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cdvvvi.sharepoint.com/sites/PpravaSUMPOL-aktualizaceII/Sdilene dokumenty/Obecné/20_Projekt/Dopravní průzkumy/Obrátkovost parkování/"/>
    </mc:Choice>
  </mc:AlternateContent>
  <xr:revisionPtr revIDLastSave="148" documentId="13_ncr:1_{3C438CC8-4335-4001-A862-FD39193ED629}" xr6:coauthVersionLast="47" xr6:coauthVersionMax="47" xr10:uidLastSave="{1A33236C-02AE-44B2-9D8D-C5DBD8E0448E}"/>
  <bookViews>
    <workbookView xWindow="-120" yWindow="-120" windowWidth="29040" windowHeight="15720" xr2:uid="{00B3ADBA-A3A5-49D8-88F8-D82B2B751F7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" i="1" l="1"/>
  <c r="AB70" i="1"/>
  <c r="AA70" i="1"/>
  <c r="AB68" i="1"/>
  <c r="AA68" i="1"/>
  <c r="AB11" i="1"/>
  <c r="AA11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13" i="1"/>
  <c r="AE3" i="1"/>
  <c r="AE4" i="1"/>
  <c r="AE5" i="1"/>
  <c r="AE6" i="1"/>
  <c r="AE7" i="1"/>
  <c r="AE8" i="1"/>
  <c r="AE9" i="1"/>
  <c r="AE10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13" i="1"/>
  <c r="AH4" i="1"/>
  <c r="AH5" i="1"/>
  <c r="AH6" i="1"/>
  <c r="AH7" i="1"/>
  <c r="AH8" i="1"/>
  <c r="AH9" i="1"/>
  <c r="AH10" i="1"/>
  <c r="AH3" i="1"/>
  <c r="AG68" i="1"/>
  <c r="AG11" i="1"/>
  <c r="AC11" i="1"/>
  <c r="D71" i="1"/>
  <c r="E70" i="1"/>
  <c r="F70" i="1"/>
  <c r="G70" i="1"/>
  <c r="H70" i="1"/>
  <c r="I70" i="1"/>
  <c r="J70" i="1"/>
  <c r="K70" i="1"/>
  <c r="L70" i="1"/>
  <c r="M70" i="1"/>
  <c r="N70" i="1"/>
  <c r="D70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4" i="1"/>
  <c r="AF5" i="1"/>
  <c r="AF6" i="1"/>
  <c r="AF7" i="1"/>
  <c r="AF8" i="1"/>
  <c r="AF9" i="1"/>
  <c r="AF10" i="1"/>
  <c r="Z11" i="1"/>
  <c r="AE11" i="1" s="1"/>
  <c r="Z68" i="1"/>
  <c r="AE68" i="1" s="1"/>
  <c r="AH11" i="1" l="1"/>
  <c r="AG70" i="1"/>
  <c r="AH68" i="1"/>
  <c r="Z70" i="1"/>
  <c r="AD11" i="1"/>
  <c r="AH70" i="1" l="1"/>
  <c r="AE70" i="1"/>
  <c r="AC68" i="1"/>
  <c r="AD68" i="1" l="1"/>
  <c r="AC70" i="1"/>
  <c r="AD70" i="1" s="1"/>
  <c r="M71" i="1" l="1"/>
  <c r="N71" i="1"/>
  <c r="I71" i="1"/>
  <c r="J71" i="1"/>
  <c r="H71" i="1"/>
  <c r="L71" i="1"/>
  <c r="E71" i="1"/>
  <c r="K71" i="1"/>
  <c r="F71" i="1"/>
  <c r="G71" i="1"/>
</calcChain>
</file>

<file path=xl/sharedStrings.xml><?xml version="1.0" encoding="utf-8"?>
<sst xmlns="http://schemas.openxmlformats.org/spreadsheetml/2006/main" count="87" uniqueCount="82">
  <si>
    <t>Zóna</t>
  </si>
  <si>
    <t>ID parkoviště</t>
  </si>
  <si>
    <t>Název</t>
  </si>
  <si>
    <t>OBSAZENOST PARKOVIŠTĚ V HODINOVÉM INTERVALU [voz]</t>
  </si>
  <si>
    <t>OBSAZENOST PARKOVIŠTĚ V HODINOVÉM INTERVALU [%]</t>
  </si>
  <si>
    <t>Kapacita
[voz]</t>
  </si>
  <si>
    <t>z toho rezervovaná</t>
  </si>
  <si>
    <t>z toho zásobování</t>
  </si>
  <si>
    <t>max obsazenost [voz]</t>
  </si>
  <si>
    <t>max obsazenost [%]</t>
  </si>
  <si>
    <t>průměrná obsazenost</t>
  </si>
  <si>
    <t>Bilance</t>
  </si>
  <si>
    <t>Počet zaparkování</t>
  </si>
  <si>
    <t>Vozidel na jednom místě</t>
  </si>
  <si>
    <t>A</t>
  </si>
  <si>
    <t>Horní náměstí</t>
  </si>
  <si>
    <t>1R</t>
  </si>
  <si>
    <t>Horní náměstí - rezervace</t>
  </si>
  <si>
    <t>Dolní náměstí</t>
  </si>
  <si>
    <t>Žerotínovo náměstí</t>
  </si>
  <si>
    <t>Univerzitní</t>
  </si>
  <si>
    <t>Pekařská</t>
  </si>
  <si>
    <t>Křivá</t>
  </si>
  <si>
    <t>Mlýnská</t>
  </si>
  <si>
    <t>obsazeno</t>
  </si>
  <si>
    <t>volno</t>
  </si>
  <si>
    <t>1. máje I</t>
  </si>
  <si>
    <t>1. máje II</t>
  </si>
  <si>
    <t>8. května</t>
  </si>
  <si>
    <t>Aksamitova I</t>
  </si>
  <si>
    <t>Aksamitova II</t>
  </si>
  <si>
    <t>Autobusové nádraží</t>
  </si>
  <si>
    <t>Bezručova</t>
  </si>
  <si>
    <t>Biskupské nám.</t>
  </si>
  <si>
    <t>Dánská</t>
  </si>
  <si>
    <t>Dobrovského</t>
  </si>
  <si>
    <t>Franklinova</t>
  </si>
  <si>
    <t>Hanáckého pluku</t>
  </si>
  <si>
    <t>Javoříčská</t>
  </si>
  <si>
    <t>Kačení</t>
  </si>
  <si>
    <t>Kateřinská I</t>
  </si>
  <si>
    <t>Kollárovo nám.</t>
  </si>
  <si>
    <t>Komenského</t>
  </si>
  <si>
    <t>Kosinova</t>
  </si>
  <si>
    <t>Koželužská I</t>
  </si>
  <si>
    <t>Koželužská II</t>
  </si>
  <si>
    <t>Křížkovského</t>
  </si>
  <si>
    <t>Lafayettova</t>
  </si>
  <si>
    <t>Legionářská</t>
  </si>
  <si>
    <t>Mariánská</t>
  </si>
  <si>
    <t>Mlčochova+Václ. nám.</t>
  </si>
  <si>
    <t>nábř. Přemyslovců I</t>
  </si>
  <si>
    <t>nábř. Přemyslovců II</t>
  </si>
  <si>
    <t>nám. Republiky</t>
  </si>
  <si>
    <t>Nerudova</t>
  </si>
  <si>
    <t>Nešverova</t>
  </si>
  <si>
    <t>Palachovo nám.</t>
  </si>
  <si>
    <t>Pekární</t>
  </si>
  <si>
    <t>Pöttingova</t>
  </si>
  <si>
    <t>Remešova</t>
  </si>
  <si>
    <t>Slovanský dům</t>
  </si>
  <si>
    <t>Slovenská</t>
  </si>
  <si>
    <t>Sokolská I</t>
  </si>
  <si>
    <t>Sokolská II</t>
  </si>
  <si>
    <t>Sokolská III</t>
  </si>
  <si>
    <t>Studentská</t>
  </si>
  <si>
    <t>Švermova</t>
  </si>
  <si>
    <t>tř. Spojenců I</t>
  </si>
  <si>
    <t>tř. Spojenců II</t>
  </si>
  <si>
    <t>tř. Svobody</t>
  </si>
  <si>
    <t>tř. Svobody II</t>
  </si>
  <si>
    <t>Tylova</t>
  </si>
  <si>
    <t>U Hradeb</t>
  </si>
  <si>
    <t>U Výpadu</t>
  </si>
  <si>
    <t>Vančurova</t>
  </si>
  <si>
    <t>Vídeňská I</t>
  </si>
  <si>
    <t>Vídeňská II</t>
  </si>
  <si>
    <t>Vodární</t>
  </si>
  <si>
    <t>Wurmova</t>
  </si>
  <si>
    <t>Zámečnická</t>
  </si>
  <si>
    <t>A+B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</si>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</sst>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color theme="1"/>
      <name val="Aptos Narrow"/>
      <family val="2"/>
      <charset val="238"/>
      <scheme val="minor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20" fontId="0" fillId="0" borderId="5" xfId="0" applyNumberFormat="1" applyBorder="1"/>
    <xf numFmtId="20" fontId="0" fillId="0" borderId="7" xfId="0" applyNumberFormat="1" applyBorder="1"/>
    <xf numFmtId="20" fontId="0" fillId="0" borderId="6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9" fontId="0" fillId="0" borderId="1" xfId="0" applyNumberFormat="1" applyBorder="1"/>
    <xf numFmtId="9" fontId="0" fillId="0" borderId="3" xfId="0" applyNumberFormat="1" applyBorder="1"/>
    <xf numFmtId="9" fontId="0" fillId="0" borderId="2" xfId="0" applyNumberFormat="1" applyBorder="1"/>
    <xf numFmtId="0" fontId="0" fillId="0" borderId="9" xfId="0" applyBorder="1" applyAlignment="1">
      <alignment horizontal="right"/>
    </xf>
    <xf numFmtId="0" fontId="0" fillId="0" borderId="10" xfId="0" applyBorder="1"/>
    <xf numFmtId="0" fontId="0" fillId="0" borderId="9" xfId="0" applyBorder="1"/>
    <xf numFmtId="9" fontId="0" fillId="0" borderId="9" xfId="0" applyNumberFormat="1" applyBorder="1"/>
    <xf numFmtId="9" fontId="0" fillId="0" borderId="0" xfId="0" applyNumberFormat="1"/>
    <xf numFmtId="9" fontId="0" fillId="0" borderId="1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9" fontId="0" fillId="0" borderId="5" xfId="0" applyNumberFormat="1" applyBorder="1"/>
    <xf numFmtId="9" fontId="0" fillId="0" borderId="7" xfId="0" applyNumberFormat="1" applyBorder="1"/>
    <xf numFmtId="9" fontId="0" fillId="0" borderId="6" xfId="0" applyNumberFormat="1" applyBorder="1"/>
    <xf numFmtId="9" fontId="0" fillId="0" borderId="9" xfId="1" applyFont="1" applyBorder="1"/>
    <xf numFmtId="9" fontId="0" fillId="0" borderId="0" xfId="1" applyFont="1" applyBorder="1"/>
    <xf numFmtId="9" fontId="0" fillId="0" borderId="10" xfId="1" applyFont="1" applyBorder="1"/>
    <xf numFmtId="0" fontId="0" fillId="0" borderId="0" xfId="1" applyNumberFormat="1" applyFont="1" applyBorder="1"/>
    <xf numFmtId="0" fontId="0" fillId="0" borderId="0" xfId="0" quotePrefix="1"/>
    <xf numFmtId="9" fontId="0" fillId="0" borderId="5" xfId="1" applyFont="1" applyBorder="1"/>
    <xf numFmtId="9" fontId="0" fillId="0" borderId="7" xfId="1" applyFont="1" applyBorder="1"/>
    <xf numFmtId="9" fontId="0" fillId="0" borderId="6" xfId="1" applyFont="1" applyBorder="1"/>
    <xf numFmtId="0" fontId="0" fillId="0" borderId="10" xfId="0" quotePrefix="1" applyBorder="1"/>
    <xf numFmtId="1" fontId="0" fillId="0" borderId="0" xfId="1" applyNumberFormat="1" applyFont="1" applyBorder="1"/>
    <xf numFmtId="1" fontId="0" fillId="0" borderId="7" xfId="0" applyNumberFormat="1" applyBorder="1"/>
    <xf numFmtId="164" fontId="0" fillId="0" borderId="10" xfId="0" applyNumberFormat="1" applyBorder="1"/>
    <xf numFmtId="0" fontId="3" fillId="0" borderId="0" xfId="0" applyFont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9" fontId="0" fillId="0" borderId="3" xfId="1" applyFon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9" fontId="0" fillId="0" borderId="9" xfId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9" fontId="0" fillId="0" borderId="10" xfId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9" fontId="0" fillId="0" borderId="2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</cellXfs>
  <cellStyles count="2">
    <cellStyle name="Normální" xfId="0" builtinId="0"/>
    <cellStyle name="Procenta" xfId="1" builtinId="5"/>
  </cellStyles>
  <dxfs count="3">
    <dxf>
      <fill>
        <patternFill>
          <bgColor rgb="FFFFC7CE"/>
        </patternFill>
      </fill>
    </dxf>
    <dxf>
      <fill>
        <patternFill>
          <bgColor rgb="FFF0A9A2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Vývoj obsazenosti parkovišť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List1!$O$2:$Y$2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0.39583333333333331</c:v>
                </c:pt>
                <c:pt idx="4">
                  <c:v>0.45833333333333331</c:v>
                </c:pt>
                <c:pt idx="5">
                  <c:v>0.52083333333333337</c:v>
                </c:pt>
                <c:pt idx="6">
                  <c:v>0.58333333333333337</c:v>
                </c:pt>
                <c:pt idx="7">
                  <c:v>0.64583333333333337</c:v>
                </c:pt>
                <c:pt idx="8">
                  <c:v>0.70833333333333337</c:v>
                </c:pt>
                <c:pt idx="9">
                  <c:v>0.77083333333333337</c:v>
                </c:pt>
                <c:pt idx="10">
                  <c:v>0.83333333333333337</c:v>
                </c:pt>
              </c:numCache>
            </c:numRef>
          </c:cat>
          <c:val>
            <c:numRef>
              <c:f>List1!$O$70:$Y$70</c:f>
              <c:numCache>
                <c:formatCode>0%</c:formatCode>
                <c:ptCount val="11"/>
                <c:pt idx="0">
                  <c:v>0.52587017873941677</c:v>
                </c:pt>
                <c:pt idx="1">
                  <c:v>0.55126999059266224</c:v>
                </c:pt>
                <c:pt idx="2">
                  <c:v>0.66603951081843837</c:v>
                </c:pt>
                <c:pt idx="3">
                  <c:v>0.72577610536218251</c:v>
                </c:pt>
                <c:pt idx="4">
                  <c:v>0.67450611476952027</c:v>
                </c:pt>
                <c:pt idx="5">
                  <c:v>0.67450611476952027</c:v>
                </c:pt>
                <c:pt idx="6">
                  <c:v>0.64581373471307624</c:v>
                </c:pt>
                <c:pt idx="7">
                  <c:v>0.64675446848541862</c:v>
                </c:pt>
                <c:pt idx="8">
                  <c:v>0.69567262464722479</c:v>
                </c:pt>
                <c:pt idx="9">
                  <c:v>0.75682031984948261</c:v>
                </c:pt>
                <c:pt idx="10">
                  <c:v>0.70413922859830669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F6-45B6-BABA-EE4477EEC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73397503"/>
        <c:axId val="1873397023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List1!$O$2:$Y$2</c15:sqref>
                        </c15:formulaRef>
                      </c:ext>
                    </c:extLst>
                    <c:numCache>
                      <c:formatCode>h:mm</c:formatCode>
                      <c:ptCount val="11"/>
                      <c:pt idx="0">
                        <c:v>0.20833333333333334</c:v>
                      </c:pt>
                      <c:pt idx="1">
                        <c:v>0.27083333333333331</c:v>
                      </c:pt>
                      <c:pt idx="2">
                        <c:v>0.33333333333333331</c:v>
                      </c:pt>
                      <c:pt idx="3">
                        <c:v>0.39583333333333331</c:v>
                      </c:pt>
                      <c:pt idx="4">
                        <c:v>0.45833333333333331</c:v>
                      </c:pt>
                      <c:pt idx="5">
                        <c:v>0.52083333333333337</c:v>
                      </c:pt>
                      <c:pt idx="6">
                        <c:v>0.58333333333333337</c:v>
                      </c:pt>
                      <c:pt idx="7">
                        <c:v>0.64583333333333337</c:v>
                      </c:pt>
                      <c:pt idx="8">
                        <c:v>0.70833333333333337</c:v>
                      </c:pt>
                      <c:pt idx="9">
                        <c:v>0.77083333333333337</c:v>
                      </c:pt>
                      <c:pt idx="10">
                        <c:v>0.83333333333333337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List1!$O$71:$Y$71</c15:sqref>
                        </c15:formulaRef>
                      </c:ext>
                    </c:extLst>
                    <c:numCache>
                      <c:formatCode>0%</c:formatCode>
                      <c:ptCount val="11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FDF6-45B6-BABA-EE4477EEC5E7}"/>
                  </c:ext>
                </c:extLst>
              </c15:ser>
            </c15:filteredLineSeries>
          </c:ext>
        </c:extLst>
      </c:lineChart>
      <c:catAx>
        <c:axId val="1873397503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73397023"/>
        <c:crosses val="autoZero"/>
        <c:auto val="1"/>
        <c:lblAlgn val="ctr"/>
        <c:lblOffset val="100"/>
        <c:noMultiLvlLbl val="0"/>
      </c:catAx>
      <c:valAx>
        <c:axId val="1873397023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73397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381001</xdr:colOff>
      <xdr:row>71</xdr:row>
      <xdr:rowOff>71437</xdr:rowOff>
    </xdr:from>
    <xdr:to>
      <xdr:col>25</xdr:col>
      <xdr:colOff>9525</xdr:colOff>
      <xdr:row>85</xdr:row>
      <xdr:rowOff>147637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7F39540-BB7F-8608-08EF-B6FDE84A6F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C18D-0595-49A5-BB5D-04D52E6A148D}">
  <dimension ref="A1:AH71"/>
  <sheetViews>
    <sheetView tabSelected="1" workbookViewId="0">
      <pane xSplit="2" ySplit="2" topLeftCell="C47" activePane="bottomRight" state="frozen"/>
      <selection pane="topRight" activeCell="C1" sqref="C1"/>
      <selection pane="bottomLeft" activeCell="A3" sqref="A3"/>
      <selection pane="bottomRight" activeCell="A70" sqref="A70:A71"/>
    </sheetView>
  </sheetViews>
  <sheetFormatPr defaultRowHeight="15" x14ac:dyDescent="0.25"/>
  <cols>
    <col min="1" max="1" width="7.85546875" customWidth="1"/>
    <col min="2" max="2" width="10" customWidth="1"/>
    <col min="3" max="3" width="23.7109375" bestFit="1" customWidth="1"/>
    <col min="4" max="25" width="7.140625" customWidth="1"/>
    <col min="27" max="27" width="11.5703125" customWidth="1"/>
    <col min="28" max="28" width="10.7109375" customWidth="1"/>
    <col min="29" max="29" width="11.28515625" customWidth="1"/>
    <col min="30" max="31" width="12" customWidth="1"/>
    <col min="32" max="32" width="10" customWidth="1"/>
    <col min="33" max="33" width="11.28515625" customWidth="1"/>
    <col min="34" max="34" width="13.7109375" customWidth="1"/>
  </cols>
  <sheetData>
    <row r="1" spans="1:34" x14ac:dyDescent="0.25">
      <c r="A1" s="60" t="s">
        <v>0</v>
      </c>
      <c r="B1" s="63" t="s">
        <v>1</v>
      </c>
      <c r="C1" s="65" t="s">
        <v>2</v>
      </c>
      <c r="D1" s="47" t="s">
        <v>3</v>
      </c>
      <c r="E1" s="48"/>
      <c r="F1" s="48"/>
      <c r="G1" s="48"/>
      <c r="H1" s="48"/>
      <c r="I1" s="48"/>
      <c r="J1" s="48"/>
      <c r="K1" s="48"/>
      <c r="L1" s="48"/>
      <c r="M1" s="48"/>
      <c r="N1" s="49"/>
      <c r="O1" s="47" t="s">
        <v>4</v>
      </c>
      <c r="P1" s="48"/>
      <c r="Q1" s="48"/>
      <c r="R1" s="48"/>
      <c r="S1" s="48"/>
      <c r="T1" s="48"/>
      <c r="U1" s="48"/>
      <c r="V1" s="48"/>
      <c r="W1" s="48"/>
      <c r="X1" s="48"/>
      <c r="Y1" s="49"/>
      <c r="Z1" s="50" t="s">
        <v>5</v>
      </c>
      <c r="AA1" s="52" t="s">
        <v>6</v>
      </c>
      <c r="AB1" s="52" t="s">
        <v>7</v>
      </c>
      <c r="AC1" s="37" t="s">
        <v>8</v>
      </c>
      <c r="AD1" s="37" t="s">
        <v>9</v>
      </c>
      <c r="AE1" s="37" t="s">
        <v>10</v>
      </c>
      <c r="AF1" s="37" t="s">
        <v>11</v>
      </c>
      <c r="AG1" s="43" t="s">
        <v>12</v>
      </c>
      <c r="AH1" s="43" t="s">
        <v>13</v>
      </c>
    </row>
    <row r="2" spans="1:34" x14ac:dyDescent="0.25">
      <c r="A2" s="61"/>
      <c r="B2" s="64"/>
      <c r="C2" s="66"/>
      <c r="D2" s="1">
        <v>0.20833333333333334</v>
      </c>
      <c r="E2" s="2">
        <v>0.27083333333333331</v>
      </c>
      <c r="F2" s="2">
        <v>0.33333333333333331</v>
      </c>
      <c r="G2" s="2">
        <v>0.39583333333333331</v>
      </c>
      <c r="H2" s="2">
        <v>0.45833333333333331</v>
      </c>
      <c r="I2" s="2">
        <v>0.52083333333333337</v>
      </c>
      <c r="J2" s="2">
        <v>0.58333333333333337</v>
      </c>
      <c r="K2" s="2">
        <v>0.64583333333333337</v>
      </c>
      <c r="L2" s="2">
        <v>0.70833333333333337</v>
      </c>
      <c r="M2" s="2">
        <v>0.77083333333333337</v>
      </c>
      <c r="N2" s="3">
        <v>0.83333333333333337</v>
      </c>
      <c r="O2" s="1">
        <v>0.20833333333333334</v>
      </c>
      <c r="P2" s="2">
        <v>0.27083333333333331</v>
      </c>
      <c r="Q2" s="2">
        <v>0.33333333333333331</v>
      </c>
      <c r="R2" s="2">
        <v>0.39583333333333331</v>
      </c>
      <c r="S2" s="2">
        <v>0.45833333333333331</v>
      </c>
      <c r="T2" s="2">
        <v>0.52083333333333337</v>
      </c>
      <c r="U2" s="2">
        <v>0.58333333333333337</v>
      </c>
      <c r="V2" s="2">
        <v>0.64583333333333337</v>
      </c>
      <c r="W2" s="2">
        <v>0.70833333333333337</v>
      </c>
      <c r="X2" s="2">
        <v>0.77083333333333337</v>
      </c>
      <c r="Y2" s="3">
        <v>0.83333333333333337</v>
      </c>
      <c r="Z2" s="51"/>
      <c r="AA2" s="53"/>
      <c r="AB2" s="53"/>
      <c r="AC2" s="38"/>
      <c r="AD2" s="38"/>
      <c r="AE2" s="38"/>
      <c r="AF2" s="38"/>
      <c r="AG2" s="44"/>
      <c r="AH2" s="44"/>
    </row>
    <row r="3" spans="1:34" x14ac:dyDescent="0.25">
      <c r="A3" s="60" t="s">
        <v>14</v>
      </c>
      <c r="B3" s="4">
        <v>1</v>
      </c>
      <c r="C3" s="5" t="s">
        <v>15</v>
      </c>
      <c r="D3" s="4">
        <v>6</v>
      </c>
      <c r="E3" s="6">
        <v>5</v>
      </c>
      <c r="F3" s="6">
        <v>7</v>
      </c>
      <c r="G3" s="6">
        <v>7</v>
      </c>
      <c r="H3" s="6">
        <v>7</v>
      </c>
      <c r="I3" s="6">
        <v>7</v>
      </c>
      <c r="J3" s="6">
        <v>5</v>
      </c>
      <c r="K3" s="6">
        <v>3</v>
      </c>
      <c r="L3" s="6">
        <v>4</v>
      </c>
      <c r="M3" s="6">
        <v>5</v>
      </c>
      <c r="N3" s="5">
        <v>6</v>
      </c>
      <c r="O3" s="7">
        <v>0.75</v>
      </c>
      <c r="P3" s="8">
        <v>0.625</v>
      </c>
      <c r="Q3" s="8">
        <v>0.875</v>
      </c>
      <c r="R3" s="8">
        <v>0.875</v>
      </c>
      <c r="S3" s="8">
        <v>0.875</v>
      </c>
      <c r="T3" s="8">
        <v>0.875</v>
      </c>
      <c r="U3" s="8">
        <v>0.625</v>
      </c>
      <c r="V3" s="8">
        <v>0.375</v>
      </c>
      <c r="W3" s="8">
        <v>0.5</v>
      </c>
      <c r="X3" s="8">
        <v>0.625</v>
      </c>
      <c r="Y3" s="9">
        <v>0.75</v>
      </c>
      <c r="Z3">
        <v>8</v>
      </c>
      <c r="AA3">
        <v>0</v>
      </c>
      <c r="AB3">
        <v>0</v>
      </c>
      <c r="AC3">
        <v>7</v>
      </c>
      <c r="AD3" s="14">
        <v>0.875</v>
      </c>
      <c r="AE3" s="14">
        <f>AVERAGE(O3:Y3)</f>
        <v>0.70454545454545459</v>
      </c>
      <c r="AF3">
        <f>Z3-AC3</f>
        <v>1</v>
      </c>
      <c r="AG3" s="11">
        <v>18</v>
      </c>
      <c r="AH3" s="33">
        <f>AG3/Z3</f>
        <v>2.25</v>
      </c>
    </row>
    <row r="4" spans="1:34" x14ac:dyDescent="0.25">
      <c r="A4" s="61"/>
      <c r="B4" s="10" t="s">
        <v>16</v>
      </c>
      <c r="C4" s="11" t="s">
        <v>17</v>
      </c>
      <c r="D4" s="12">
        <v>5</v>
      </c>
      <c r="E4">
        <v>2</v>
      </c>
      <c r="F4">
        <v>11</v>
      </c>
      <c r="G4">
        <v>3</v>
      </c>
      <c r="H4">
        <v>3</v>
      </c>
      <c r="I4">
        <v>6</v>
      </c>
      <c r="J4">
        <v>2</v>
      </c>
      <c r="K4">
        <v>1</v>
      </c>
      <c r="L4">
        <v>1</v>
      </c>
      <c r="M4">
        <v>0</v>
      </c>
      <c r="N4" s="11">
        <v>1</v>
      </c>
      <c r="O4" s="13">
        <v>0.29411764705882354</v>
      </c>
      <c r="P4" s="14">
        <v>0.11764705882352941</v>
      </c>
      <c r="Q4" s="14">
        <v>0.6470588235294118</v>
      </c>
      <c r="R4" s="14">
        <v>0.17647058823529413</v>
      </c>
      <c r="S4" s="14">
        <v>0.17647058823529413</v>
      </c>
      <c r="T4" s="14">
        <v>0.35294117647058826</v>
      </c>
      <c r="U4" s="14">
        <v>0.11764705882352941</v>
      </c>
      <c r="V4" s="14">
        <v>5.8823529411764705E-2</v>
      </c>
      <c r="W4" s="14">
        <v>5.8823529411764705E-2</v>
      </c>
      <c r="X4" s="14">
        <v>0</v>
      </c>
      <c r="Y4" s="15">
        <v>5.8823529411764705E-2</v>
      </c>
      <c r="Z4">
        <v>17</v>
      </c>
      <c r="AA4">
        <v>17</v>
      </c>
      <c r="AB4">
        <v>0</v>
      </c>
      <c r="AC4">
        <v>11</v>
      </c>
      <c r="AD4" s="14">
        <v>0.6470588235294118</v>
      </c>
      <c r="AE4" s="14">
        <f t="shared" ref="AE4:AE10" si="0">AVERAGE(O4:Y4)</f>
        <v>0.18716577540106949</v>
      </c>
      <c r="AF4">
        <f t="shared" ref="AF4:AF65" si="1">Z4-AC4</f>
        <v>6</v>
      </c>
      <c r="AG4" s="11">
        <v>35</v>
      </c>
      <c r="AH4" s="33">
        <f t="shared" ref="AH4:AH10" si="2">AG4/Z4</f>
        <v>2.0588235294117645</v>
      </c>
    </row>
    <row r="5" spans="1:34" x14ac:dyDescent="0.25">
      <c r="A5" s="61"/>
      <c r="B5" s="12">
        <v>2</v>
      </c>
      <c r="C5" s="11" t="s">
        <v>18</v>
      </c>
      <c r="D5" s="12">
        <v>58</v>
      </c>
      <c r="E5">
        <v>59</v>
      </c>
      <c r="F5">
        <v>62</v>
      </c>
      <c r="G5">
        <v>63</v>
      </c>
      <c r="H5">
        <v>63</v>
      </c>
      <c r="I5">
        <v>66</v>
      </c>
      <c r="J5">
        <v>57</v>
      </c>
      <c r="K5">
        <v>58</v>
      </c>
      <c r="L5">
        <v>62</v>
      </c>
      <c r="M5">
        <v>65</v>
      </c>
      <c r="N5" s="11">
        <v>66</v>
      </c>
      <c r="O5" s="13">
        <v>0.96666666666666667</v>
      </c>
      <c r="P5" s="14">
        <v>0.98333333333333328</v>
      </c>
      <c r="Q5" s="14">
        <v>1.0333333333333334</v>
      </c>
      <c r="R5" s="14">
        <v>1.05</v>
      </c>
      <c r="S5" s="14">
        <v>1.05</v>
      </c>
      <c r="T5" s="14">
        <v>1.1000000000000001</v>
      </c>
      <c r="U5" s="14">
        <v>0.95</v>
      </c>
      <c r="V5" s="14">
        <v>0.96666666666666667</v>
      </c>
      <c r="W5" s="14">
        <v>1.0333333333333334</v>
      </c>
      <c r="X5" s="14">
        <v>1.0833333333333333</v>
      </c>
      <c r="Y5" s="15">
        <v>1.1000000000000001</v>
      </c>
      <c r="Z5">
        <v>60</v>
      </c>
      <c r="AA5">
        <v>0</v>
      </c>
      <c r="AB5">
        <v>0</v>
      </c>
      <c r="AC5">
        <v>66</v>
      </c>
      <c r="AD5" s="14">
        <v>1.1000000000000001</v>
      </c>
      <c r="AE5" s="14">
        <f t="shared" si="0"/>
        <v>1.0287878787878788</v>
      </c>
      <c r="AF5">
        <f t="shared" si="1"/>
        <v>-6</v>
      </c>
      <c r="AG5" s="11">
        <v>215</v>
      </c>
      <c r="AH5" s="33">
        <f t="shared" si="2"/>
        <v>3.5833333333333335</v>
      </c>
    </row>
    <row r="6" spans="1:34" x14ac:dyDescent="0.25">
      <c r="A6" s="61"/>
      <c r="B6" s="12">
        <v>3</v>
      </c>
      <c r="C6" s="11" t="s">
        <v>19</v>
      </c>
      <c r="D6" s="12">
        <v>43</v>
      </c>
      <c r="E6">
        <v>37</v>
      </c>
      <c r="F6">
        <v>35</v>
      </c>
      <c r="G6">
        <v>36</v>
      </c>
      <c r="H6">
        <v>36</v>
      </c>
      <c r="I6">
        <v>38</v>
      </c>
      <c r="J6">
        <v>37</v>
      </c>
      <c r="K6">
        <v>39</v>
      </c>
      <c r="L6">
        <v>40</v>
      </c>
      <c r="M6">
        <v>39</v>
      </c>
      <c r="N6" s="11">
        <v>41</v>
      </c>
      <c r="O6" s="13">
        <v>1.0487804878048781</v>
      </c>
      <c r="P6" s="14">
        <v>0.90243902439024393</v>
      </c>
      <c r="Q6" s="14">
        <v>0.85365853658536583</v>
      </c>
      <c r="R6" s="14">
        <v>0.87804878048780488</v>
      </c>
      <c r="S6" s="14">
        <v>0.87804878048780488</v>
      </c>
      <c r="T6" s="14">
        <v>0.92682926829268297</v>
      </c>
      <c r="U6" s="14">
        <v>0.90243902439024393</v>
      </c>
      <c r="V6" s="14">
        <v>0.95121951219512191</v>
      </c>
      <c r="W6" s="14">
        <v>0.97560975609756095</v>
      </c>
      <c r="X6" s="14">
        <v>0.95121951219512191</v>
      </c>
      <c r="Y6" s="15">
        <v>1</v>
      </c>
      <c r="Z6">
        <v>41</v>
      </c>
      <c r="AA6">
        <v>0</v>
      </c>
      <c r="AB6">
        <v>0</v>
      </c>
      <c r="AC6">
        <v>43</v>
      </c>
      <c r="AD6" s="14">
        <v>1.0487804878048781</v>
      </c>
      <c r="AE6" s="14">
        <f t="shared" si="0"/>
        <v>0.93348115299334811</v>
      </c>
      <c r="AF6">
        <f t="shared" si="1"/>
        <v>-2</v>
      </c>
      <c r="AG6" s="11">
        <v>97</v>
      </c>
      <c r="AH6" s="33">
        <f t="shared" si="2"/>
        <v>2.3658536585365852</v>
      </c>
    </row>
    <row r="7" spans="1:34" x14ac:dyDescent="0.25">
      <c r="A7" s="61"/>
      <c r="B7" s="12">
        <v>4</v>
      </c>
      <c r="C7" s="11" t="s">
        <v>20</v>
      </c>
      <c r="D7" s="12">
        <v>40</v>
      </c>
      <c r="E7">
        <v>33</v>
      </c>
      <c r="F7">
        <v>25</v>
      </c>
      <c r="G7">
        <v>25</v>
      </c>
      <c r="H7">
        <v>25</v>
      </c>
      <c r="I7">
        <v>31</v>
      </c>
      <c r="J7">
        <v>30</v>
      </c>
      <c r="K7">
        <v>28</v>
      </c>
      <c r="L7">
        <v>36</v>
      </c>
      <c r="M7">
        <v>41</v>
      </c>
      <c r="N7" s="11">
        <v>41</v>
      </c>
      <c r="O7" s="13">
        <v>1.0256410256410255</v>
      </c>
      <c r="P7" s="14">
        <v>0.84615384615384615</v>
      </c>
      <c r="Q7" s="14">
        <v>0.64102564102564108</v>
      </c>
      <c r="R7" s="14">
        <v>0.64102564102564108</v>
      </c>
      <c r="S7" s="14">
        <v>0.64102564102564108</v>
      </c>
      <c r="T7" s="14">
        <v>0.79487179487179482</v>
      </c>
      <c r="U7" s="14">
        <v>0.76923076923076927</v>
      </c>
      <c r="V7" s="14">
        <v>0.71794871794871795</v>
      </c>
      <c r="W7" s="14">
        <v>0.92307692307692313</v>
      </c>
      <c r="X7" s="14">
        <v>1.0512820512820513</v>
      </c>
      <c r="Y7" s="15">
        <v>1.0512820512820513</v>
      </c>
      <c r="Z7">
        <v>39</v>
      </c>
      <c r="AA7">
        <v>0</v>
      </c>
      <c r="AB7">
        <v>0</v>
      </c>
      <c r="AC7">
        <v>41</v>
      </c>
      <c r="AD7" s="14">
        <v>1.0512820512820513</v>
      </c>
      <c r="AE7" s="14">
        <f t="shared" si="0"/>
        <v>0.82750582750582746</v>
      </c>
      <c r="AF7">
        <f t="shared" si="1"/>
        <v>-2</v>
      </c>
      <c r="AG7" s="11">
        <v>99</v>
      </c>
      <c r="AH7" s="33">
        <f t="shared" si="2"/>
        <v>2.5384615384615383</v>
      </c>
    </row>
    <row r="8" spans="1:34" x14ac:dyDescent="0.25">
      <c r="A8" s="61"/>
      <c r="B8" s="12">
        <v>5</v>
      </c>
      <c r="C8" s="11" t="s">
        <v>21</v>
      </c>
      <c r="D8" s="12">
        <v>14</v>
      </c>
      <c r="E8">
        <v>13</v>
      </c>
      <c r="F8">
        <v>9</v>
      </c>
      <c r="G8">
        <v>17</v>
      </c>
      <c r="H8">
        <v>15</v>
      </c>
      <c r="I8">
        <v>14</v>
      </c>
      <c r="J8">
        <v>13</v>
      </c>
      <c r="K8">
        <v>14</v>
      </c>
      <c r="L8">
        <v>9</v>
      </c>
      <c r="M8">
        <v>11</v>
      </c>
      <c r="N8" s="11">
        <v>13</v>
      </c>
      <c r="O8" s="13">
        <v>0.82352941176470584</v>
      </c>
      <c r="P8" s="14">
        <v>0.76470588235294112</v>
      </c>
      <c r="Q8" s="14">
        <v>0.52941176470588236</v>
      </c>
      <c r="R8" s="14">
        <v>1</v>
      </c>
      <c r="S8" s="14">
        <v>0.88235294117647056</v>
      </c>
      <c r="T8" s="14">
        <v>0.82352941176470584</v>
      </c>
      <c r="U8" s="14">
        <v>0.76470588235294112</v>
      </c>
      <c r="V8" s="14">
        <v>0.82352941176470584</v>
      </c>
      <c r="W8" s="14">
        <v>0.52941176470588236</v>
      </c>
      <c r="X8" s="14">
        <v>0.6470588235294118</v>
      </c>
      <c r="Y8" s="15">
        <v>0.76470588235294112</v>
      </c>
      <c r="Z8">
        <v>17</v>
      </c>
      <c r="AA8">
        <v>0</v>
      </c>
      <c r="AB8">
        <v>0</v>
      </c>
      <c r="AC8">
        <v>17</v>
      </c>
      <c r="AD8" s="14">
        <v>1</v>
      </c>
      <c r="AE8" s="14">
        <f t="shared" si="0"/>
        <v>0.7593582887700534</v>
      </c>
      <c r="AF8">
        <f t="shared" si="1"/>
        <v>0</v>
      </c>
      <c r="AG8" s="11">
        <v>56</v>
      </c>
      <c r="AH8" s="33">
        <f t="shared" si="2"/>
        <v>3.2941176470588234</v>
      </c>
    </row>
    <row r="9" spans="1:34" x14ac:dyDescent="0.25">
      <c r="A9" s="61"/>
      <c r="B9" s="12">
        <v>6</v>
      </c>
      <c r="C9" s="11" t="s">
        <v>22</v>
      </c>
      <c r="D9" s="12">
        <v>11</v>
      </c>
      <c r="E9">
        <v>8</v>
      </c>
      <c r="F9">
        <v>7</v>
      </c>
      <c r="G9">
        <v>10</v>
      </c>
      <c r="H9">
        <v>10</v>
      </c>
      <c r="I9">
        <v>8</v>
      </c>
      <c r="J9">
        <v>10</v>
      </c>
      <c r="K9">
        <v>12</v>
      </c>
      <c r="L9">
        <v>8</v>
      </c>
      <c r="M9">
        <v>9</v>
      </c>
      <c r="N9" s="11">
        <v>9</v>
      </c>
      <c r="O9" s="13">
        <v>1</v>
      </c>
      <c r="P9" s="14">
        <v>0.72727272727272729</v>
      </c>
      <c r="Q9" s="14">
        <v>0.63636363636363635</v>
      </c>
      <c r="R9" s="14">
        <v>0.90909090909090906</v>
      </c>
      <c r="S9" s="14">
        <v>0.90909090909090906</v>
      </c>
      <c r="T9" s="14">
        <v>0.72727272727272729</v>
      </c>
      <c r="U9" s="14">
        <v>0.90909090909090906</v>
      </c>
      <c r="V9" s="14">
        <v>1.0909090909090908</v>
      </c>
      <c r="W9" s="14">
        <v>0.72727272727272729</v>
      </c>
      <c r="X9" s="14">
        <v>0.81818181818181823</v>
      </c>
      <c r="Y9" s="15">
        <v>0.81818181818181823</v>
      </c>
      <c r="Z9">
        <v>11</v>
      </c>
      <c r="AA9">
        <v>0</v>
      </c>
      <c r="AB9">
        <v>0</v>
      </c>
      <c r="AC9">
        <v>12</v>
      </c>
      <c r="AD9" s="14">
        <v>1.0909090909090908</v>
      </c>
      <c r="AE9" s="14">
        <f t="shared" si="0"/>
        <v>0.84297520661157033</v>
      </c>
      <c r="AF9">
        <f t="shared" si="1"/>
        <v>-1</v>
      </c>
      <c r="AG9" s="11">
        <v>23</v>
      </c>
      <c r="AH9" s="33">
        <f t="shared" si="2"/>
        <v>2.0909090909090908</v>
      </c>
    </row>
    <row r="10" spans="1:34" x14ac:dyDescent="0.25">
      <c r="A10" s="61"/>
      <c r="B10" s="16">
        <v>7</v>
      </c>
      <c r="C10" s="17" t="s">
        <v>23</v>
      </c>
      <c r="D10" s="16">
        <v>5</v>
      </c>
      <c r="E10" s="18">
        <v>5</v>
      </c>
      <c r="F10" s="18">
        <v>5</v>
      </c>
      <c r="G10" s="18">
        <v>5</v>
      </c>
      <c r="H10" s="18">
        <v>5</v>
      </c>
      <c r="I10" s="18">
        <v>6</v>
      </c>
      <c r="J10" s="18">
        <v>5</v>
      </c>
      <c r="K10" s="18">
        <v>5</v>
      </c>
      <c r="L10" s="18">
        <v>6</v>
      </c>
      <c r="M10" s="18">
        <v>5</v>
      </c>
      <c r="N10" s="17">
        <v>5</v>
      </c>
      <c r="O10" s="19">
        <v>1</v>
      </c>
      <c r="P10" s="20">
        <v>1</v>
      </c>
      <c r="Q10" s="20">
        <v>1</v>
      </c>
      <c r="R10" s="20">
        <v>1</v>
      </c>
      <c r="S10" s="20">
        <v>1</v>
      </c>
      <c r="T10" s="20">
        <v>1.2</v>
      </c>
      <c r="U10" s="20">
        <v>1</v>
      </c>
      <c r="V10" s="20">
        <v>1</v>
      </c>
      <c r="W10" s="20">
        <v>1.2</v>
      </c>
      <c r="X10" s="20">
        <v>1</v>
      </c>
      <c r="Y10" s="21">
        <v>1</v>
      </c>
      <c r="Z10">
        <v>5</v>
      </c>
      <c r="AA10">
        <v>0</v>
      </c>
      <c r="AB10">
        <v>0</v>
      </c>
      <c r="AC10">
        <v>6</v>
      </c>
      <c r="AD10" s="14">
        <v>1.2</v>
      </c>
      <c r="AE10" s="14">
        <f t="shared" si="0"/>
        <v>1.0363636363636362</v>
      </c>
      <c r="AF10">
        <f t="shared" si="1"/>
        <v>-1</v>
      </c>
      <c r="AG10" s="11">
        <v>13</v>
      </c>
      <c r="AH10" s="33">
        <f t="shared" si="2"/>
        <v>2.6</v>
      </c>
    </row>
    <row r="11" spans="1:34" x14ac:dyDescent="0.25">
      <c r="A11" s="61"/>
      <c r="B11" s="12"/>
      <c r="C11" s="11" t="s">
        <v>24</v>
      </c>
      <c r="D11" s="12">
        <v>182</v>
      </c>
      <c r="E11">
        <v>162</v>
      </c>
      <c r="F11">
        <v>161</v>
      </c>
      <c r="G11">
        <v>166</v>
      </c>
      <c r="H11">
        <v>164</v>
      </c>
      <c r="I11">
        <v>176</v>
      </c>
      <c r="J11">
        <v>159</v>
      </c>
      <c r="K11">
        <v>160</v>
      </c>
      <c r="L11">
        <v>166</v>
      </c>
      <c r="M11">
        <v>175</v>
      </c>
      <c r="N11" s="11">
        <v>182</v>
      </c>
      <c r="O11" s="45">
        <v>0.91919191919191923</v>
      </c>
      <c r="P11" s="42">
        <v>0.81818181818181823</v>
      </c>
      <c r="Q11" s="42">
        <v>0.81313131313131315</v>
      </c>
      <c r="R11" s="42">
        <v>0.83838383838383834</v>
      </c>
      <c r="S11" s="42">
        <v>0.82828282828282829</v>
      </c>
      <c r="T11" s="42">
        <v>0.88888888888888884</v>
      </c>
      <c r="U11" s="42">
        <v>0.80303030303030298</v>
      </c>
      <c r="V11" s="42">
        <v>0.80808080808080807</v>
      </c>
      <c r="W11" s="42">
        <v>0.83838383838383834</v>
      </c>
      <c r="X11" s="42">
        <v>0.88383838383838387</v>
      </c>
      <c r="Y11" s="56">
        <v>0.91919191919191923</v>
      </c>
      <c r="Z11" s="58">
        <f>SUM(Z3:Z10)</f>
        <v>198</v>
      </c>
      <c r="AA11" s="35">
        <f>SUM(AA3:AA10)</f>
        <v>17</v>
      </c>
      <c r="AB11" s="35">
        <f>SUM(AB3:AB10)</f>
        <v>0</v>
      </c>
      <c r="AC11" s="35">
        <f>SUM(AC3:AC10)</f>
        <v>203</v>
      </c>
      <c r="AD11" s="39">
        <f>AC11/Z11</f>
        <v>1.0252525252525253</v>
      </c>
      <c r="AE11" s="39">
        <f>AVERAGE(D11:N11)/Z11</f>
        <v>0.85078053259871445</v>
      </c>
      <c r="AF11" s="48"/>
      <c r="AG11" s="65">
        <f>SUM(AG3:AG10)</f>
        <v>556</v>
      </c>
      <c r="AH11" s="54">
        <f>AG11/Z11</f>
        <v>2.808080808080808</v>
      </c>
    </row>
    <row r="12" spans="1:34" x14ac:dyDescent="0.25">
      <c r="A12" s="62"/>
      <c r="B12" s="16"/>
      <c r="C12" s="17" t="s">
        <v>25</v>
      </c>
      <c r="D12" s="16">
        <v>16</v>
      </c>
      <c r="E12" s="18">
        <v>36</v>
      </c>
      <c r="F12" s="18">
        <v>37</v>
      </c>
      <c r="G12" s="18">
        <v>32</v>
      </c>
      <c r="H12" s="18">
        <v>34</v>
      </c>
      <c r="I12" s="18">
        <v>22</v>
      </c>
      <c r="J12" s="18">
        <v>39</v>
      </c>
      <c r="K12" s="18">
        <v>38</v>
      </c>
      <c r="L12" s="18">
        <v>32</v>
      </c>
      <c r="M12" s="18">
        <v>23</v>
      </c>
      <c r="N12" s="17">
        <v>16</v>
      </c>
      <c r="O12" s="46"/>
      <c r="P12" s="40"/>
      <c r="Q12" s="40"/>
      <c r="R12" s="40"/>
      <c r="S12" s="40"/>
      <c r="T12" s="40"/>
      <c r="U12" s="40"/>
      <c r="V12" s="40"/>
      <c r="W12" s="40"/>
      <c r="X12" s="40"/>
      <c r="Y12" s="57"/>
      <c r="Z12" s="59"/>
      <c r="AA12" s="36"/>
      <c r="AB12" s="36"/>
      <c r="AC12" s="36"/>
      <c r="AD12" s="40"/>
      <c r="AE12" s="40"/>
      <c r="AF12" s="69"/>
      <c r="AG12" s="66"/>
      <c r="AH12" s="55"/>
    </row>
    <row r="13" spans="1:34" x14ac:dyDescent="0.25">
      <c r="A13" s="61" t="s">
        <v>81</v>
      </c>
      <c r="B13" s="12">
        <v>1</v>
      </c>
      <c r="C13" s="11" t="s">
        <v>26</v>
      </c>
      <c r="D13">
        <v>4</v>
      </c>
      <c r="E13">
        <v>5</v>
      </c>
      <c r="F13">
        <v>9</v>
      </c>
      <c r="G13">
        <v>7</v>
      </c>
      <c r="H13">
        <v>9</v>
      </c>
      <c r="I13">
        <v>14</v>
      </c>
      <c r="J13">
        <v>12</v>
      </c>
      <c r="K13">
        <v>8</v>
      </c>
      <c r="L13">
        <v>11</v>
      </c>
      <c r="M13">
        <v>11</v>
      </c>
      <c r="N13">
        <v>12</v>
      </c>
      <c r="O13" s="22">
        <v>0.2857142857142857</v>
      </c>
      <c r="P13" s="23">
        <v>0.35714285714285715</v>
      </c>
      <c r="Q13" s="23">
        <v>0.6428571428571429</v>
      </c>
      <c r="R13" s="23">
        <v>0.5</v>
      </c>
      <c r="S13" s="23">
        <v>0.6428571428571429</v>
      </c>
      <c r="T13" s="23">
        <v>1</v>
      </c>
      <c r="U13" s="23">
        <v>0.8571428571428571</v>
      </c>
      <c r="V13" s="23">
        <v>0.5714285714285714</v>
      </c>
      <c r="W13" s="23">
        <v>0.7857142857142857</v>
      </c>
      <c r="X13" s="23">
        <v>0.7857142857142857</v>
      </c>
      <c r="Y13" s="24">
        <v>0.8571428571428571</v>
      </c>
      <c r="Z13" s="12">
        <v>14</v>
      </c>
      <c r="AA13" s="34">
        <v>0</v>
      </c>
      <c r="AB13" s="34">
        <v>0</v>
      </c>
      <c r="AC13" s="25">
        <v>14</v>
      </c>
      <c r="AD13" s="14">
        <v>1</v>
      </c>
      <c r="AE13" s="14">
        <f>AVERAGE(O13:Y13)</f>
        <v>0.66233766233766223</v>
      </c>
      <c r="AF13">
        <f t="shared" si="1"/>
        <v>0</v>
      </c>
      <c r="AG13" s="11">
        <v>47</v>
      </c>
      <c r="AH13" s="33">
        <f>AG13/Z13</f>
        <v>3.3571428571428572</v>
      </c>
    </row>
    <row r="14" spans="1:34" x14ac:dyDescent="0.25">
      <c r="A14" s="61"/>
      <c r="B14" s="12">
        <v>2</v>
      </c>
      <c r="C14" s="11" t="s">
        <v>27</v>
      </c>
      <c r="D14">
        <v>21</v>
      </c>
      <c r="E14">
        <v>17</v>
      </c>
      <c r="F14">
        <v>26</v>
      </c>
      <c r="G14">
        <v>34</v>
      </c>
      <c r="H14">
        <v>31</v>
      </c>
      <c r="I14">
        <v>20</v>
      </c>
      <c r="J14">
        <v>23</v>
      </c>
      <c r="K14">
        <v>24</v>
      </c>
      <c r="L14">
        <v>29</v>
      </c>
      <c r="M14">
        <v>33</v>
      </c>
      <c r="N14">
        <v>32</v>
      </c>
      <c r="O14" s="22">
        <v>0.51219512195121952</v>
      </c>
      <c r="P14" s="23">
        <v>0.41463414634146339</v>
      </c>
      <c r="Q14" s="23">
        <v>0.63414634146341464</v>
      </c>
      <c r="R14" s="23">
        <v>0.82926829268292679</v>
      </c>
      <c r="S14" s="23">
        <v>0.75609756097560976</v>
      </c>
      <c r="T14" s="23">
        <v>0.48780487804878048</v>
      </c>
      <c r="U14" s="23">
        <v>0.56097560975609762</v>
      </c>
      <c r="V14" s="23">
        <v>0.58536585365853655</v>
      </c>
      <c r="W14" s="23">
        <v>0.70731707317073167</v>
      </c>
      <c r="X14" s="23">
        <v>0.80487804878048785</v>
      </c>
      <c r="Y14" s="24">
        <v>0.78048780487804881</v>
      </c>
      <c r="Z14" s="12">
        <v>41</v>
      </c>
      <c r="AA14" s="34">
        <v>11</v>
      </c>
      <c r="AB14" s="34">
        <v>0</v>
      </c>
      <c r="AC14" s="25">
        <v>34</v>
      </c>
      <c r="AD14" s="14">
        <v>0.82926829268292679</v>
      </c>
      <c r="AE14" s="14">
        <f t="shared" ref="AE14:AE67" si="3">AVERAGE(O14:Y14)</f>
        <v>0.64301552106430149</v>
      </c>
      <c r="AF14">
        <f t="shared" si="1"/>
        <v>7</v>
      </c>
      <c r="AG14" s="11">
        <v>127</v>
      </c>
      <c r="AH14" s="33">
        <f t="shared" ref="AH14:AH67" si="4">AG14/Z14</f>
        <v>3.0975609756097562</v>
      </c>
    </row>
    <row r="15" spans="1:34" x14ac:dyDescent="0.25">
      <c r="A15" s="61"/>
      <c r="B15" s="12">
        <v>3</v>
      </c>
      <c r="C15" s="11" t="s">
        <v>28</v>
      </c>
      <c r="D15">
        <v>0</v>
      </c>
      <c r="E15">
        <v>5</v>
      </c>
      <c r="F15">
        <v>10</v>
      </c>
      <c r="G15">
        <v>9</v>
      </c>
      <c r="H15">
        <v>13</v>
      </c>
      <c r="I15">
        <v>12</v>
      </c>
      <c r="J15">
        <v>14</v>
      </c>
      <c r="K15">
        <v>16</v>
      </c>
      <c r="L15">
        <v>14</v>
      </c>
      <c r="M15">
        <v>15</v>
      </c>
      <c r="N15">
        <v>11</v>
      </c>
      <c r="O15" s="22">
        <v>0</v>
      </c>
      <c r="P15" s="23">
        <v>0.29411764705882354</v>
      </c>
      <c r="Q15" s="23">
        <v>0.58823529411764708</v>
      </c>
      <c r="R15" s="23">
        <v>0.52941176470588236</v>
      </c>
      <c r="S15" s="23">
        <v>0.76470588235294112</v>
      </c>
      <c r="T15" s="23">
        <v>0.70588235294117652</v>
      </c>
      <c r="U15" s="23">
        <v>0.82352941176470584</v>
      </c>
      <c r="V15" s="23">
        <v>0.94117647058823528</v>
      </c>
      <c r="W15" s="23">
        <v>0.82352941176470584</v>
      </c>
      <c r="X15" s="23">
        <v>0.88235294117647056</v>
      </c>
      <c r="Y15" s="24">
        <v>0.6470588235294118</v>
      </c>
      <c r="Z15" s="12">
        <v>17</v>
      </c>
      <c r="AA15" s="34">
        <v>16</v>
      </c>
      <c r="AB15" s="34">
        <v>1</v>
      </c>
      <c r="AC15" s="25">
        <v>16</v>
      </c>
      <c r="AD15" s="14">
        <v>0.94117647058823528</v>
      </c>
      <c r="AE15" s="14">
        <f t="shared" si="3"/>
        <v>0.63636363636363646</v>
      </c>
      <c r="AF15">
        <f t="shared" si="1"/>
        <v>1</v>
      </c>
      <c r="AG15" s="11">
        <v>107</v>
      </c>
      <c r="AH15" s="33">
        <f t="shared" si="4"/>
        <v>6.2941176470588234</v>
      </c>
    </row>
    <row r="16" spans="1:34" x14ac:dyDescent="0.25">
      <c r="A16" s="61"/>
      <c r="B16" s="12">
        <v>4</v>
      </c>
      <c r="C16" s="11" t="s">
        <v>29</v>
      </c>
      <c r="D16">
        <v>7</v>
      </c>
      <c r="E16">
        <v>14</v>
      </c>
      <c r="F16">
        <v>15</v>
      </c>
      <c r="G16">
        <v>14</v>
      </c>
      <c r="H16">
        <v>9</v>
      </c>
      <c r="I16">
        <v>13</v>
      </c>
      <c r="J16">
        <v>9</v>
      </c>
      <c r="K16">
        <v>6</v>
      </c>
      <c r="L16">
        <v>10</v>
      </c>
      <c r="M16">
        <v>8</v>
      </c>
      <c r="N16">
        <v>7</v>
      </c>
      <c r="O16" s="22">
        <v>0.3888888888888889</v>
      </c>
      <c r="P16" s="23">
        <v>0.77777777777777779</v>
      </c>
      <c r="Q16" s="23">
        <v>0.83333333333333337</v>
      </c>
      <c r="R16" s="23">
        <v>0.77777777777777779</v>
      </c>
      <c r="S16" s="23">
        <v>0.5</v>
      </c>
      <c r="T16" s="23">
        <v>0.72222222222222221</v>
      </c>
      <c r="U16" s="23">
        <v>0.5</v>
      </c>
      <c r="V16" s="23">
        <v>0.33333333333333331</v>
      </c>
      <c r="W16" s="23">
        <v>0.55555555555555558</v>
      </c>
      <c r="X16" s="23">
        <v>0.44444444444444442</v>
      </c>
      <c r="Y16" s="24">
        <v>0.3888888888888889</v>
      </c>
      <c r="Z16" s="12">
        <v>18</v>
      </c>
      <c r="AA16" s="34">
        <v>0</v>
      </c>
      <c r="AB16" s="34">
        <v>8</v>
      </c>
      <c r="AC16" s="25">
        <v>15</v>
      </c>
      <c r="AD16" s="14">
        <v>0.83333333333333337</v>
      </c>
      <c r="AE16" s="14">
        <f t="shared" si="3"/>
        <v>0.56565656565656564</v>
      </c>
      <c r="AF16">
        <f t="shared" si="1"/>
        <v>3</v>
      </c>
      <c r="AG16" s="11">
        <v>53</v>
      </c>
      <c r="AH16" s="33">
        <f t="shared" si="4"/>
        <v>2.9444444444444446</v>
      </c>
    </row>
    <row r="17" spans="1:34" x14ac:dyDescent="0.25">
      <c r="A17" s="61"/>
      <c r="B17" s="12">
        <v>5</v>
      </c>
      <c r="C17" s="11" t="s">
        <v>30</v>
      </c>
      <c r="D17">
        <v>25</v>
      </c>
      <c r="E17">
        <v>34</v>
      </c>
      <c r="F17">
        <v>27</v>
      </c>
      <c r="G17">
        <v>28</v>
      </c>
      <c r="H17">
        <v>31</v>
      </c>
      <c r="I17">
        <v>34</v>
      </c>
      <c r="J17">
        <v>37</v>
      </c>
      <c r="K17">
        <v>32</v>
      </c>
      <c r="L17">
        <v>38</v>
      </c>
      <c r="M17">
        <v>31</v>
      </c>
      <c r="N17">
        <v>32</v>
      </c>
      <c r="O17" s="22">
        <v>0.78125</v>
      </c>
      <c r="P17" s="23">
        <v>1.0625</v>
      </c>
      <c r="Q17" s="23">
        <v>0.84375</v>
      </c>
      <c r="R17" s="23">
        <v>0.875</v>
      </c>
      <c r="S17" s="23">
        <v>0.96875</v>
      </c>
      <c r="T17" s="23">
        <v>1.0625</v>
      </c>
      <c r="U17" s="23">
        <v>1.15625</v>
      </c>
      <c r="V17" s="23">
        <v>1</v>
      </c>
      <c r="W17" s="23">
        <v>1.1875</v>
      </c>
      <c r="X17" s="23">
        <v>0.96875</v>
      </c>
      <c r="Y17" s="24">
        <v>1</v>
      </c>
      <c r="Z17" s="12">
        <v>32</v>
      </c>
      <c r="AA17" s="34">
        <v>0</v>
      </c>
      <c r="AB17" s="34">
        <v>0</v>
      </c>
      <c r="AC17" s="25">
        <v>38</v>
      </c>
      <c r="AD17" s="14">
        <v>1.1875</v>
      </c>
      <c r="AE17" s="14">
        <f t="shared" si="3"/>
        <v>0.99147727272727271</v>
      </c>
      <c r="AF17">
        <f t="shared" si="1"/>
        <v>-6</v>
      </c>
      <c r="AG17" s="11">
        <v>167</v>
      </c>
      <c r="AH17" s="33">
        <f t="shared" si="4"/>
        <v>5.21875</v>
      </c>
    </row>
    <row r="18" spans="1:34" x14ac:dyDescent="0.25">
      <c r="A18" s="61"/>
      <c r="B18" s="12">
        <v>6</v>
      </c>
      <c r="C18" s="11" t="s">
        <v>31</v>
      </c>
      <c r="D18">
        <v>7</v>
      </c>
      <c r="E18">
        <v>22</v>
      </c>
      <c r="F18">
        <v>35</v>
      </c>
      <c r="G18">
        <v>27</v>
      </c>
      <c r="H18">
        <v>22</v>
      </c>
      <c r="I18">
        <v>25</v>
      </c>
      <c r="J18">
        <v>9</v>
      </c>
      <c r="K18">
        <v>16</v>
      </c>
      <c r="L18">
        <v>24</v>
      </c>
      <c r="M18">
        <v>20</v>
      </c>
      <c r="N18">
        <v>15</v>
      </c>
      <c r="O18" s="22">
        <v>6.9306930693069313E-2</v>
      </c>
      <c r="P18" s="23">
        <v>0.21782178217821782</v>
      </c>
      <c r="Q18" s="23">
        <v>0.34653465346534651</v>
      </c>
      <c r="R18" s="23">
        <v>0.26732673267326734</v>
      </c>
      <c r="S18" s="23">
        <v>0.21782178217821782</v>
      </c>
      <c r="T18" s="23">
        <v>0.24752475247524752</v>
      </c>
      <c r="U18" s="23">
        <v>8.9108910891089105E-2</v>
      </c>
      <c r="V18" s="23">
        <v>0.15841584158415842</v>
      </c>
      <c r="W18" s="23">
        <v>0.23762376237623761</v>
      </c>
      <c r="X18" s="23">
        <v>0.19801980198019803</v>
      </c>
      <c r="Y18" s="24">
        <v>0.14851485148514851</v>
      </c>
      <c r="Z18" s="12">
        <v>101</v>
      </c>
      <c r="AA18" s="34">
        <v>0</v>
      </c>
      <c r="AB18" s="34">
        <v>3</v>
      </c>
      <c r="AC18" s="25">
        <v>35</v>
      </c>
      <c r="AD18" s="14">
        <v>0.34653465346534651</v>
      </c>
      <c r="AE18" s="14">
        <f t="shared" si="3"/>
        <v>0.19981998199819984</v>
      </c>
      <c r="AF18">
        <f t="shared" si="1"/>
        <v>66</v>
      </c>
      <c r="AG18" s="11">
        <v>150</v>
      </c>
      <c r="AH18" s="33">
        <f t="shared" si="4"/>
        <v>1.4851485148514851</v>
      </c>
    </row>
    <row r="19" spans="1:34" x14ac:dyDescent="0.25">
      <c r="A19" s="61"/>
      <c r="B19" s="12">
        <v>7</v>
      </c>
      <c r="C19" s="11" t="s">
        <v>32</v>
      </c>
      <c r="D19">
        <v>21</v>
      </c>
      <c r="E19">
        <v>22</v>
      </c>
      <c r="F19">
        <v>25</v>
      </c>
      <c r="G19">
        <v>31</v>
      </c>
      <c r="H19">
        <v>35</v>
      </c>
      <c r="I19">
        <v>28</v>
      </c>
      <c r="J19">
        <v>26</v>
      </c>
      <c r="K19">
        <v>24</v>
      </c>
      <c r="L19">
        <v>21</v>
      </c>
      <c r="M19">
        <v>24</v>
      </c>
      <c r="N19">
        <v>25</v>
      </c>
      <c r="O19" s="22">
        <v>0.61764705882352944</v>
      </c>
      <c r="P19" s="23">
        <v>0.6470588235294118</v>
      </c>
      <c r="Q19" s="23">
        <v>0.73529411764705888</v>
      </c>
      <c r="R19" s="23">
        <v>0.91176470588235292</v>
      </c>
      <c r="S19" s="23">
        <v>1.0294117647058822</v>
      </c>
      <c r="T19" s="23">
        <v>0.82352941176470584</v>
      </c>
      <c r="U19" s="23">
        <v>0.76470588235294112</v>
      </c>
      <c r="V19" s="23">
        <v>0.70588235294117652</v>
      </c>
      <c r="W19" s="23">
        <v>0.61764705882352944</v>
      </c>
      <c r="X19" s="23">
        <v>0.70588235294117652</v>
      </c>
      <c r="Y19" s="24">
        <v>0.73529411764705888</v>
      </c>
      <c r="Z19" s="12">
        <v>34</v>
      </c>
      <c r="AA19" s="34">
        <v>0</v>
      </c>
      <c r="AB19" s="34">
        <v>5</v>
      </c>
      <c r="AC19" s="25">
        <v>35</v>
      </c>
      <c r="AD19" s="14">
        <v>1.0294117647058822</v>
      </c>
      <c r="AE19" s="14">
        <f t="shared" si="3"/>
        <v>0.75401069518716579</v>
      </c>
      <c r="AF19">
        <f t="shared" si="1"/>
        <v>-1</v>
      </c>
      <c r="AG19" s="11">
        <v>107</v>
      </c>
      <c r="AH19" s="33">
        <f t="shared" si="4"/>
        <v>3.1470588235294117</v>
      </c>
    </row>
    <row r="20" spans="1:34" x14ac:dyDescent="0.25">
      <c r="A20" s="61"/>
      <c r="B20" s="12">
        <v>8</v>
      </c>
      <c r="C20" s="11" t="s">
        <v>33</v>
      </c>
      <c r="D20">
        <v>7</v>
      </c>
      <c r="E20">
        <v>7</v>
      </c>
      <c r="F20">
        <v>11</v>
      </c>
      <c r="G20">
        <v>10</v>
      </c>
      <c r="H20">
        <v>12</v>
      </c>
      <c r="I20">
        <v>10</v>
      </c>
      <c r="J20">
        <v>7</v>
      </c>
      <c r="K20">
        <v>9</v>
      </c>
      <c r="L20">
        <v>10</v>
      </c>
      <c r="M20">
        <v>19</v>
      </c>
      <c r="N20">
        <v>13</v>
      </c>
      <c r="O20" s="22">
        <v>0.30434782608695654</v>
      </c>
      <c r="P20" s="23">
        <v>0.30434782608695654</v>
      </c>
      <c r="Q20" s="23">
        <v>0.47826086956521741</v>
      </c>
      <c r="R20" s="23">
        <v>0.43478260869565216</v>
      </c>
      <c r="S20" s="23">
        <v>0.52173913043478259</v>
      </c>
      <c r="T20" s="23">
        <v>0.43478260869565216</v>
      </c>
      <c r="U20" s="23">
        <v>0.30434782608695654</v>
      </c>
      <c r="V20" s="23">
        <v>0.39130434782608697</v>
      </c>
      <c r="W20" s="23">
        <v>0.43478260869565216</v>
      </c>
      <c r="X20" s="23">
        <v>0.82608695652173914</v>
      </c>
      <c r="Y20" s="24">
        <v>0.56521739130434778</v>
      </c>
      <c r="Z20" s="12">
        <v>23</v>
      </c>
      <c r="AA20" s="34">
        <v>0</v>
      </c>
      <c r="AB20" s="34">
        <v>11</v>
      </c>
      <c r="AC20" s="25">
        <v>19</v>
      </c>
      <c r="AD20" s="14">
        <v>0.82608695652173914</v>
      </c>
      <c r="AE20" s="14">
        <f t="shared" si="3"/>
        <v>0.45454545454545453</v>
      </c>
      <c r="AF20">
        <f t="shared" si="1"/>
        <v>4</v>
      </c>
      <c r="AG20" s="11">
        <v>50</v>
      </c>
      <c r="AH20" s="33">
        <f t="shared" si="4"/>
        <v>2.1739130434782608</v>
      </c>
    </row>
    <row r="21" spans="1:34" x14ac:dyDescent="0.25">
      <c r="A21" s="61"/>
      <c r="B21" s="12">
        <v>9</v>
      </c>
      <c r="C21" s="11" t="s">
        <v>34</v>
      </c>
      <c r="D21">
        <v>6</v>
      </c>
      <c r="E21">
        <v>7</v>
      </c>
      <c r="F21">
        <v>11</v>
      </c>
      <c r="G21">
        <v>9</v>
      </c>
      <c r="H21">
        <v>8</v>
      </c>
      <c r="I21">
        <v>12</v>
      </c>
      <c r="J21">
        <v>7</v>
      </c>
      <c r="K21">
        <v>8</v>
      </c>
      <c r="L21">
        <v>7</v>
      </c>
      <c r="M21">
        <v>11</v>
      </c>
      <c r="N21">
        <v>9</v>
      </c>
      <c r="O21" s="22">
        <v>0.54545454545454541</v>
      </c>
      <c r="P21" s="23">
        <v>0.63636363636363635</v>
      </c>
      <c r="Q21" s="23">
        <v>1</v>
      </c>
      <c r="R21" s="23">
        <v>0.81818181818181823</v>
      </c>
      <c r="S21" s="23">
        <v>0.72727272727272729</v>
      </c>
      <c r="T21" s="23">
        <v>1.0909090909090908</v>
      </c>
      <c r="U21" s="23">
        <v>0.63636363636363635</v>
      </c>
      <c r="V21" s="23">
        <v>0.72727272727272729</v>
      </c>
      <c r="W21" s="23">
        <v>0.63636363636363635</v>
      </c>
      <c r="X21" s="23">
        <v>1</v>
      </c>
      <c r="Y21" s="24">
        <v>0.81818181818181823</v>
      </c>
      <c r="Z21" s="12">
        <v>11</v>
      </c>
      <c r="AA21" s="34">
        <v>0</v>
      </c>
      <c r="AB21" s="34">
        <v>0</v>
      </c>
      <c r="AC21" s="25">
        <v>12</v>
      </c>
      <c r="AD21" s="14">
        <v>1.0909090909090908</v>
      </c>
      <c r="AE21" s="14">
        <f t="shared" si="3"/>
        <v>0.78512396694214881</v>
      </c>
      <c r="AF21">
        <f t="shared" si="1"/>
        <v>-1</v>
      </c>
      <c r="AG21" s="11">
        <v>48</v>
      </c>
      <c r="AH21" s="33">
        <f t="shared" si="4"/>
        <v>4.3636363636363633</v>
      </c>
    </row>
    <row r="22" spans="1:34" x14ac:dyDescent="0.25">
      <c r="A22" s="61"/>
      <c r="B22" s="12">
        <v>10</v>
      </c>
      <c r="C22" s="11" t="s">
        <v>35</v>
      </c>
      <c r="D22">
        <v>65</v>
      </c>
      <c r="E22">
        <v>60</v>
      </c>
      <c r="F22">
        <v>63</v>
      </c>
      <c r="G22">
        <v>67</v>
      </c>
      <c r="H22">
        <v>65</v>
      </c>
      <c r="I22">
        <v>62</v>
      </c>
      <c r="J22">
        <v>66</v>
      </c>
      <c r="K22">
        <v>64</v>
      </c>
      <c r="L22">
        <v>67</v>
      </c>
      <c r="M22">
        <v>64</v>
      </c>
      <c r="N22">
        <v>71</v>
      </c>
      <c r="O22" s="22">
        <v>0.73863636363636365</v>
      </c>
      <c r="P22" s="23">
        <v>0.68181818181818177</v>
      </c>
      <c r="Q22" s="23">
        <v>0.71590909090909094</v>
      </c>
      <c r="R22" s="23">
        <v>0.76136363636363635</v>
      </c>
      <c r="S22" s="23">
        <v>0.73863636363636365</v>
      </c>
      <c r="T22" s="23">
        <v>0.70454545454545459</v>
      </c>
      <c r="U22" s="23">
        <v>0.75</v>
      </c>
      <c r="V22" s="23">
        <v>0.72727272727272729</v>
      </c>
      <c r="W22" s="23">
        <v>0.76136363636363635</v>
      </c>
      <c r="X22" s="23">
        <v>0.72727272727272729</v>
      </c>
      <c r="Y22" s="24">
        <v>0.80681818181818177</v>
      </c>
      <c r="Z22" s="12">
        <v>88</v>
      </c>
      <c r="AA22" s="34">
        <v>0</v>
      </c>
      <c r="AB22" s="34">
        <v>0</v>
      </c>
      <c r="AC22" s="25">
        <v>71</v>
      </c>
      <c r="AD22" s="14">
        <v>0.80681818181818177</v>
      </c>
      <c r="AE22" s="14">
        <f t="shared" si="3"/>
        <v>0.73760330578512412</v>
      </c>
      <c r="AF22">
        <f t="shared" si="1"/>
        <v>17</v>
      </c>
      <c r="AG22" s="11">
        <v>218</v>
      </c>
      <c r="AH22" s="33">
        <f t="shared" si="4"/>
        <v>2.4772727272727271</v>
      </c>
    </row>
    <row r="23" spans="1:34" x14ac:dyDescent="0.25">
      <c r="A23" s="61"/>
      <c r="B23" s="12">
        <v>11</v>
      </c>
      <c r="C23" s="11" t="s">
        <v>36</v>
      </c>
      <c r="D23">
        <v>11</v>
      </c>
      <c r="E23">
        <v>10</v>
      </c>
      <c r="F23">
        <v>9</v>
      </c>
      <c r="G23">
        <v>11</v>
      </c>
      <c r="H23">
        <v>9</v>
      </c>
      <c r="I23">
        <v>9</v>
      </c>
      <c r="J23">
        <v>9</v>
      </c>
      <c r="K23">
        <v>10</v>
      </c>
      <c r="L23">
        <v>12</v>
      </c>
      <c r="M23">
        <v>12</v>
      </c>
      <c r="N23">
        <v>12</v>
      </c>
      <c r="O23" s="22">
        <v>0.6875</v>
      </c>
      <c r="P23" s="23">
        <v>0.625</v>
      </c>
      <c r="Q23" s="23">
        <v>0.5625</v>
      </c>
      <c r="R23" s="23">
        <v>0.6875</v>
      </c>
      <c r="S23" s="23">
        <v>0.5625</v>
      </c>
      <c r="T23" s="23">
        <v>0.5625</v>
      </c>
      <c r="U23" s="23">
        <v>0.5625</v>
      </c>
      <c r="V23" s="23">
        <v>0.625</v>
      </c>
      <c r="W23" s="23">
        <v>0.75</v>
      </c>
      <c r="X23" s="23">
        <v>0.75</v>
      </c>
      <c r="Y23" s="24">
        <v>0.75</v>
      </c>
      <c r="Z23" s="12">
        <v>16</v>
      </c>
      <c r="AA23" s="34">
        <v>3</v>
      </c>
      <c r="AB23" s="34">
        <v>0</v>
      </c>
      <c r="AC23" s="25">
        <v>12</v>
      </c>
      <c r="AD23" s="14">
        <v>0.75</v>
      </c>
      <c r="AE23" s="14">
        <f t="shared" si="3"/>
        <v>0.64772727272727271</v>
      </c>
      <c r="AF23">
        <f t="shared" si="1"/>
        <v>4</v>
      </c>
      <c r="AG23" s="11">
        <v>34</v>
      </c>
      <c r="AH23" s="33">
        <f t="shared" si="4"/>
        <v>2.125</v>
      </c>
    </row>
    <row r="24" spans="1:34" x14ac:dyDescent="0.25">
      <c r="A24" s="61"/>
      <c r="B24" s="12">
        <v>12</v>
      </c>
      <c r="C24" s="11" t="s">
        <v>37</v>
      </c>
      <c r="D24">
        <v>4</v>
      </c>
      <c r="E24">
        <v>5</v>
      </c>
      <c r="F24">
        <v>7</v>
      </c>
      <c r="G24">
        <v>18</v>
      </c>
      <c r="H24">
        <v>11</v>
      </c>
      <c r="I24">
        <v>11</v>
      </c>
      <c r="J24">
        <v>11</v>
      </c>
      <c r="K24">
        <v>13</v>
      </c>
      <c r="L24">
        <v>15</v>
      </c>
      <c r="M24">
        <v>22</v>
      </c>
      <c r="N24">
        <v>17</v>
      </c>
      <c r="O24" s="22">
        <v>0.21052631578947367</v>
      </c>
      <c r="P24" s="23">
        <v>0.26315789473684209</v>
      </c>
      <c r="Q24" s="23">
        <v>0.36842105263157893</v>
      </c>
      <c r="R24" s="23">
        <v>0.94736842105263153</v>
      </c>
      <c r="S24" s="23">
        <v>0.57894736842105265</v>
      </c>
      <c r="T24" s="23">
        <v>0.57894736842105265</v>
      </c>
      <c r="U24" s="23">
        <v>0.57894736842105265</v>
      </c>
      <c r="V24" s="23">
        <v>0.68421052631578949</v>
      </c>
      <c r="W24" s="23">
        <v>0.78947368421052633</v>
      </c>
      <c r="X24" s="23">
        <v>1.1578947368421053</v>
      </c>
      <c r="Y24" s="24">
        <v>0.89473684210526316</v>
      </c>
      <c r="Z24" s="12">
        <v>19</v>
      </c>
      <c r="AA24" s="34">
        <v>0</v>
      </c>
      <c r="AB24" s="34">
        <v>0</v>
      </c>
      <c r="AC24" s="25">
        <v>22</v>
      </c>
      <c r="AD24" s="14">
        <v>1.1578947368421053</v>
      </c>
      <c r="AE24" s="14">
        <f t="shared" si="3"/>
        <v>0.64114832535885169</v>
      </c>
      <c r="AF24">
        <f t="shared" si="1"/>
        <v>-3</v>
      </c>
      <c r="AG24" s="11">
        <v>51</v>
      </c>
      <c r="AH24" s="33">
        <f t="shared" si="4"/>
        <v>2.6842105263157894</v>
      </c>
    </row>
    <row r="25" spans="1:34" x14ac:dyDescent="0.25">
      <c r="A25" s="61"/>
      <c r="B25" s="12">
        <v>13</v>
      </c>
      <c r="C25" s="11" t="s">
        <v>38</v>
      </c>
      <c r="D25">
        <v>37</v>
      </c>
      <c r="E25">
        <v>33</v>
      </c>
      <c r="F25">
        <v>28</v>
      </c>
      <c r="G25">
        <v>37</v>
      </c>
      <c r="H25">
        <v>31</v>
      </c>
      <c r="I25">
        <v>35</v>
      </c>
      <c r="J25">
        <v>34</v>
      </c>
      <c r="K25">
        <v>26</v>
      </c>
      <c r="L25">
        <v>43</v>
      </c>
      <c r="M25">
        <v>39</v>
      </c>
      <c r="N25">
        <v>43</v>
      </c>
      <c r="O25" s="22">
        <v>0.82222222222222219</v>
      </c>
      <c r="P25" s="23">
        <v>0.73333333333333328</v>
      </c>
      <c r="Q25" s="23">
        <v>0.62222222222222223</v>
      </c>
      <c r="R25" s="23">
        <v>0.82222222222222219</v>
      </c>
      <c r="S25" s="23">
        <v>0.68888888888888888</v>
      </c>
      <c r="T25" s="23">
        <v>0.77777777777777779</v>
      </c>
      <c r="U25" s="23">
        <v>0.75555555555555554</v>
      </c>
      <c r="V25" s="23">
        <v>0.57777777777777772</v>
      </c>
      <c r="W25" s="23">
        <v>0.9555555555555556</v>
      </c>
      <c r="X25" s="23">
        <v>0.8666666666666667</v>
      </c>
      <c r="Y25" s="24">
        <v>0.9555555555555556</v>
      </c>
      <c r="Z25" s="12">
        <v>45</v>
      </c>
      <c r="AA25" s="34">
        <v>0</v>
      </c>
      <c r="AB25" s="34">
        <v>0</v>
      </c>
      <c r="AC25" s="25">
        <v>43</v>
      </c>
      <c r="AD25" s="14">
        <v>0.9555555555555556</v>
      </c>
      <c r="AE25" s="14">
        <f t="shared" si="3"/>
        <v>0.77979797979797982</v>
      </c>
      <c r="AF25">
        <f t="shared" si="1"/>
        <v>2</v>
      </c>
      <c r="AG25" s="11">
        <v>134</v>
      </c>
      <c r="AH25" s="33">
        <f t="shared" si="4"/>
        <v>2.9777777777777779</v>
      </c>
    </row>
    <row r="26" spans="1:34" x14ac:dyDescent="0.25">
      <c r="A26" s="61"/>
      <c r="B26" s="12">
        <v>14</v>
      </c>
      <c r="C26" s="11" t="s">
        <v>39</v>
      </c>
      <c r="D26">
        <v>5</v>
      </c>
      <c r="E26">
        <v>4</v>
      </c>
      <c r="F26">
        <v>2</v>
      </c>
      <c r="G26">
        <v>5</v>
      </c>
      <c r="H26">
        <v>5</v>
      </c>
      <c r="I26">
        <v>4</v>
      </c>
      <c r="J26">
        <v>6</v>
      </c>
      <c r="K26">
        <v>5</v>
      </c>
      <c r="L26">
        <v>5</v>
      </c>
      <c r="M26">
        <v>4</v>
      </c>
      <c r="N26">
        <v>5</v>
      </c>
      <c r="O26" s="22">
        <v>0.83333333333333337</v>
      </c>
      <c r="P26" s="23">
        <v>0.66666666666666663</v>
      </c>
      <c r="Q26" s="23">
        <v>0.33333333333333331</v>
      </c>
      <c r="R26" s="23">
        <v>0.83333333333333337</v>
      </c>
      <c r="S26" s="23">
        <v>0.83333333333333337</v>
      </c>
      <c r="T26" s="23">
        <v>0.66666666666666663</v>
      </c>
      <c r="U26" s="23">
        <v>1</v>
      </c>
      <c r="V26" s="23">
        <v>0.83333333333333337</v>
      </c>
      <c r="W26" s="23">
        <v>0.83333333333333337</v>
      </c>
      <c r="X26" s="23">
        <v>0.66666666666666663</v>
      </c>
      <c r="Y26" s="24">
        <v>0.83333333333333337</v>
      </c>
      <c r="Z26" s="12">
        <v>6</v>
      </c>
      <c r="AA26" s="34">
        <v>0</v>
      </c>
      <c r="AB26" s="34">
        <v>0</v>
      </c>
      <c r="AC26" s="25">
        <v>6</v>
      </c>
      <c r="AD26" s="14">
        <v>1</v>
      </c>
      <c r="AE26" s="14">
        <f t="shared" si="3"/>
        <v>0.75757575757575768</v>
      </c>
      <c r="AF26">
        <f t="shared" si="1"/>
        <v>0</v>
      </c>
      <c r="AG26" s="11">
        <v>14</v>
      </c>
      <c r="AH26" s="33">
        <f t="shared" si="4"/>
        <v>2.3333333333333335</v>
      </c>
    </row>
    <row r="27" spans="1:34" x14ac:dyDescent="0.25">
      <c r="A27" s="61"/>
      <c r="B27" s="12">
        <v>15</v>
      </c>
      <c r="C27" s="11" t="s">
        <v>40</v>
      </c>
      <c r="D27" s="26">
        <v>18</v>
      </c>
      <c r="E27" s="26">
        <v>12</v>
      </c>
      <c r="F27" s="26">
        <v>14</v>
      </c>
      <c r="G27" s="26">
        <v>12</v>
      </c>
      <c r="H27" s="26">
        <v>11</v>
      </c>
      <c r="I27" s="26">
        <v>12</v>
      </c>
      <c r="J27" s="26">
        <v>16</v>
      </c>
      <c r="K27" s="26">
        <v>23</v>
      </c>
      <c r="L27" s="26">
        <v>29</v>
      </c>
      <c r="M27" s="26">
        <v>31</v>
      </c>
      <c r="N27" s="26">
        <v>29</v>
      </c>
      <c r="O27" s="22">
        <v>0.48648648648648651</v>
      </c>
      <c r="P27" s="23">
        <v>0.32432432432432434</v>
      </c>
      <c r="Q27" s="23">
        <v>0.3783783783783784</v>
      </c>
      <c r="R27" s="23">
        <v>0.32432432432432434</v>
      </c>
      <c r="S27" s="23">
        <v>0.29729729729729731</v>
      </c>
      <c r="T27" s="23">
        <v>0.32432432432432434</v>
      </c>
      <c r="U27" s="23">
        <v>0.43243243243243246</v>
      </c>
      <c r="V27" s="23">
        <v>0.6216216216216216</v>
      </c>
      <c r="W27" s="23">
        <v>0.78378378378378377</v>
      </c>
      <c r="X27" s="23">
        <v>0.83783783783783783</v>
      </c>
      <c r="Y27" s="24">
        <v>0.78378378378378377</v>
      </c>
      <c r="Z27" s="12">
        <v>37</v>
      </c>
      <c r="AA27" s="34">
        <v>0</v>
      </c>
      <c r="AB27" s="34">
        <v>12</v>
      </c>
      <c r="AC27" s="25">
        <v>31</v>
      </c>
      <c r="AD27" s="14">
        <v>0.83783783783783783</v>
      </c>
      <c r="AE27" s="14">
        <f t="shared" si="3"/>
        <v>0.50859950859950864</v>
      </c>
      <c r="AF27">
        <f t="shared" si="1"/>
        <v>6</v>
      </c>
      <c r="AG27" s="30">
        <v>72</v>
      </c>
      <c r="AH27" s="33">
        <f t="shared" si="4"/>
        <v>1.9459459459459461</v>
      </c>
    </row>
    <row r="28" spans="1:34" x14ac:dyDescent="0.25">
      <c r="A28" s="61"/>
      <c r="B28" s="12">
        <v>16</v>
      </c>
      <c r="C28" s="11" t="s">
        <v>41</v>
      </c>
      <c r="D28">
        <v>71</v>
      </c>
      <c r="E28">
        <v>70</v>
      </c>
      <c r="F28">
        <v>77</v>
      </c>
      <c r="G28">
        <v>75</v>
      </c>
      <c r="H28">
        <v>73</v>
      </c>
      <c r="I28">
        <v>67</v>
      </c>
      <c r="J28">
        <v>70</v>
      </c>
      <c r="K28">
        <v>60</v>
      </c>
      <c r="L28">
        <v>67</v>
      </c>
      <c r="M28">
        <v>79</v>
      </c>
      <c r="N28">
        <v>71</v>
      </c>
      <c r="O28" s="22">
        <v>0.82558139534883723</v>
      </c>
      <c r="P28" s="23">
        <v>0.81395348837209303</v>
      </c>
      <c r="Q28" s="23">
        <v>0.89534883720930236</v>
      </c>
      <c r="R28" s="23">
        <v>0.87209302325581395</v>
      </c>
      <c r="S28" s="23">
        <v>0.84883720930232553</v>
      </c>
      <c r="T28" s="23">
        <v>0.77906976744186052</v>
      </c>
      <c r="U28" s="23">
        <v>0.81395348837209303</v>
      </c>
      <c r="V28" s="23">
        <v>0.69767441860465118</v>
      </c>
      <c r="W28" s="23">
        <v>0.77906976744186052</v>
      </c>
      <c r="X28" s="23">
        <v>0.91860465116279066</v>
      </c>
      <c r="Y28" s="24">
        <v>0.82558139534883723</v>
      </c>
      <c r="Z28" s="12">
        <v>86</v>
      </c>
      <c r="AA28" s="34">
        <v>0</v>
      </c>
      <c r="AB28" s="34">
        <v>0</v>
      </c>
      <c r="AC28" s="25">
        <v>79</v>
      </c>
      <c r="AD28" s="14">
        <v>0.91860465116279066</v>
      </c>
      <c r="AE28" s="14">
        <f t="shared" si="3"/>
        <v>0.82452431289640593</v>
      </c>
      <c r="AF28">
        <f t="shared" si="1"/>
        <v>7</v>
      </c>
      <c r="AG28" s="11">
        <v>266</v>
      </c>
      <c r="AH28" s="33">
        <f t="shared" si="4"/>
        <v>3.0930232558139537</v>
      </c>
    </row>
    <row r="29" spans="1:34" x14ac:dyDescent="0.25">
      <c r="A29" s="61"/>
      <c r="B29" s="12">
        <v>17</v>
      </c>
      <c r="C29" s="11" t="s">
        <v>42</v>
      </c>
      <c r="D29">
        <v>12</v>
      </c>
      <c r="E29">
        <v>15</v>
      </c>
      <c r="F29">
        <v>20</v>
      </c>
      <c r="G29">
        <v>20</v>
      </c>
      <c r="H29">
        <v>17</v>
      </c>
      <c r="I29">
        <v>18</v>
      </c>
      <c r="J29">
        <v>16</v>
      </c>
      <c r="K29">
        <v>20</v>
      </c>
      <c r="L29">
        <v>18</v>
      </c>
      <c r="M29">
        <v>19</v>
      </c>
      <c r="N29">
        <v>19</v>
      </c>
      <c r="O29" s="22">
        <v>0.54545454545454541</v>
      </c>
      <c r="P29" s="23">
        <v>0.68181818181818177</v>
      </c>
      <c r="Q29" s="23">
        <v>0.90909090909090906</v>
      </c>
      <c r="R29" s="23">
        <v>0.90909090909090906</v>
      </c>
      <c r="S29" s="23">
        <v>0.77272727272727271</v>
      </c>
      <c r="T29" s="23">
        <v>0.81818181818181823</v>
      </c>
      <c r="U29" s="23">
        <v>0.72727272727272729</v>
      </c>
      <c r="V29" s="23">
        <v>0.90909090909090906</v>
      </c>
      <c r="W29" s="23">
        <v>0.81818181818181823</v>
      </c>
      <c r="X29" s="23">
        <v>0.86363636363636365</v>
      </c>
      <c r="Y29" s="24">
        <v>0.86363636363636365</v>
      </c>
      <c r="Z29" s="12">
        <v>22</v>
      </c>
      <c r="AA29" s="34">
        <v>2</v>
      </c>
      <c r="AB29" s="34">
        <v>0</v>
      </c>
      <c r="AC29" s="25">
        <v>20</v>
      </c>
      <c r="AD29" s="14">
        <v>0.90909090909090906</v>
      </c>
      <c r="AE29" s="14">
        <f t="shared" si="3"/>
        <v>0.80165289256198347</v>
      </c>
      <c r="AF29">
        <f t="shared" si="1"/>
        <v>2</v>
      </c>
      <c r="AG29" s="11">
        <v>62</v>
      </c>
      <c r="AH29" s="33">
        <f t="shared" si="4"/>
        <v>2.8181818181818183</v>
      </c>
    </row>
    <row r="30" spans="1:34" x14ac:dyDescent="0.25">
      <c r="A30" s="61"/>
      <c r="B30" s="12">
        <v>18</v>
      </c>
      <c r="C30" s="11" t="s">
        <v>43</v>
      </c>
      <c r="D30">
        <v>30</v>
      </c>
      <c r="E30">
        <v>25</v>
      </c>
      <c r="F30">
        <v>22</v>
      </c>
      <c r="G30">
        <v>28</v>
      </c>
      <c r="H30">
        <v>29</v>
      </c>
      <c r="I30">
        <v>23</v>
      </c>
      <c r="J30">
        <v>21</v>
      </c>
      <c r="K30">
        <v>29</v>
      </c>
      <c r="L30">
        <v>32</v>
      </c>
      <c r="M30">
        <v>31</v>
      </c>
      <c r="N30">
        <v>28</v>
      </c>
      <c r="O30" s="22">
        <v>0.75</v>
      </c>
      <c r="P30" s="23">
        <v>0.625</v>
      </c>
      <c r="Q30" s="23">
        <v>0.55000000000000004</v>
      </c>
      <c r="R30" s="23">
        <v>0.7</v>
      </c>
      <c r="S30" s="23">
        <v>0.72499999999999998</v>
      </c>
      <c r="T30" s="23">
        <v>0.57499999999999996</v>
      </c>
      <c r="U30" s="23">
        <v>0.52500000000000002</v>
      </c>
      <c r="V30" s="23">
        <v>0.72499999999999998</v>
      </c>
      <c r="W30" s="23">
        <v>0.8</v>
      </c>
      <c r="X30" s="23">
        <v>0.77500000000000002</v>
      </c>
      <c r="Y30" s="24">
        <v>0.7</v>
      </c>
      <c r="Z30" s="12">
        <v>40</v>
      </c>
      <c r="AA30" s="34">
        <v>0</v>
      </c>
      <c r="AB30" s="34">
        <v>0</v>
      </c>
      <c r="AC30" s="25">
        <v>32</v>
      </c>
      <c r="AD30" s="14">
        <v>0.8</v>
      </c>
      <c r="AE30" s="14">
        <f t="shared" si="3"/>
        <v>0.67727272727272725</v>
      </c>
      <c r="AF30">
        <f t="shared" si="1"/>
        <v>8</v>
      </c>
      <c r="AG30" s="11">
        <v>94</v>
      </c>
      <c r="AH30" s="33">
        <f t="shared" si="4"/>
        <v>2.35</v>
      </c>
    </row>
    <row r="31" spans="1:34" x14ac:dyDescent="0.25">
      <c r="A31" s="61"/>
      <c r="B31" s="12">
        <v>19</v>
      </c>
      <c r="C31" s="11" t="s">
        <v>44</v>
      </c>
      <c r="D31">
        <v>11</v>
      </c>
      <c r="E31">
        <v>19</v>
      </c>
      <c r="F31">
        <v>18</v>
      </c>
      <c r="G31">
        <v>17</v>
      </c>
      <c r="H31">
        <v>18</v>
      </c>
      <c r="I31">
        <v>18</v>
      </c>
      <c r="J31">
        <v>17</v>
      </c>
      <c r="K31">
        <v>18</v>
      </c>
      <c r="L31">
        <v>24</v>
      </c>
      <c r="M31">
        <v>23</v>
      </c>
      <c r="N31">
        <v>22</v>
      </c>
      <c r="O31" s="22">
        <v>0.42307692307692307</v>
      </c>
      <c r="P31" s="23">
        <v>0.73076923076923073</v>
      </c>
      <c r="Q31" s="23">
        <v>0.69230769230769229</v>
      </c>
      <c r="R31" s="23">
        <v>0.65384615384615385</v>
      </c>
      <c r="S31" s="23">
        <v>0.69230769230769229</v>
      </c>
      <c r="T31" s="23">
        <v>0.69230769230769229</v>
      </c>
      <c r="U31" s="23">
        <v>0.65384615384615385</v>
      </c>
      <c r="V31" s="23">
        <v>0.69230769230769229</v>
      </c>
      <c r="W31" s="23">
        <v>0.92307692307692313</v>
      </c>
      <c r="X31" s="23">
        <v>0.88461538461538458</v>
      </c>
      <c r="Y31" s="24">
        <v>0.84615384615384615</v>
      </c>
      <c r="Z31" s="12">
        <v>26</v>
      </c>
      <c r="AA31" s="34">
        <v>0</v>
      </c>
      <c r="AB31" s="34">
        <v>9</v>
      </c>
      <c r="AC31" s="25">
        <v>24</v>
      </c>
      <c r="AD31" s="14">
        <v>0.92307692307692313</v>
      </c>
      <c r="AE31" s="14">
        <f t="shared" si="3"/>
        <v>0.71678321678321688</v>
      </c>
      <c r="AF31">
        <f t="shared" si="1"/>
        <v>2</v>
      </c>
      <c r="AG31" s="11">
        <v>78</v>
      </c>
      <c r="AH31" s="33">
        <f t="shared" si="4"/>
        <v>3</v>
      </c>
    </row>
    <row r="32" spans="1:34" x14ac:dyDescent="0.25">
      <c r="A32" s="61"/>
      <c r="B32" s="12">
        <v>20</v>
      </c>
      <c r="C32" s="11" t="s">
        <v>45</v>
      </c>
      <c r="D32">
        <v>5</v>
      </c>
      <c r="E32">
        <v>4</v>
      </c>
      <c r="F32">
        <v>6</v>
      </c>
      <c r="G32">
        <v>9</v>
      </c>
      <c r="H32">
        <v>13</v>
      </c>
      <c r="I32">
        <v>11</v>
      </c>
      <c r="J32">
        <v>9</v>
      </c>
      <c r="K32">
        <v>14</v>
      </c>
      <c r="L32">
        <v>16</v>
      </c>
      <c r="M32">
        <v>14</v>
      </c>
      <c r="N32">
        <v>11</v>
      </c>
      <c r="O32" s="22">
        <v>0.29411764705882354</v>
      </c>
      <c r="P32" s="23">
        <v>0.23529411764705882</v>
      </c>
      <c r="Q32" s="23">
        <v>0.35294117647058826</v>
      </c>
      <c r="R32" s="23">
        <v>0.52941176470588236</v>
      </c>
      <c r="S32" s="23">
        <v>0.76470588235294112</v>
      </c>
      <c r="T32" s="23">
        <v>0.6470588235294118</v>
      </c>
      <c r="U32" s="23">
        <v>0.52941176470588236</v>
      </c>
      <c r="V32" s="23">
        <v>0.82352941176470584</v>
      </c>
      <c r="W32" s="23">
        <v>0.94117647058823528</v>
      </c>
      <c r="X32" s="23">
        <v>0.82352941176470584</v>
      </c>
      <c r="Y32" s="24">
        <v>0.6470588235294118</v>
      </c>
      <c r="Z32" s="12">
        <v>17</v>
      </c>
      <c r="AA32" s="34">
        <v>0</v>
      </c>
      <c r="AB32" s="34">
        <v>0</v>
      </c>
      <c r="AC32" s="25">
        <v>16</v>
      </c>
      <c r="AD32" s="14">
        <v>0.94117647058823528</v>
      </c>
      <c r="AE32" s="14">
        <f t="shared" si="3"/>
        <v>0.59893048128342241</v>
      </c>
      <c r="AF32">
        <f t="shared" si="1"/>
        <v>1</v>
      </c>
      <c r="AG32" s="11">
        <v>59</v>
      </c>
      <c r="AH32" s="33">
        <f t="shared" si="4"/>
        <v>3.4705882352941178</v>
      </c>
    </row>
    <row r="33" spans="1:34" x14ac:dyDescent="0.25">
      <c r="A33" s="61"/>
      <c r="B33" s="12">
        <v>21</v>
      </c>
      <c r="C33" s="11" t="s">
        <v>46</v>
      </c>
      <c r="D33">
        <v>10</v>
      </c>
      <c r="E33">
        <v>6</v>
      </c>
      <c r="F33">
        <v>16</v>
      </c>
      <c r="G33">
        <v>18</v>
      </c>
      <c r="H33">
        <v>23</v>
      </c>
      <c r="I33">
        <v>21</v>
      </c>
      <c r="J33">
        <v>20</v>
      </c>
      <c r="K33">
        <v>11</v>
      </c>
      <c r="L33">
        <v>15</v>
      </c>
      <c r="M33">
        <v>18</v>
      </c>
      <c r="N33">
        <v>16</v>
      </c>
      <c r="O33" s="22">
        <v>0.23809523809523808</v>
      </c>
      <c r="P33" s="23">
        <v>0.14285714285714285</v>
      </c>
      <c r="Q33" s="23">
        <v>0.38095238095238093</v>
      </c>
      <c r="R33" s="23">
        <v>0.42857142857142855</v>
      </c>
      <c r="S33" s="23">
        <v>0.54761904761904767</v>
      </c>
      <c r="T33" s="23">
        <v>0.5</v>
      </c>
      <c r="U33" s="23">
        <v>0.47619047619047616</v>
      </c>
      <c r="V33" s="23">
        <v>0.26190476190476192</v>
      </c>
      <c r="W33" s="23">
        <v>0.35714285714285715</v>
      </c>
      <c r="X33" s="23">
        <v>0.42857142857142855</v>
      </c>
      <c r="Y33" s="24">
        <v>0.38095238095238093</v>
      </c>
      <c r="Z33" s="12">
        <v>42</v>
      </c>
      <c r="AA33" s="34">
        <v>1</v>
      </c>
      <c r="AB33" s="34">
        <v>0</v>
      </c>
      <c r="AC33" s="25">
        <v>23</v>
      </c>
      <c r="AD33" s="14">
        <v>0.54761904761904767</v>
      </c>
      <c r="AE33" s="14">
        <f t="shared" si="3"/>
        <v>0.37662337662337658</v>
      </c>
      <c r="AF33">
        <f t="shared" si="1"/>
        <v>19</v>
      </c>
      <c r="AG33" s="11">
        <v>72</v>
      </c>
      <c r="AH33" s="33">
        <f t="shared" si="4"/>
        <v>1.7142857142857142</v>
      </c>
    </row>
    <row r="34" spans="1:34" x14ac:dyDescent="0.25">
      <c r="A34" s="61"/>
      <c r="B34" s="12">
        <v>22</v>
      </c>
      <c r="C34" s="11" t="s">
        <v>47</v>
      </c>
      <c r="D34">
        <v>11</v>
      </c>
      <c r="E34">
        <v>15</v>
      </c>
      <c r="F34">
        <v>22</v>
      </c>
      <c r="G34">
        <v>23</v>
      </c>
      <c r="H34">
        <v>29</v>
      </c>
      <c r="I34">
        <v>34</v>
      </c>
      <c r="J34">
        <v>26</v>
      </c>
      <c r="K34">
        <v>30</v>
      </c>
      <c r="L34">
        <v>28</v>
      </c>
      <c r="M34">
        <v>29</v>
      </c>
      <c r="N34">
        <v>31</v>
      </c>
      <c r="O34" s="22">
        <v>0.39285714285714285</v>
      </c>
      <c r="P34" s="23">
        <v>0.5357142857142857</v>
      </c>
      <c r="Q34" s="23">
        <v>0.7857142857142857</v>
      </c>
      <c r="R34" s="23">
        <v>0.8214285714285714</v>
      </c>
      <c r="S34" s="23">
        <v>1.0357142857142858</v>
      </c>
      <c r="T34" s="23">
        <v>1.2142857142857142</v>
      </c>
      <c r="U34" s="23">
        <v>0.9285714285714286</v>
      </c>
      <c r="V34" s="23">
        <v>1.0714285714285714</v>
      </c>
      <c r="W34" s="23">
        <v>1</v>
      </c>
      <c r="X34" s="23">
        <v>1.0357142857142858</v>
      </c>
      <c r="Y34" s="24">
        <v>1.1071428571428572</v>
      </c>
      <c r="Z34" s="12">
        <v>28</v>
      </c>
      <c r="AA34" s="34">
        <v>0</v>
      </c>
      <c r="AB34" s="34">
        <v>0</v>
      </c>
      <c r="AC34" s="25">
        <v>34</v>
      </c>
      <c r="AD34" s="14">
        <v>1.2142857142857142</v>
      </c>
      <c r="AE34" s="14">
        <f t="shared" si="3"/>
        <v>0.90259740259740262</v>
      </c>
      <c r="AF34">
        <f t="shared" si="1"/>
        <v>-6</v>
      </c>
      <c r="AG34" s="11">
        <v>132</v>
      </c>
      <c r="AH34" s="33">
        <f t="shared" si="4"/>
        <v>4.7142857142857144</v>
      </c>
    </row>
    <row r="35" spans="1:34" x14ac:dyDescent="0.25">
      <c r="A35" s="61"/>
      <c r="B35" s="12">
        <v>23</v>
      </c>
      <c r="C35" s="11" t="s">
        <v>48</v>
      </c>
      <c r="D35">
        <v>18</v>
      </c>
      <c r="E35">
        <v>35</v>
      </c>
      <c r="F35">
        <v>78</v>
      </c>
      <c r="G35">
        <v>88</v>
      </c>
      <c r="H35">
        <v>50</v>
      </c>
      <c r="I35">
        <v>50</v>
      </c>
      <c r="J35">
        <v>57</v>
      </c>
      <c r="K35">
        <v>58</v>
      </c>
      <c r="L35">
        <v>57</v>
      </c>
      <c r="M35">
        <v>82</v>
      </c>
      <c r="N35">
        <v>52</v>
      </c>
      <c r="O35" s="22">
        <v>0.15384615384615385</v>
      </c>
      <c r="P35" s="23">
        <v>0.29914529914529914</v>
      </c>
      <c r="Q35" s="23">
        <v>0.66666666666666663</v>
      </c>
      <c r="R35" s="23">
        <v>0.75213675213675213</v>
      </c>
      <c r="S35" s="23">
        <v>0.42735042735042733</v>
      </c>
      <c r="T35" s="23">
        <v>0.42735042735042733</v>
      </c>
      <c r="U35" s="23">
        <v>0.48717948717948717</v>
      </c>
      <c r="V35" s="23">
        <v>0.49572649572649574</v>
      </c>
      <c r="W35" s="23">
        <v>0.48717948717948717</v>
      </c>
      <c r="X35" s="23">
        <v>0.70085470085470081</v>
      </c>
      <c r="Y35" s="24">
        <v>0.44444444444444442</v>
      </c>
      <c r="Z35" s="12">
        <v>117</v>
      </c>
      <c r="AA35" s="34">
        <v>0</v>
      </c>
      <c r="AB35" s="34">
        <v>6</v>
      </c>
      <c r="AC35" s="25">
        <v>88</v>
      </c>
      <c r="AD35" s="14">
        <v>0.75213675213675213</v>
      </c>
      <c r="AE35" s="14">
        <f t="shared" si="3"/>
        <v>0.48562548562548558</v>
      </c>
      <c r="AF35">
        <f t="shared" si="1"/>
        <v>29</v>
      </c>
      <c r="AG35" s="11">
        <v>405</v>
      </c>
      <c r="AH35" s="33">
        <f t="shared" si="4"/>
        <v>3.4615384615384617</v>
      </c>
    </row>
    <row r="36" spans="1:34" x14ac:dyDescent="0.25">
      <c r="A36" s="61"/>
      <c r="B36" s="12">
        <v>24</v>
      </c>
      <c r="C36" s="11" t="s">
        <v>49</v>
      </c>
      <c r="D36">
        <v>17</v>
      </c>
      <c r="E36">
        <v>14</v>
      </c>
      <c r="F36">
        <v>13</v>
      </c>
      <c r="G36">
        <v>14</v>
      </c>
      <c r="H36">
        <v>13</v>
      </c>
      <c r="I36">
        <v>16</v>
      </c>
      <c r="J36">
        <v>16</v>
      </c>
      <c r="K36">
        <v>15</v>
      </c>
      <c r="L36">
        <v>14</v>
      </c>
      <c r="M36">
        <v>21</v>
      </c>
      <c r="N36">
        <v>19</v>
      </c>
      <c r="O36" s="22">
        <v>0.68</v>
      </c>
      <c r="P36" s="23">
        <v>0.56000000000000005</v>
      </c>
      <c r="Q36" s="23">
        <v>0.52</v>
      </c>
      <c r="R36" s="23">
        <v>0.56000000000000005</v>
      </c>
      <c r="S36" s="23">
        <v>0.52</v>
      </c>
      <c r="T36" s="23">
        <v>0.64</v>
      </c>
      <c r="U36" s="23">
        <v>0.64</v>
      </c>
      <c r="V36" s="23">
        <v>0.6</v>
      </c>
      <c r="W36" s="23">
        <v>0.56000000000000005</v>
      </c>
      <c r="X36" s="23">
        <v>0.84</v>
      </c>
      <c r="Y36" s="24">
        <v>0.76</v>
      </c>
      <c r="Z36" s="12">
        <v>25</v>
      </c>
      <c r="AA36" s="34">
        <v>0</v>
      </c>
      <c r="AB36" s="34">
        <v>0</v>
      </c>
      <c r="AC36" s="25">
        <v>21</v>
      </c>
      <c r="AD36" s="14">
        <v>0.84</v>
      </c>
      <c r="AE36" s="14">
        <f t="shared" si="3"/>
        <v>0.62545454545454537</v>
      </c>
      <c r="AF36">
        <f t="shared" si="1"/>
        <v>4</v>
      </c>
      <c r="AG36" s="11">
        <v>54</v>
      </c>
      <c r="AH36" s="33">
        <f t="shared" si="4"/>
        <v>2.16</v>
      </c>
    </row>
    <row r="37" spans="1:34" x14ac:dyDescent="0.25">
      <c r="A37" s="61"/>
      <c r="B37" s="12">
        <v>25</v>
      </c>
      <c r="C37" s="11" t="s">
        <v>50</v>
      </c>
      <c r="D37">
        <v>6</v>
      </c>
      <c r="E37">
        <v>15</v>
      </c>
      <c r="F37">
        <v>6</v>
      </c>
      <c r="G37">
        <v>9</v>
      </c>
      <c r="H37">
        <v>10</v>
      </c>
      <c r="I37">
        <v>9</v>
      </c>
      <c r="J37">
        <v>10</v>
      </c>
      <c r="K37">
        <v>11</v>
      </c>
      <c r="L37">
        <v>8</v>
      </c>
      <c r="M37">
        <v>7</v>
      </c>
      <c r="N37">
        <v>8</v>
      </c>
      <c r="O37" s="22">
        <v>0.75</v>
      </c>
      <c r="P37" s="23">
        <v>1.875</v>
      </c>
      <c r="Q37" s="23">
        <v>0.75</v>
      </c>
      <c r="R37" s="23">
        <v>1.125</v>
      </c>
      <c r="S37" s="23">
        <v>1.25</v>
      </c>
      <c r="T37" s="23">
        <v>1.125</v>
      </c>
      <c r="U37" s="23">
        <v>1.25</v>
      </c>
      <c r="V37" s="23">
        <v>1.375</v>
      </c>
      <c r="W37" s="23">
        <v>1</v>
      </c>
      <c r="X37" s="23">
        <v>0.875</v>
      </c>
      <c r="Y37" s="24">
        <v>1</v>
      </c>
      <c r="Z37" s="12">
        <v>8</v>
      </c>
      <c r="AA37" s="34">
        <v>0</v>
      </c>
      <c r="AB37" s="34">
        <v>0</v>
      </c>
      <c r="AC37" s="25">
        <v>15</v>
      </c>
      <c r="AD37" s="14">
        <v>1.875</v>
      </c>
      <c r="AE37" s="14">
        <f t="shared" si="3"/>
        <v>1.125</v>
      </c>
      <c r="AF37">
        <f t="shared" si="1"/>
        <v>-7</v>
      </c>
      <c r="AG37" s="11">
        <v>40</v>
      </c>
      <c r="AH37" s="33">
        <f t="shared" si="4"/>
        <v>5</v>
      </c>
    </row>
    <row r="38" spans="1:34" x14ac:dyDescent="0.25">
      <c r="A38" s="61"/>
      <c r="B38" s="12">
        <v>26</v>
      </c>
      <c r="C38" s="11" t="s">
        <v>23</v>
      </c>
      <c r="D38">
        <v>19</v>
      </c>
      <c r="E38">
        <v>22</v>
      </c>
      <c r="F38">
        <v>31</v>
      </c>
      <c r="G38">
        <v>28</v>
      </c>
      <c r="H38">
        <v>31</v>
      </c>
      <c r="I38">
        <v>29</v>
      </c>
      <c r="J38">
        <v>24</v>
      </c>
      <c r="K38">
        <v>33</v>
      </c>
      <c r="L38">
        <v>37</v>
      </c>
      <c r="M38">
        <v>30</v>
      </c>
      <c r="N38">
        <v>32</v>
      </c>
      <c r="O38" s="22">
        <v>0.47499999999999998</v>
      </c>
      <c r="P38" s="23">
        <v>0.55000000000000004</v>
      </c>
      <c r="Q38" s="23">
        <v>0.77500000000000002</v>
      </c>
      <c r="R38" s="23">
        <v>0.7</v>
      </c>
      <c r="S38" s="23">
        <v>0.77500000000000002</v>
      </c>
      <c r="T38" s="23">
        <v>0.72499999999999998</v>
      </c>
      <c r="U38" s="23">
        <v>0.6</v>
      </c>
      <c r="V38" s="23">
        <v>0.82499999999999996</v>
      </c>
      <c r="W38" s="23">
        <v>0.92500000000000004</v>
      </c>
      <c r="X38" s="23">
        <v>0.75</v>
      </c>
      <c r="Y38" s="24">
        <v>0.8</v>
      </c>
      <c r="Z38" s="12">
        <v>40</v>
      </c>
      <c r="AA38" s="34">
        <v>0</v>
      </c>
      <c r="AB38" s="34">
        <v>8</v>
      </c>
      <c r="AC38" s="25">
        <v>37</v>
      </c>
      <c r="AD38" s="14">
        <v>0.92500000000000004</v>
      </c>
      <c r="AE38" s="14">
        <f t="shared" si="3"/>
        <v>0.71818181818181814</v>
      </c>
      <c r="AF38">
        <f t="shared" si="1"/>
        <v>3</v>
      </c>
      <c r="AG38" s="11">
        <v>120</v>
      </c>
      <c r="AH38" s="33">
        <f t="shared" si="4"/>
        <v>3</v>
      </c>
    </row>
    <row r="39" spans="1:34" x14ac:dyDescent="0.25">
      <c r="A39" s="61"/>
      <c r="B39" s="12">
        <v>27</v>
      </c>
      <c r="C39" s="11" t="s">
        <v>51</v>
      </c>
      <c r="D39">
        <v>23</v>
      </c>
      <c r="E39">
        <v>17</v>
      </c>
      <c r="F39">
        <v>23</v>
      </c>
      <c r="G39">
        <v>24</v>
      </c>
      <c r="H39">
        <v>19</v>
      </c>
      <c r="I39">
        <v>21</v>
      </c>
      <c r="J39">
        <v>19</v>
      </c>
      <c r="K39">
        <v>21</v>
      </c>
      <c r="L39">
        <v>18</v>
      </c>
      <c r="M39">
        <v>20</v>
      </c>
      <c r="N39">
        <v>22</v>
      </c>
      <c r="O39" s="22">
        <v>0.53488372093023251</v>
      </c>
      <c r="P39" s="23">
        <v>0.39534883720930231</v>
      </c>
      <c r="Q39" s="23">
        <v>0.53488372093023251</v>
      </c>
      <c r="R39" s="23">
        <v>0.55813953488372092</v>
      </c>
      <c r="S39" s="23">
        <v>0.44186046511627908</v>
      </c>
      <c r="T39" s="23">
        <v>0.48837209302325579</v>
      </c>
      <c r="U39" s="23">
        <v>0.44186046511627908</v>
      </c>
      <c r="V39" s="23">
        <v>0.48837209302325579</v>
      </c>
      <c r="W39" s="23">
        <v>0.41860465116279072</v>
      </c>
      <c r="X39" s="23">
        <v>0.46511627906976744</v>
      </c>
      <c r="Y39" s="24">
        <v>0.51162790697674421</v>
      </c>
      <c r="Z39" s="12">
        <v>43</v>
      </c>
      <c r="AA39" s="34">
        <v>0</v>
      </c>
      <c r="AB39" s="34">
        <v>0</v>
      </c>
      <c r="AC39" s="25">
        <v>24</v>
      </c>
      <c r="AD39" s="14">
        <v>0.55813953488372092</v>
      </c>
      <c r="AE39" s="14">
        <f t="shared" si="3"/>
        <v>0.47991543340380544</v>
      </c>
      <c r="AF39">
        <f t="shared" si="1"/>
        <v>19</v>
      </c>
      <c r="AG39" s="11">
        <v>67</v>
      </c>
      <c r="AH39" s="33">
        <f t="shared" si="4"/>
        <v>1.558139534883721</v>
      </c>
    </row>
    <row r="40" spans="1:34" x14ac:dyDescent="0.25">
      <c r="A40" s="61"/>
      <c r="B40" s="12">
        <v>28</v>
      </c>
      <c r="C40" s="11" t="s">
        <v>52</v>
      </c>
      <c r="D40">
        <v>18</v>
      </c>
      <c r="E40">
        <v>17</v>
      </c>
      <c r="F40">
        <v>17</v>
      </c>
      <c r="G40">
        <v>17</v>
      </c>
      <c r="H40">
        <v>18</v>
      </c>
      <c r="I40">
        <v>14</v>
      </c>
      <c r="J40">
        <v>15</v>
      </c>
      <c r="K40">
        <v>15</v>
      </c>
      <c r="L40">
        <v>16</v>
      </c>
      <c r="M40">
        <v>19</v>
      </c>
      <c r="N40">
        <v>17</v>
      </c>
      <c r="O40" s="22">
        <v>1.125</v>
      </c>
      <c r="P40" s="23">
        <v>1.0625</v>
      </c>
      <c r="Q40" s="23">
        <v>1.0625</v>
      </c>
      <c r="R40" s="23">
        <v>1.0625</v>
      </c>
      <c r="S40" s="23">
        <v>1.125</v>
      </c>
      <c r="T40" s="23">
        <v>0.875</v>
      </c>
      <c r="U40" s="23">
        <v>0.9375</v>
      </c>
      <c r="V40" s="23">
        <v>0.9375</v>
      </c>
      <c r="W40" s="23">
        <v>1</v>
      </c>
      <c r="X40" s="23">
        <v>1.1875</v>
      </c>
      <c r="Y40" s="24">
        <v>1.0625</v>
      </c>
      <c r="Z40" s="12">
        <v>16</v>
      </c>
      <c r="AA40" s="34">
        <v>0</v>
      </c>
      <c r="AB40" s="34">
        <v>0</v>
      </c>
      <c r="AC40" s="25">
        <v>19</v>
      </c>
      <c r="AD40" s="14">
        <v>1.1875</v>
      </c>
      <c r="AE40" s="14">
        <f t="shared" si="3"/>
        <v>1.0397727272727273</v>
      </c>
      <c r="AF40">
        <f t="shared" si="1"/>
        <v>-3</v>
      </c>
      <c r="AG40" s="11">
        <v>72</v>
      </c>
      <c r="AH40" s="33">
        <f t="shared" si="4"/>
        <v>4.5</v>
      </c>
    </row>
    <row r="41" spans="1:34" x14ac:dyDescent="0.25">
      <c r="A41" s="61"/>
      <c r="B41" s="12">
        <v>29</v>
      </c>
      <c r="C41" s="11" t="s">
        <v>53</v>
      </c>
      <c r="D41">
        <v>28</v>
      </c>
      <c r="E41">
        <v>26</v>
      </c>
      <c r="F41">
        <v>49</v>
      </c>
      <c r="G41">
        <v>55</v>
      </c>
      <c r="H41">
        <v>54</v>
      </c>
      <c r="I41">
        <v>52</v>
      </c>
      <c r="J41">
        <v>51</v>
      </c>
      <c r="K41">
        <v>61</v>
      </c>
      <c r="L41">
        <v>60</v>
      </c>
      <c r="M41">
        <v>64</v>
      </c>
      <c r="N41">
        <v>52</v>
      </c>
      <c r="O41" s="22">
        <v>0.41791044776119401</v>
      </c>
      <c r="P41" s="23">
        <v>0.38805970149253732</v>
      </c>
      <c r="Q41" s="23">
        <v>0.73134328358208955</v>
      </c>
      <c r="R41" s="23">
        <v>0.82089552238805974</v>
      </c>
      <c r="S41" s="23">
        <v>0.80597014925373134</v>
      </c>
      <c r="T41" s="23">
        <v>0.77611940298507465</v>
      </c>
      <c r="U41" s="23">
        <v>0.76119402985074625</v>
      </c>
      <c r="V41" s="23">
        <v>0.91044776119402981</v>
      </c>
      <c r="W41" s="23">
        <v>0.89552238805970152</v>
      </c>
      <c r="X41" s="23">
        <v>0.95522388059701491</v>
      </c>
      <c r="Y41" s="24">
        <v>0.77611940298507465</v>
      </c>
      <c r="Z41" s="12">
        <v>67</v>
      </c>
      <c r="AA41" s="34">
        <v>1</v>
      </c>
      <c r="AB41" s="34">
        <v>0</v>
      </c>
      <c r="AC41" s="25">
        <v>64</v>
      </c>
      <c r="AD41" s="14">
        <v>0.95522388059701491</v>
      </c>
      <c r="AE41" s="14">
        <f t="shared" si="3"/>
        <v>0.74898236092265946</v>
      </c>
      <c r="AF41">
        <f t="shared" si="1"/>
        <v>3</v>
      </c>
      <c r="AG41" s="11">
        <v>269</v>
      </c>
      <c r="AH41" s="33">
        <f t="shared" si="4"/>
        <v>4.0149253731343286</v>
      </c>
    </row>
    <row r="42" spans="1:34" x14ac:dyDescent="0.25">
      <c r="A42" s="61"/>
      <c r="B42" s="12">
        <v>30</v>
      </c>
      <c r="C42" s="11" t="s">
        <v>54</v>
      </c>
      <c r="D42">
        <v>17</v>
      </c>
      <c r="E42">
        <v>17</v>
      </c>
      <c r="F42">
        <v>23</v>
      </c>
      <c r="G42">
        <v>15</v>
      </c>
      <c r="H42">
        <v>14</v>
      </c>
      <c r="I42">
        <v>21</v>
      </c>
      <c r="J42">
        <v>11</v>
      </c>
      <c r="K42">
        <v>11</v>
      </c>
      <c r="L42">
        <v>24</v>
      </c>
      <c r="M42">
        <v>25</v>
      </c>
      <c r="N42">
        <v>15</v>
      </c>
      <c r="O42" s="22">
        <v>0.42499999999999999</v>
      </c>
      <c r="P42" s="23">
        <v>0.42499999999999999</v>
      </c>
      <c r="Q42" s="23">
        <v>0.57499999999999996</v>
      </c>
      <c r="R42" s="23">
        <v>0.375</v>
      </c>
      <c r="S42" s="23">
        <v>0.35</v>
      </c>
      <c r="T42" s="23">
        <v>0.52500000000000002</v>
      </c>
      <c r="U42" s="23">
        <v>0.27500000000000002</v>
      </c>
      <c r="V42" s="23">
        <v>0.27500000000000002</v>
      </c>
      <c r="W42" s="23">
        <v>0.6</v>
      </c>
      <c r="X42" s="23">
        <v>0.625</v>
      </c>
      <c r="Y42" s="24">
        <v>0.375</v>
      </c>
      <c r="Z42" s="12">
        <v>40</v>
      </c>
      <c r="AA42" s="34">
        <v>0</v>
      </c>
      <c r="AB42" s="34">
        <v>0</v>
      </c>
      <c r="AC42" s="25">
        <v>25</v>
      </c>
      <c r="AD42" s="14">
        <v>0.625</v>
      </c>
      <c r="AE42" s="14">
        <f t="shared" si="3"/>
        <v>0.43863636363636355</v>
      </c>
      <c r="AF42">
        <f t="shared" si="1"/>
        <v>15</v>
      </c>
      <c r="AG42" s="11">
        <v>81</v>
      </c>
      <c r="AH42" s="33">
        <f t="shared" si="4"/>
        <v>2.0249999999999999</v>
      </c>
    </row>
    <row r="43" spans="1:34" x14ac:dyDescent="0.25">
      <c r="A43" s="61"/>
      <c r="B43" s="12">
        <v>31</v>
      </c>
      <c r="C43" s="11" t="s">
        <v>55</v>
      </c>
      <c r="D43">
        <v>22</v>
      </c>
      <c r="E43">
        <v>18</v>
      </c>
      <c r="F43">
        <v>16</v>
      </c>
      <c r="G43">
        <v>15</v>
      </c>
      <c r="H43">
        <v>14</v>
      </c>
      <c r="I43">
        <v>14</v>
      </c>
      <c r="J43">
        <v>17</v>
      </c>
      <c r="K43">
        <v>13</v>
      </c>
      <c r="L43">
        <v>18</v>
      </c>
      <c r="M43">
        <v>22</v>
      </c>
      <c r="N43">
        <v>23</v>
      </c>
      <c r="O43" s="22">
        <v>0.91666666666666663</v>
      </c>
      <c r="P43" s="23">
        <v>0.75</v>
      </c>
      <c r="Q43" s="23">
        <v>0.66666666666666663</v>
      </c>
      <c r="R43" s="23">
        <v>0.625</v>
      </c>
      <c r="S43" s="23">
        <v>0.58333333333333337</v>
      </c>
      <c r="T43" s="23">
        <v>0.58333333333333337</v>
      </c>
      <c r="U43" s="23">
        <v>0.70833333333333337</v>
      </c>
      <c r="V43" s="23">
        <v>0.54166666666666663</v>
      </c>
      <c r="W43" s="23">
        <v>0.75</v>
      </c>
      <c r="X43" s="23">
        <v>0.91666666666666663</v>
      </c>
      <c r="Y43" s="24">
        <v>0.95833333333333337</v>
      </c>
      <c r="Z43" s="12">
        <v>24</v>
      </c>
      <c r="AA43" s="34">
        <v>0</v>
      </c>
      <c r="AB43" s="34">
        <v>0</v>
      </c>
      <c r="AC43" s="25">
        <v>23</v>
      </c>
      <c r="AD43" s="14">
        <v>0.95833333333333337</v>
      </c>
      <c r="AE43" s="14">
        <f t="shared" si="3"/>
        <v>0.72727272727272729</v>
      </c>
      <c r="AF43">
        <f t="shared" si="1"/>
        <v>1</v>
      </c>
      <c r="AG43" s="11">
        <v>54</v>
      </c>
      <c r="AH43" s="33">
        <f t="shared" si="4"/>
        <v>2.25</v>
      </c>
    </row>
    <row r="44" spans="1:34" x14ac:dyDescent="0.25">
      <c r="A44" s="61"/>
      <c r="B44" s="12">
        <v>32</v>
      </c>
      <c r="C44" s="11" t="s">
        <v>56</v>
      </c>
      <c r="D44">
        <v>3</v>
      </c>
      <c r="E44">
        <v>2</v>
      </c>
      <c r="F44">
        <v>6</v>
      </c>
      <c r="G44">
        <v>4</v>
      </c>
      <c r="H44">
        <v>6</v>
      </c>
      <c r="I44">
        <v>8</v>
      </c>
      <c r="J44">
        <v>5</v>
      </c>
      <c r="K44">
        <v>2</v>
      </c>
      <c r="L44">
        <v>9</v>
      </c>
      <c r="M44">
        <v>10</v>
      </c>
      <c r="N44">
        <v>8</v>
      </c>
      <c r="O44" s="22">
        <v>0.33333333333333331</v>
      </c>
      <c r="P44" s="23">
        <v>0.22222222222222221</v>
      </c>
      <c r="Q44" s="23">
        <v>0.66666666666666663</v>
      </c>
      <c r="R44" s="23">
        <v>0.44444444444444442</v>
      </c>
      <c r="S44" s="23">
        <v>0.66666666666666663</v>
      </c>
      <c r="T44" s="23">
        <v>0.88888888888888884</v>
      </c>
      <c r="U44" s="23">
        <v>0.55555555555555558</v>
      </c>
      <c r="V44" s="23">
        <v>0.22222222222222221</v>
      </c>
      <c r="W44" s="23">
        <v>1</v>
      </c>
      <c r="X44" s="23">
        <v>1.1111111111111112</v>
      </c>
      <c r="Y44" s="24">
        <v>0.88888888888888884</v>
      </c>
      <c r="Z44" s="12">
        <v>9</v>
      </c>
      <c r="AA44" s="34">
        <v>0</v>
      </c>
      <c r="AB44" s="34">
        <v>0</v>
      </c>
      <c r="AC44" s="25">
        <v>10</v>
      </c>
      <c r="AD44" s="14">
        <v>1.1111111111111112</v>
      </c>
      <c r="AE44" s="14">
        <f t="shared" si="3"/>
        <v>0.63636363636363635</v>
      </c>
      <c r="AF44">
        <f t="shared" si="1"/>
        <v>-1</v>
      </c>
      <c r="AG44" s="11">
        <v>28</v>
      </c>
      <c r="AH44" s="33">
        <f t="shared" si="4"/>
        <v>3.1111111111111112</v>
      </c>
    </row>
    <row r="45" spans="1:34" x14ac:dyDescent="0.25">
      <c r="A45" s="61"/>
      <c r="B45" s="12">
        <v>33</v>
      </c>
      <c r="C45" s="11" t="s">
        <v>57</v>
      </c>
      <c r="D45">
        <v>2</v>
      </c>
      <c r="E45">
        <v>2</v>
      </c>
      <c r="F45">
        <v>5</v>
      </c>
      <c r="G45">
        <v>4</v>
      </c>
      <c r="H45">
        <v>3</v>
      </c>
      <c r="I45">
        <v>3</v>
      </c>
      <c r="J45">
        <v>3</v>
      </c>
      <c r="K45">
        <v>4</v>
      </c>
      <c r="L45">
        <v>5</v>
      </c>
      <c r="M45">
        <v>9</v>
      </c>
      <c r="N45">
        <v>6</v>
      </c>
      <c r="O45" s="22">
        <v>0.25</v>
      </c>
      <c r="P45" s="23">
        <v>0.25</v>
      </c>
      <c r="Q45" s="23">
        <v>0.625</v>
      </c>
      <c r="R45" s="23">
        <v>0.5</v>
      </c>
      <c r="S45" s="23">
        <v>0.375</v>
      </c>
      <c r="T45" s="23">
        <v>0.375</v>
      </c>
      <c r="U45" s="23">
        <v>0.375</v>
      </c>
      <c r="V45" s="23">
        <v>0.5</v>
      </c>
      <c r="W45" s="23">
        <v>0.625</v>
      </c>
      <c r="X45" s="23">
        <v>1.125</v>
      </c>
      <c r="Y45" s="24">
        <v>0.75</v>
      </c>
      <c r="Z45" s="12">
        <v>8</v>
      </c>
      <c r="AA45" s="34">
        <v>0</v>
      </c>
      <c r="AB45" s="34">
        <v>0</v>
      </c>
      <c r="AC45" s="25">
        <v>9</v>
      </c>
      <c r="AD45" s="14">
        <v>1.125</v>
      </c>
      <c r="AE45" s="14">
        <f t="shared" si="3"/>
        <v>0.52272727272727271</v>
      </c>
      <c r="AF45">
        <f t="shared" si="1"/>
        <v>-1</v>
      </c>
      <c r="AG45" s="11">
        <v>24</v>
      </c>
      <c r="AH45" s="33">
        <f t="shared" si="4"/>
        <v>3</v>
      </c>
    </row>
    <row r="46" spans="1:34" x14ac:dyDescent="0.25">
      <c r="A46" s="61"/>
      <c r="B46" s="12">
        <v>34</v>
      </c>
      <c r="C46" s="11" t="s">
        <v>58</v>
      </c>
      <c r="D46">
        <v>8</v>
      </c>
      <c r="E46">
        <v>8</v>
      </c>
      <c r="F46">
        <v>12</v>
      </c>
      <c r="G46">
        <v>15</v>
      </c>
      <c r="H46">
        <v>10</v>
      </c>
      <c r="I46">
        <v>7</v>
      </c>
      <c r="J46">
        <v>10</v>
      </c>
      <c r="K46">
        <v>8</v>
      </c>
      <c r="L46">
        <v>10</v>
      </c>
      <c r="M46">
        <v>13</v>
      </c>
      <c r="N46">
        <v>14</v>
      </c>
      <c r="O46" s="22">
        <v>0.4</v>
      </c>
      <c r="P46" s="23">
        <v>0.4</v>
      </c>
      <c r="Q46" s="23">
        <v>0.6</v>
      </c>
      <c r="R46" s="23">
        <v>0.75</v>
      </c>
      <c r="S46" s="23">
        <v>0.5</v>
      </c>
      <c r="T46" s="23">
        <v>0.35</v>
      </c>
      <c r="U46" s="23">
        <v>0.5</v>
      </c>
      <c r="V46" s="23">
        <v>0.4</v>
      </c>
      <c r="W46" s="23">
        <v>0.5</v>
      </c>
      <c r="X46" s="23">
        <v>0.65</v>
      </c>
      <c r="Y46" s="24">
        <v>0.7</v>
      </c>
      <c r="Z46" s="12">
        <v>20</v>
      </c>
      <c r="AA46" s="34">
        <v>0</v>
      </c>
      <c r="AB46" s="34">
        <v>5</v>
      </c>
      <c r="AC46" s="25">
        <v>15</v>
      </c>
      <c r="AD46" s="14">
        <v>0.75</v>
      </c>
      <c r="AE46" s="14">
        <f t="shared" si="3"/>
        <v>0.52272727272727282</v>
      </c>
      <c r="AF46">
        <f t="shared" si="1"/>
        <v>5</v>
      </c>
      <c r="AG46" s="11">
        <v>61</v>
      </c>
      <c r="AH46" s="33">
        <f t="shared" si="4"/>
        <v>3.05</v>
      </c>
    </row>
    <row r="47" spans="1:34" x14ac:dyDescent="0.25">
      <c r="A47" s="61"/>
      <c r="B47" s="12">
        <v>35</v>
      </c>
      <c r="C47" s="11" t="s">
        <v>59</v>
      </c>
      <c r="D47">
        <v>2</v>
      </c>
      <c r="E47">
        <v>6</v>
      </c>
      <c r="F47">
        <v>6</v>
      </c>
      <c r="G47">
        <v>7</v>
      </c>
      <c r="H47">
        <v>5</v>
      </c>
      <c r="I47">
        <v>5</v>
      </c>
      <c r="J47">
        <v>6</v>
      </c>
      <c r="K47">
        <v>4</v>
      </c>
      <c r="L47">
        <v>4</v>
      </c>
      <c r="M47">
        <v>4</v>
      </c>
      <c r="N47">
        <v>3</v>
      </c>
      <c r="O47" s="22">
        <v>0.2857142857142857</v>
      </c>
      <c r="P47" s="23">
        <v>0.8571428571428571</v>
      </c>
      <c r="Q47" s="23">
        <v>0.8571428571428571</v>
      </c>
      <c r="R47" s="23">
        <v>1</v>
      </c>
      <c r="S47" s="23">
        <v>0.7142857142857143</v>
      </c>
      <c r="T47" s="23">
        <v>0.7142857142857143</v>
      </c>
      <c r="U47" s="23">
        <v>0.8571428571428571</v>
      </c>
      <c r="V47" s="23">
        <v>0.5714285714285714</v>
      </c>
      <c r="W47" s="23">
        <v>0.5714285714285714</v>
      </c>
      <c r="X47" s="23">
        <v>0.5714285714285714</v>
      </c>
      <c r="Y47" s="24">
        <v>0.42857142857142855</v>
      </c>
      <c r="Z47" s="12">
        <v>7</v>
      </c>
      <c r="AA47" s="34">
        <v>0</v>
      </c>
      <c r="AB47" s="34">
        <v>0</v>
      </c>
      <c r="AC47" s="25">
        <v>7</v>
      </c>
      <c r="AD47" s="14">
        <v>1</v>
      </c>
      <c r="AE47" s="14">
        <f t="shared" si="3"/>
        <v>0.67532467532467522</v>
      </c>
      <c r="AF47">
        <f t="shared" si="1"/>
        <v>0</v>
      </c>
      <c r="AG47" s="11">
        <v>27</v>
      </c>
      <c r="AH47" s="33">
        <f t="shared" si="4"/>
        <v>3.8571428571428572</v>
      </c>
    </row>
    <row r="48" spans="1:34" x14ac:dyDescent="0.25">
      <c r="A48" s="61"/>
      <c r="B48" s="12">
        <v>36</v>
      </c>
      <c r="C48" s="11" t="s">
        <v>60</v>
      </c>
      <c r="D48">
        <v>9</v>
      </c>
      <c r="E48">
        <v>13</v>
      </c>
      <c r="F48">
        <v>47</v>
      </c>
      <c r="G48">
        <v>67</v>
      </c>
      <c r="H48">
        <v>48</v>
      </c>
      <c r="I48">
        <v>43</v>
      </c>
      <c r="J48">
        <v>49</v>
      </c>
      <c r="K48">
        <v>34</v>
      </c>
      <c r="L48">
        <v>28</v>
      </c>
      <c r="M48">
        <v>50</v>
      </c>
      <c r="N48">
        <v>42</v>
      </c>
      <c r="O48" s="22">
        <v>9.5744680851063829E-2</v>
      </c>
      <c r="P48" s="23">
        <v>0.13829787234042554</v>
      </c>
      <c r="Q48" s="23">
        <v>0.5</v>
      </c>
      <c r="R48" s="23">
        <v>0.71276595744680848</v>
      </c>
      <c r="S48" s="23">
        <v>0.51063829787234039</v>
      </c>
      <c r="T48" s="23">
        <v>0.45744680851063829</v>
      </c>
      <c r="U48" s="23">
        <v>0.52127659574468088</v>
      </c>
      <c r="V48" s="23">
        <v>0.36170212765957449</v>
      </c>
      <c r="W48" s="23">
        <v>0.2978723404255319</v>
      </c>
      <c r="X48" s="23">
        <v>0.53191489361702127</v>
      </c>
      <c r="Y48" s="24">
        <v>0.44680851063829785</v>
      </c>
      <c r="Z48" s="12">
        <v>94</v>
      </c>
      <c r="AA48" s="34">
        <v>0</v>
      </c>
      <c r="AB48" s="34">
        <v>0</v>
      </c>
      <c r="AC48" s="25">
        <v>67</v>
      </c>
      <c r="AD48" s="14">
        <v>0.71276595744680848</v>
      </c>
      <c r="AE48" s="14">
        <f t="shared" si="3"/>
        <v>0.41586073500967119</v>
      </c>
      <c r="AF48">
        <f t="shared" si="1"/>
        <v>27</v>
      </c>
      <c r="AG48" s="11">
        <v>266</v>
      </c>
      <c r="AH48" s="33">
        <f t="shared" si="4"/>
        <v>2.8297872340425534</v>
      </c>
    </row>
    <row r="49" spans="1:34" x14ac:dyDescent="0.25">
      <c r="A49" s="61"/>
      <c r="B49" s="12">
        <v>37</v>
      </c>
      <c r="C49" s="11" t="s">
        <v>61</v>
      </c>
      <c r="D49">
        <v>14</v>
      </c>
      <c r="E49">
        <v>16</v>
      </c>
      <c r="F49">
        <v>22</v>
      </c>
      <c r="G49">
        <v>23</v>
      </c>
      <c r="H49">
        <v>20</v>
      </c>
      <c r="I49">
        <v>20</v>
      </c>
      <c r="J49">
        <v>23</v>
      </c>
      <c r="K49">
        <v>26</v>
      </c>
      <c r="L49">
        <v>25</v>
      </c>
      <c r="M49">
        <v>23</v>
      </c>
      <c r="N49">
        <v>21</v>
      </c>
      <c r="O49" s="22">
        <v>0.58333333333333337</v>
      </c>
      <c r="P49" s="23">
        <v>0.66666666666666663</v>
      </c>
      <c r="Q49" s="23">
        <v>0.91666666666666663</v>
      </c>
      <c r="R49" s="23">
        <v>0.95833333333333337</v>
      </c>
      <c r="S49" s="23">
        <v>0.83333333333333337</v>
      </c>
      <c r="T49" s="23">
        <v>0.83333333333333337</v>
      </c>
      <c r="U49" s="23">
        <v>0.95833333333333337</v>
      </c>
      <c r="V49" s="23">
        <v>1.0833333333333333</v>
      </c>
      <c r="W49" s="23">
        <v>1.0416666666666667</v>
      </c>
      <c r="X49" s="23">
        <v>0.95833333333333337</v>
      </c>
      <c r="Y49" s="24">
        <v>0.875</v>
      </c>
      <c r="Z49" s="12">
        <v>24</v>
      </c>
      <c r="AA49" s="34">
        <v>0</v>
      </c>
      <c r="AB49" s="34">
        <v>0</v>
      </c>
      <c r="AC49" s="25">
        <v>26</v>
      </c>
      <c r="AD49" s="14">
        <v>1.0833333333333333</v>
      </c>
      <c r="AE49" s="14">
        <f t="shared" si="3"/>
        <v>0.88257575757575768</v>
      </c>
      <c r="AF49">
        <f t="shared" si="1"/>
        <v>-2</v>
      </c>
      <c r="AG49" s="11">
        <v>100</v>
      </c>
      <c r="AH49" s="33">
        <f t="shared" si="4"/>
        <v>4.166666666666667</v>
      </c>
    </row>
    <row r="50" spans="1:34" x14ac:dyDescent="0.25">
      <c r="A50" s="61"/>
      <c r="B50" s="12">
        <v>38</v>
      </c>
      <c r="C50" s="11" t="s">
        <v>62</v>
      </c>
      <c r="D50">
        <v>20</v>
      </c>
      <c r="E50">
        <v>31</v>
      </c>
      <c r="F50">
        <v>26</v>
      </c>
      <c r="G50">
        <v>32</v>
      </c>
      <c r="H50">
        <v>31</v>
      </c>
      <c r="I50">
        <v>29</v>
      </c>
      <c r="J50">
        <v>33</v>
      </c>
      <c r="K50">
        <v>28</v>
      </c>
      <c r="L50">
        <v>32</v>
      </c>
      <c r="M50">
        <v>25</v>
      </c>
      <c r="N50">
        <v>23</v>
      </c>
      <c r="O50" s="22">
        <v>0.55555555555555558</v>
      </c>
      <c r="P50" s="23">
        <v>0.86111111111111116</v>
      </c>
      <c r="Q50" s="23">
        <v>0.72222222222222221</v>
      </c>
      <c r="R50" s="23">
        <v>0.88888888888888884</v>
      </c>
      <c r="S50" s="23">
        <v>0.86111111111111116</v>
      </c>
      <c r="T50" s="23">
        <v>0.80555555555555558</v>
      </c>
      <c r="U50" s="23">
        <v>0.91666666666666663</v>
      </c>
      <c r="V50" s="23">
        <v>0.77777777777777779</v>
      </c>
      <c r="W50" s="23">
        <v>0.88888888888888884</v>
      </c>
      <c r="X50" s="23">
        <v>0.69444444444444442</v>
      </c>
      <c r="Y50" s="24">
        <v>0.63888888888888884</v>
      </c>
      <c r="Z50" s="12">
        <v>36</v>
      </c>
      <c r="AA50" s="34">
        <v>11</v>
      </c>
      <c r="AB50" s="34">
        <v>0</v>
      </c>
      <c r="AC50" s="25">
        <v>33</v>
      </c>
      <c r="AD50" s="14">
        <v>0.91666666666666663</v>
      </c>
      <c r="AE50" s="14">
        <f t="shared" si="3"/>
        <v>0.78282828282828298</v>
      </c>
      <c r="AF50">
        <f t="shared" si="1"/>
        <v>3</v>
      </c>
      <c r="AG50" s="11">
        <v>162</v>
      </c>
      <c r="AH50" s="33">
        <f t="shared" si="4"/>
        <v>4.5</v>
      </c>
    </row>
    <row r="51" spans="1:34" x14ac:dyDescent="0.25">
      <c r="A51" s="61"/>
      <c r="B51" s="12">
        <v>39</v>
      </c>
      <c r="C51" s="11" t="s">
        <v>63</v>
      </c>
      <c r="D51">
        <v>6</v>
      </c>
      <c r="E51">
        <v>13</v>
      </c>
      <c r="F51">
        <v>13</v>
      </c>
      <c r="G51">
        <v>19</v>
      </c>
      <c r="H51">
        <v>16</v>
      </c>
      <c r="I51">
        <v>16</v>
      </c>
      <c r="J51">
        <v>17</v>
      </c>
      <c r="K51">
        <v>20</v>
      </c>
      <c r="L51">
        <v>17</v>
      </c>
      <c r="M51">
        <v>17</v>
      </c>
      <c r="N51">
        <v>17</v>
      </c>
      <c r="O51" s="22">
        <v>0.24</v>
      </c>
      <c r="P51" s="23">
        <v>0.52</v>
      </c>
      <c r="Q51" s="23">
        <v>0.52</v>
      </c>
      <c r="R51" s="23">
        <v>0.76</v>
      </c>
      <c r="S51" s="23">
        <v>0.64</v>
      </c>
      <c r="T51" s="23">
        <v>0.64</v>
      </c>
      <c r="U51" s="23">
        <v>0.68</v>
      </c>
      <c r="V51" s="23">
        <v>0.8</v>
      </c>
      <c r="W51" s="23">
        <v>0.68</v>
      </c>
      <c r="X51" s="23">
        <v>0.68</v>
      </c>
      <c r="Y51" s="24">
        <v>0.68</v>
      </c>
      <c r="Z51" s="12">
        <v>25</v>
      </c>
      <c r="AA51" s="34">
        <v>6</v>
      </c>
      <c r="AB51" s="34">
        <v>0</v>
      </c>
      <c r="AC51" s="25">
        <v>20</v>
      </c>
      <c r="AD51" s="14">
        <v>0.8</v>
      </c>
      <c r="AE51" s="14">
        <f t="shared" si="3"/>
        <v>0.62181818181818171</v>
      </c>
      <c r="AF51">
        <f t="shared" si="1"/>
        <v>5</v>
      </c>
      <c r="AG51" s="11">
        <v>78</v>
      </c>
      <c r="AH51" s="33">
        <f t="shared" si="4"/>
        <v>3.12</v>
      </c>
    </row>
    <row r="52" spans="1:34" x14ac:dyDescent="0.25">
      <c r="A52" s="61"/>
      <c r="B52" s="12">
        <v>40</v>
      </c>
      <c r="C52" s="11" t="s">
        <v>64</v>
      </c>
      <c r="D52">
        <v>18</v>
      </c>
      <c r="E52">
        <v>19</v>
      </c>
      <c r="F52">
        <v>21</v>
      </c>
      <c r="G52">
        <v>25</v>
      </c>
      <c r="H52">
        <v>22</v>
      </c>
      <c r="I52">
        <v>23</v>
      </c>
      <c r="J52">
        <v>25</v>
      </c>
      <c r="K52">
        <v>28</v>
      </c>
      <c r="L52">
        <v>23</v>
      </c>
      <c r="M52">
        <v>26</v>
      </c>
      <c r="N52">
        <v>26</v>
      </c>
      <c r="O52" s="22">
        <v>0.5625</v>
      </c>
      <c r="P52" s="23">
        <v>0.59375</v>
      </c>
      <c r="Q52" s="23">
        <v>0.65625</v>
      </c>
      <c r="R52" s="23">
        <v>0.78125</v>
      </c>
      <c r="S52" s="23">
        <v>0.6875</v>
      </c>
      <c r="T52" s="23">
        <v>0.71875</v>
      </c>
      <c r="U52" s="23">
        <v>0.78125</v>
      </c>
      <c r="V52" s="23">
        <v>0.875</v>
      </c>
      <c r="W52" s="23">
        <v>0.71875</v>
      </c>
      <c r="X52" s="23">
        <v>0.8125</v>
      </c>
      <c r="Y52" s="24">
        <v>0.8125</v>
      </c>
      <c r="Z52" s="12">
        <v>32</v>
      </c>
      <c r="AA52" s="34">
        <v>8</v>
      </c>
      <c r="AB52" s="34">
        <v>0</v>
      </c>
      <c r="AC52" s="25">
        <v>28</v>
      </c>
      <c r="AD52" s="14">
        <v>0.875</v>
      </c>
      <c r="AE52" s="14">
        <f t="shared" si="3"/>
        <v>0.72727272727272729</v>
      </c>
      <c r="AF52">
        <f t="shared" si="1"/>
        <v>4</v>
      </c>
      <c r="AG52" s="11">
        <v>114</v>
      </c>
      <c r="AH52" s="33">
        <f t="shared" si="4"/>
        <v>3.5625</v>
      </c>
    </row>
    <row r="53" spans="1:34" x14ac:dyDescent="0.25">
      <c r="A53" s="61"/>
      <c r="B53" s="12">
        <v>41</v>
      </c>
      <c r="C53" s="11" t="s">
        <v>65</v>
      </c>
      <c r="D53">
        <v>24</v>
      </c>
      <c r="E53">
        <v>28</v>
      </c>
      <c r="F53">
        <v>40</v>
      </c>
      <c r="G53">
        <v>42</v>
      </c>
      <c r="H53">
        <v>39</v>
      </c>
      <c r="I53">
        <v>38</v>
      </c>
      <c r="J53">
        <v>35</v>
      </c>
      <c r="K53">
        <v>49</v>
      </c>
      <c r="L53">
        <v>41</v>
      </c>
      <c r="M53">
        <v>39</v>
      </c>
      <c r="N53">
        <v>22</v>
      </c>
      <c r="O53" s="22">
        <v>0.45283018867924529</v>
      </c>
      <c r="P53" s="23">
        <v>0.52830188679245282</v>
      </c>
      <c r="Q53" s="23">
        <v>0.75471698113207553</v>
      </c>
      <c r="R53" s="23">
        <v>0.79245283018867929</v>
      </c>
      <c r="S53" s="23">
        <v>0.73584905660377353</v>
      </c>
      <c r="T53" s="23">
        <v>0.71698113207547165</v>
      </c>
      <c r="U53" s="23">
        <v>0.660377358490566</v>
      </c>
      <c r="V53" s="23">
        <v>0.92452830188679247</v>
      </c>
      <c r="W53" s="23">
        <v>0.77358490566037741</v>
      </c>
      <c r="X53" s="23">
        <v>0.73584905660377353</v>
      </c>
      <c r="Y53" s="24">
        <v>0.41509433962264153</v>
      </c>
      <c r="Z53" s="12">
        <v>53</v>
      </c>
      <c r="AA53" s="34">
        <v>0</v>
      </c>
      <c r="AB53" s="34">
        <v>0</v>
      </c>
      <c r="AC53" s="25">
        <v>49</v>
      </c>
      <c r="AD53" s="14">
        <v>0.92452830188679247</v>
      </c>
      <c r="AE53" s="14">
        <f t="shared" si="3"/>
        <v>0.68096054888507718</v>
      </c>
      <c r="AF53">
        <f t="shared" si="1"/>
        <v>4</v>
      </c>
      <c r="AG53" s="11">
        <v>167</v>
      </c>
      <c r="AH53" s="33">
        <f t="shared" si="4"/>
        <v>3.1509433962264151</v>
      </c>
    </row>
    <row r="54" spans="1:34" x14ac:dyDescent="0.25">
      <c r="A54" s="61"/>
      <c r="B54" s="12">
        <v>42</v>
      </c>
      <c r="C54" s="11" t="s">
        <v>66</v>
      </c>
      <c r="D54">
        <v>22</v>
      </c>
      <c r="E54">
        <v>26</v>
      </c>
      <c r="F54">
        <v>29</v>
      </c>
      <c r="G54">
        <v>26</v>
      </c>
      <c r="H54">
        <v>25</v>
      </c>
      <c r="I54">
        <v>30</v>
      </c>
      <c r="J54">
        <v>31</v>
      </c>
      <c r="K54">
        <v>23</v>
      </c>
      <c r="L54">
        <v>24</v>
      </c>
      <c r="M54">
        <v>30</v>
      </c>
      <c r="N54">
        <v>30</v>
      </c>
      <c r="O54" s="22">
        <v>0.66666666666666663</v>
      </c>
      <c r="P54" s="23">
        <v>0.78787878787878785</v>
      </c>
      <c r="Q54" s="23">
        <v>0.87878787878787878</v>
      </c>
      <c r="R54" s="23">
        <v>0.78787878787878785</v>
      </c>
      <c r="S54" s="23">
        <v>0.75757575757575757</v>
      </c>
      <c r="T54" s="23">
        <v>0.90909090909090906</v>
      </c>
      <c r="U54" s="23">
        <v>0.93939393939393945</v>
      </c>
      <c r="V54" s="23">
        <v>0.69696969696969702</v>
      </c>
      <c r="W54" s="23">
        <v>0.72727272727272729</v>
      </c>
      <c r="X54" s="23">
        <v>0.90909090909090906</v>
      </c>
      <c r="Y54" s="24">
        <v>0.90909090909090906</v>
      </c>
      <c r="Z54" s="12">
        <v>33</v>
      </c>
      <c r="AA54" s="34">
        <v>0</v>
      </c>
      <c r="AB54" s="34">
        <v>0</v>
      </c>
      <c r="AC54" s="25">
        <v>31</v>
      </c>
      <c r="AD54" s="14">
        <v>0.93939393939393945</v>
      </c>
      <c r="AE54" s="14">
        <f t="shared" si="3"/>
        <v>0.81542699724517897</v>
      </c>
      <c r="AF54">
        <f t="shared" si="1"/>
        <v>2</v>
      </c>
      <c r="AG54" s="11">
        <v>86</v>
      </c>
      <c r="AH54" s="33">
        <f t="shared" si="4"/>
        <v>2.606060606060606</v>
      </c>
    </row>
    <row r="55" spans="1:34" x14ac:dyDescent="0.25">
      <c r="A55" s="61"/>
      <c r="B55" s="12">
        <v>43</v>
      </c>
      <c r="C55" s="11" t="s">
        <v>67</v>
      </c>
      <c r="D55">
        <v>32</v>
      </c>
      <c r="E55">
        <v>34</v>
      </c>
      <c r="F55">
        <v>32</v>
      </c>
      <c r="G55">
        <v>40</v>
      </c>
      <c r="H55">
        <v>32</v>
      </c>
      <c r="I55">
        <v>37</v>
      </c>
      <c r="J55">
        <v>34</v>
      </c>
      <c r="K55">
        <v>33</v>
      </c>
      <c r="L55">
        <v>40</v>
      </c>
      <c r="M55">
        <v>33</v>
      </c>
      <c r="N55">
        <v>35</v>
      </c>
      <c r="O55" s="22">
        <v>0.72727272727272729</v>
      </c>
      <c r="P55" s="23">
        <v>0.77272727272727271</v>
      </c>
      <c r="Q55" s="23">
        <v>0.72727272727272729</v>
      </c>
      <c r="R55" s="23">
        <v>0.90909090909090906</v>
      </c>
      <c r="S55" s="23">
        <v>0.72727272727272729</v>
      </c>
      <c r="T55" s="23">
        <v>0.84090909090909094</v>
      </c>
      <c r="U55" s="23">
        <v>0.77272727272727271</v>
      </c>
      <c r="V55" s="23">
        <v>0.75</v>
      </c>
      <c r="W55" s="23">
        <v>0.90909090909090906</v>
      </c>
      <c r="X55" s="23">
        <v>0.75</v>
      </c>
      <c r="Y55" s="24">
        <v>0.79545454545454541</v>
      </c>
      <c r="Z55" s="12">
        <v>44</v>
      </c>
      <c r="AA55" s="34">
        <v>1</v>
      </c>
      <c r="AB55" s="34">
        <v>0</v>
      </c>
      <c r="AC55" s="25">
        <v>40</v>
      </c>
      <c r="AD55" s="14">
        <v>0.90909090909090906</v>
      </c>
      <c r="AE55" s="14">
        <f t="shared" si="3"/>
        <v>0.78925619834710747</v>
      </c>
      <c r="AF55">
        <f t="shared" si="1"/>
        <v>4</v>
      </c>
      <c r="AG55" s="11">
        <v>146</v>
      </c>
      <c r="AH55" s="33">
        <f t="shared" si="4"/>
        <v>3.3181818181818183</v>
      </c>
    </row>
    <row r="56" spans="1:34" x14ac:dyDescent="0.25">
      <c r="A56" s="61"/>
      <c r="B56" s="12">
        <v>44</v>
      </c>
      <c r="C56" s="11" t="s">
        <v>68</v>
      </c>
      <c r="D56">
        <v>51</v>
      </c>
      <c r="E56">
        <v>51</v>
      </c>
      <c r="F56">
        <v>58</v>
      </c>
      <c r="G56">
        <v>59</v>
      </c>
      <c r="H56">
        <v>57</v>
      </c>
      <c r="I56">
        <v>58</v>
      </c>
      <c r="J56">
        <v>57</v>
      </c>
      <c r="K56">
        <v>52</v>
      </c>
      <c r="L56">
        <v>61</v>
      </c>
      <c r="M56">
        <v>70</v>
      </c>
      <c r="N56">
        <v>72</v>
      </c>
      <c r="O56" s="22">
        <v>0.53125</v>
      </c>
      <c r="P56" s="23">
        <v>0.53125</v>
      </c>
      <c r="Q56" s="23">
        <v>0.60416666666666663</v>
      </c>
      <c r="R56" s="23">
        <v>0.61458333333333337</v>
      </c>
      <c r="S56" s="23">
        <v>0.59375</v>
      </c>
      <c r="T56" s="23">
        <v>0.60416666666666663</v>
      </c>
      <c r="U56" s="23">
        <v>0.59375</v>
      </c>
      <c r="V56" s="23">
        <v>0.54166666666666663</v>
      </c>
      <c r="W56" s="23">
        <v>0.63541666666666663</v>
      </c>
      <c r="X56" s="23">
        <v>0.72916666666666663</v>
      </c>
      <c r="Y56" s="24">
        <v>0.75</v>
      </c>
      <c r="Z56" s="12">
        <v>96</v>
      </c>
      <c r="AA56" s="34">
        <v>0</v>
      </c>
      <c r="AB56" s="34">
        <v>0</v>
      </c>
      <c r="AC56" s="25">
        <v>72</v>
      </c>
      <c r="AD56" s="14">
        <v>0.75</v>
      </c>
      <c r="AE56" s="14">
        <f t="shared" si="3"/>
        <v>0.61174242424242431</v>
      </c>
      <c r="AF56">
        <f t="shared" si="1"/>
        <v>24</v>
      </c>
      <c r="AG56" s="11">
        <v>200</v>
      </c>
      <c r="AH56" s="33">
        <f t="shared" si="4"/>
        <v>2.0833333333333335</v>
      </c>
    </row>
    <row r="57" spans="1:34" x14ac:dyDescent="0.25">
      <c r="A57" s="61"/>
      <c r="B57" s="12">
        <v>45</v>
      </c>
      <c r="C57" s="11" t="s">
        <v>69</v>
      </c>
      <c r="D57">
        <v>40</v>
      </c>
      <c r="E57">
        <v>38</v>
      </c>
      <c r="F57">
        <v>52</v>
      </c>
      <c r="G57">
        <v>62</v>
      </c>
      <c r="H57">
        <v>63</v>
      </c>
      <c r="I57">
        <v>58</v>
      </c>
      <c r="J57">
        <v>56</v>
      </c>
      <c r="K57">
        <v>51</v>
      </c>
      <c r="L57">
        <v>48</v>
      </c>
      <c r="M57">
        <v>60</v>
      </c>
      <c r="N57">
        <v>54</v>
      </c>
      <c r="O57" s="22">
        <v>0.68965517241379315</v>
      </c>
      <c r="P57" s="23">
        <v>0.65517241379310343</v>
      </c>
      <c r="Q57" s="23">
        <v>0.89655172413793105</v>
      </c>
      <c r="R57" s="23">
        <v>1.0689655172413792</v>
      </c>
      <c r="S57" s="23">
        <v>1.0862068965517242</v>
      </c>
      <c r="T57" s="23">
        <v>1</v>
      </c>
      <c r="U57" s="23">
        <v>0.96551724137931039</v>
      </c>
      <c r="V57" s="23">
        <v>0.87931034482758619</v>
      </c>
      <c r="W57" s="23">
        <v>0.82758620689655171</v>
      </c>
      <c r="X57" s="23">
        <v>1.0344827586206897</v>
      </c>
      <c r="Y57" s="24">
        <v>0.93103448275862066</v>
      </c>
      <c r="Z57" s="12">
        <v>58</v>
      </c>
      <c r="AA57" s="34">
        <v>3</v>
      </c>
      <c r="AB57" s="34">
        <v>16</v>
      </c>
      <c r="AC57" s="25">
        <v>63</v>
      </c>
      <c r="AD57" s="14">
        <v>1.0862068965517242</v>
      </c>
      <c r="AE57" s="14">
        <f t="shared" si="3"/>
        <v>0.9122257053291537</v>
      </c>
      <c r="AF57">
        <f t="shared" si="1"/>
        <v>-5</v>
      </c>
      <c r="AG57" s="11">
        <v>265</v>
      </c>
      <c r="AH57" s="33">
        <f t="shared" si="4"/>
        <v>4.568965517241379</v>
      </c>
    </row>
    <row r="58" spans="1:34" x14ac:dyDescent="0.25">
      <c r="A58" s="61"/>
      <c r="B58" s="12">
        <v>46</v>
      </c>
      <c r="C58" s="11" t="s">
        <v>70</v>
      </c>
      <c r="D58">
        <v>3</v>
      </c>
      <c r="E58">
        <v>4</v>
      </c>
      <c r="F58">
        <v>3</v>
      </c>
      <c r="G58">
        <v>6</v>
      </c>
      <c r="H58">
        <v>7</v>
      </c>
      <c r="I58">
        <v>4</v>
      </c>
      <c r="J58">
        <v>5</v>
      </c>
      <c r="K58">
        <v>4</v>
      </c>
      <c r="L58">
        <v>7</v>
      </c>
      <c r="M58">
        <v>6</v>
      </c>
      <c r="N58">
        <v>7</v>
      </c>
      <c r="O58" s="22">
        <v>0.42857142857142855</v>
      </c>
      <c r="P58" s="23">
        <v>0.5714285714285714</v>
      </c>
      <c r="Q58" s="23">
        <v>0.42857142857142855</v>
      </c>
      <c r="R58" s="23">
        <v>0.8571428571428571</v>
      </c>
      <c r="S58" s="23">
        <v>1</v>
      </c>
      <c r="T58" s="23">
        <v>0.5714285714285714</v>
      </c>
      <c r="U58" s="23">
        <v>0.7142857142857143</v>
      </c>
      <c r="V58" s="23">
        <v>0.5714285714285714</v>
      </c>
      <c r="W58" s="23">
        <v>1</v>
      </c>
      <c r="X58" s="23">
        <v>0.8571428571428571</v>
      </c>
      <c r="Y58" s="24">
        <v>1</v>
      </c>
      <c r="Z58" s="12">
        <v>7</v>
      </c>
      <c r="AA58" s="34">
        <v>0</v>
      </c>
      <c r="AB58" s="34">
        <v>0</v>
      </c>
      <c r="AC58" s="25">
        <v>7</v>
      </c>
      <c r="AD58" s="14">
        <v>1</v>
      </c>
      <c r="AE58" s="14">
        <f t="shared" si="3"/>
        <v>0.72727272727272718</v>
      </c>
      <c r="AF58">
        <f t="shared" si="1"/>
        <v>0</v>
      </c>
      <c r="AG58" s="11">
        <v>32</v>
      </c>
      <c r="AH58" s="33">
        <f t="shared" si="4"/>
        <v>4.5714285714285712</v>
      </c>
    </row>
    <row r="59" spans="1:34" x14ac:dyDescent="0.25">
      <c r="A59" s="61"/>
      <c r="B59" s="12">
        <v>47</v>
      </c>
      <c r="C59" s="11" t="s">
        <v>71</v>
      </c>
      <c r="D59">
        <v>19</v>
      </c>
      <c r="E59">
        <v>18</v>
      </c>
      <c r="F59">
        <v>19</v>
      </c>
      <c r="G59">
        <v>24</v>
      </c>
      <c r="H59">
        <v>21</v>
      </c>
      <c r="I59">
        <v>22</v>
      </c>
      <c r="J59">
        <v>18</v>
      </c>
      <c r="K59">
        <v>20</v>
      </c>
      <c r="L59">
        <v>17</v>
      </c>
      <c r="M59">
        <v>23</v>
      </c>
      <c r="N59">
        <v>20</v>
      </c>
      <c r="O59" s="22">
        <v>0.76</v>
      </c>
      <c r="P59" s="23">
        <v>0.72</v>
      </c>
      <c r="Q59" s="23">
        <v>0.76</v>
      </c>
      <c r="R59" s="23">
        <v>0.96</v>
      </c>
      <c r="S59" s="23">
        <v>0.84</v>
      </c>
      <c r="T59" s="23">
        <v>0.88</v>
      </c>
      <c r="U59" s="23">
        <v>0.72</v>
      </c>
      <c r="V59" s="23">
        <v>0.8</v>
      </c>
      <c r="W59" s="23">
        <v>0.68</v>
      </c>
      <c r="X59" s="23">
        <v>0.92</v>
      </c>
      <c r="Y59" s="24">
        <v>0.8</v>
      </c>
      <c r="Z59" s="12">
        <v>25</v>
      </c>
      <c r="AA59" s="34">
        <v>2</v>
      </c>
      <c r="AB59" s="34">
        <v>0</v>
      </c>
      <c r="AC59" s="25">
        <v>24</v>
      </c>
      <c r="AD59" s="14">
        <v>0.96</v>
      </c>
      <c r="AE59" s="14">
        <f t="shared" si="3"/>
        <v>0.80363636363636359</v>
      </c>
      <c r="AF59">
        <f t="shared" si="1"/>
        <v>1</v>
      </c>
      <c r="AG59" s="11">
        <v>86</v>
      </c>
      <c r="AH59" s="33">
        <f t="shared" si="4"/>
        <v>3.44</v>
      </c>
    </row>
    <row r="60" spans="1:34" x14ac:dyDescent="0.25">
      <c r="A60" s="61"/>
      <c r="B60" s="12">
        <v>48</v>
      </c>
      <c r="C60" s="11" t="s">
        <v>72</v>
      </c>
      <c r="D60">
        <v>8</v>
      </c>
      <c r="E60">
        <v>5</v>
      </c>
      <c r="F60">
        <v>8</v>
      </c>
      <c r="G60">
        <v>5</v>
      </c>
      <c r="H60">
        <v>6</v>
      </c>
      <c r="I60">
        <v>5</v>
      </c>
      <c r="J60">
        <v>8</v>
      </c>
      <c r="K60">
        <v>6</v>
      </c>
      <c r="L60">
        <v>6</v>
      </c>
      <c r="M60">
        <v>10</v>
      </c>
      <c r="N60">
        <v>7</v>
      </c>
      <c r="O60" s="22">
        <v>0.88888888888888884</v>
      </c>
      <c r="P60" s="23">
        <v>0.55555555555555558</v>
      </c>
      <c r="Q60" s="23">
        <v>0.88888888888888884</v>
      </c>
      <c r="R60" s="23">
        <v>0.55555555555555558</v>
      </c>
      <c r="S60" s="23">
        <v>0.66666666666666663</v>
      </c>
      <c r="T60" s="23">
        <v>0.55555555555555558</v>
      </c>
      <c r="U60" s="23">
        <v>0.88888888888888884</v>
      </c>
      <c r="V60" s="23">
        <v>0.66666666666666663</v>
      </c>
      <c r="W60" s="23">
        <v>0.66666666666666663</v>
      </c>
      <c r="X60" s="23">
        <v>1.1111111111111112</v>
      </c>
      <c r="Y60" s="24">
        <v>0.77777777777777779</v>
      </c>
      <c r="Z60" s="12">
        <v>9</v>
      </c>
      <c r="AA60" s="34">
        <v>0</v>
      </c>
      <c r="AB60" s="34">
        <v>3</v>
      </c>
      <c r="AC60" s="25">
        <v>10</v>
      </c>
      <c r="AD60" s="14">
        <v>1.1111111111111112</v>
      </c>
      <c r="AE60" s="14">
        <f t="shared" si="3"/>
        <v>0.74747474747474751</v>
      </c>
      <c r="AF60">
        <f t="shared" si="1"/>
        <v>-1</v>
      </c>
      <c r="AG60" s="11">
        <v>41</v>
      </c>
      <c r="AH60" s="33">
        <f t="shared" si="4"/>
        <v>4.5555555555555554</v>
      </c>
    </row>
    <row r="61" spans="1:34" x14ac:dyDescent="0.25">
      <c r="A61" s="61"/>
      <c r="B61" s="12">
        <v>49</v>
      </c>
      <c r="C61" s="11" t="s">
        <v>73</v>
      </c>
      <c r="D61">
        <v>15</v>
      </c>
      <c r="E61">
        <v>14</v>
      </c>
      <c r="F61">
        <v>18</v>
      </c>
      <c r="G61">
        <v>15</v>
      </c>
      <c r="H61">
        <v>13</v>
      </c>
      <c r="I61">
        <v>13</v>
      </c>
      <c r="J61">
        <v>11</v>
      </c>
      <c r="K61">
        <v>15</v>
      </c>
      <c r="L61">
        <v>19</v>
      </c>
      <c r="M61">
        <v>21</v>
      </c>
      <c r="N61">
        <v>20</v>
      </c>
      <c r="O61" s="22">
        <v>0.51724137931034486</v>
      </c>
      <c r="P61" s="23">
        <v>0.48275862068965519</v>
      </c>
      <c r="Q61" s="23">
        <v>0.62068965517241381</v>
      </c>
      <c r="R61" s="23">
        <v>0.51724137931034486</v>
      </c>
      <c r="S61" s="23">
        <v>0.44827586206896552</v>
      </c>
      <c r="T61" s="23">
        <v>0.44827586206896552</v>
      </c>
      <c r="U61" s="23">
        <v>0.37931034482758619</v>
      </c>
      <c r="V61" s="23">
        <v>0.51724137931034486</v>
      </c>
      <c r="W61" s="23">
        <v>0.65517241379310343</v>
      </c>
      <c r="X61" s="23">
        <v>0.72413793103448276</v>
      </c>
      <c r="Y61" s="24">
        <v>0.68965517241379315</v>
      </c>
      <c r="Z61" s="12">
        <v>29</v>
      </c>
      <c r="AA61" s="34">
        <v>2</v>
      </c>
      <c r="AB61" s="34">
        <v>0</v>
      </c>
      <c r="AC61" s="25">
        <v>21</v>
      </c>
      <c r="AD61" s="14">
        <v>0.72413793103448276</v>
      </c>
      <c r="AE61" s="14">
        <f t="shared" si="3"/>
        <v>0.54545454545454541</v>
      </c>
      <c r="AF61">
        <f t="shared" si="1"/>
        <v>8</v>
      </c>
      <c r="AG61" s="11">
        <v>41</v>
      </c>
      <c r="AH61" s="33">
        <f t="shared" si="4"/>
        <v>1.4137931034482758</v>
      </c>
    </row>
    <row r="62" spans="1:34" x14ac:dyDescent="0.25">
      <c r="A62" s="61"/>
      <c r="B62" s="12">
        <v>50</v>
      </c>
      <c r="C62" s="11" t="s">
        <v>74</v>
      </c>
      <c r="D62">
        <v>10</v>
      </c>
      <c r="E62">
        <v>9</v>
      </c>
      <c r="F62">
        <v>15</v>
      </c>
      <c r="G62">
        <v>19</v>
      </c>
      <c r="H62">
        <v>20</v>
      </c>
      <c r="I62">
        <v>22</v>
      </c>
      <c r="J62">
        <v>19</v>
      </c>
      <c r="K62">
        <v>12</v>
      </c>
      <c r="L62">
        <v>15</v>
      </c>
      <c r="M62">
        <v>16</v>
      </c>
      <c r="N62">
        <v>16</v>
      </c>
      <c r="O62" s="22">
        <v>0.33333333333333331</v>
      </c>
      <c r="P62" s="23">
        <v>0.3</v>
      </c>
      <c r="Q62" s="23">
        <v>0.5</v>
      </c>
      <c r="R62" s="23">
        <v>0.6333333333333333</v>
      </c>
      <c r="S62" s="23">
        <v>0.66666666666666663</v>
      </c>
      <c r="T62" s="23">
        <v>0.73333333333333328</v>
      </c>
      <c r="U62" s="23">
        <v>0.6333333333333333</v>
      </c>
      <c r="V62" s="23">
        <v>0.4</v>
      </c>
      <c r="W62" s="23">
        <v>0.5</v>
      </c>
      <c r="X62" s="23">
        <v>0.53333333333333333</v>
      </c>
      <c r="Y62" s="24">
        <v>0.53333333333333333</v>
      </c>
      <c r="Z62" s="12">
        <v>30</v>
      </c>
      <c r="AA62" s="34">
        <v>1</v>
      </c>
      <c r="AB62" s="34">
        <v>1</v>
      </c>
      <c r="AC62" s="25">
        <v>22</v>
      </c>
      <c r="AD62" s="14">
        <v>0.73333333333333328</v>
      </c>
      <c r="AE62" s="14">
        <f t="shared" si="3"/>
        <v>0.52424242424242429</v>
      </c>
      <c r="AF62">
        <f t="shared" si="1"/>
        <v>8</v>
      </c>
      <c r="AG62" s="11">
        <v>63</v>
      </c>
      <c r="AH62" s="33">
        <f t="shared" si="4"/>
        <v>2.1</v>
      </c>
    </row>
    <row r="63" spans="1:34" x14ac:dyDescent="0.25">
      <c r="A63" s="61"/>
      <c r="B63" s="12">
        <v>51</v>
      </c>
      <c r="C63" s="11" t="s">
        <v>75</v>
      </c>
      <c r="D63">
        <v>41</v>
      </c>
      <c r="E63">
        <v>34</v>
      </c>
      <c r="F63">
        <v>36</v>
      </c>
      <c r="G63">
        <v>36</v>
      </c>
      <c r="H63">
        <v>33</v>
      </c>
      <c r="I63">
        <v>34</v>
      </c>
      <c r="J63">
        <v>31</v>
      </c>
      <c r="K63">
        <v>36</v>
      </c>
      <c r="L63">
        <v>37</v>
      </c>
      <c r="M63">
        <v>43</v>
      </c>
      <c r="N63">
        <v>47</v>
      </c>
      <c r="O63" s="22">
        <v>0.62121212121212122</v>
      </c>
      <c r="P63" s="23">
        <v>0.51515151515151514</v>
      </c>
      <c r="Q63" s="23">
        <v>0.54545454545454541</v>
      </c>
      <c r="R63" s="23">
        <v>0.54545454545454541</v>
      </c>
      <c r="S63" s="23">
        <v>0.5</v>
      </c>
      <c r="T63" s="23">
        <v>0.51515151515151514</v>
      </c>
      <c r="U63" s="23">
        <v>0.46969696969696972</v>
      </c>
      <c r="V63" s="23">
        <v>0.54545454545454541</v>
      </c>
      <c r="W63" s="23">
        <v>0.56060606060606055</v>
      </c>
      <c r="X63" s="23">
        <v>0.65151515151515149</v>
      </c>
      <c r="Y63" s="24">
        <v>0.71212121212121215</v>
      </c>
      <c r="Z63" s="12">
        <v>66</v>
      </c>
      <c r="AA63" s="34">
        <v>0</v>
      </c>
      <c r="AB63" s="34">
        <v>0</v>
      </c>
      <c r="AC63" s="25">
        <v>47</v>
      </c>
      <c r="AD63" s="14">
        <v>0.71212121212121215</v>
      </c>
      <c r="AE63" s="14">
        <f t="shared" si="3"/>
        <v>0.56198347107438018</v>
      </c>
      <c r="AF63">
        <f t="shared" si="1"/>
        <v>19</v>
      </c>
      <c r="AG63" s="11">
        <v>127</v>
      </c>
      <c r="AH63" s="33">
        <f t="shared" si="4"/>
        <v>1.9242424242424243</v>
      </c>
    </row>
    <row r="64" spans="1:34" x14ac:dyDescent="0.25">
      <c r="A64" s="61"/>
      <c r="B64" s="12">
        <v>52</v>
      </c>
      <c r="C64" s="11" t="s">
        <v>76</v>
      </c>
      <c r="D64">
        <v>9</v>
      </c>
      <c r="E64">
        <v>16</v>
      </c>
      <c r="F64">
        <v>18</v>
      </c>
      <c r="G64">
        <v>17</v>
      </c>
      <c r="H64">
        <v>15</v>
      </c>
      <c r="I64">
        <v>14</v>
      </c>
      <c r="J64">
        <v>15</v>
      </c>
      <c r="K64">
        <v>13</v>
      </c>
      <c r="L64">
        <v>12</v>
      </c>
      <c r="M64">
        <v>13</v>
      </c>
      <c r="N64">
        <v>12</v>
      </c>
      <c r="O64" s="22">
        <v>0.34615384615384615</v>
      </c>
      <c r="P64" s="23">
        <v>0.61538461538461542</v>
      </c>
      <c r="Q64" s="23">
        <v>0.69230769230769229</v>
      </c>
      <c r="R64" s="23">
        <v>0.65384615384615385</v>
      </c>
      <c r="S64" s="23">
        <v>0.57692307692307687</v>
      </c>
      <c r="T64" s="23">
        <v>0.53846153846153844</v>
      </c>
      <c r="U64" s="23">
        <v>0.57692307692307687</v>
      </c>
      <c r="V64" s="23">
        <v>0.5</v>
      </c>
      <c r="W64" s="23">
        <v>0.46153846153846156</v>
      </c>
      <c r="X64" s="23">
        <v>0.5</v>
      </c>
      <c r="Y64" s="24">
        <v>0.46153846153846156</v>
      </c>
      <c r="Z64" s="12">
        <v>26</v>
      </c>
      <c r="AA64" s="34">
        <v>0</v>
      </c>
      <c r="AB64" s="34">
        <v>0</v>
      </c>
      <c r="AC64" s="25">
        <v>18</v>
      </c>
      <c r="AD64" s="14">
        <v>0.69230769230769229</v>
      </c>
      <c r="AE64" s="14">
        <f t="shared" si="3"/>
        <v>0.53846153846153844</v>
      </c>
      <c r="AF64">
        <f t="shared" si="1"/>
        <v>8</v>
      </c>
      <c r="AG64" s="11">
        <v>42</v>
      </c>
      <c r="AH64" s="33">
        <f t="shared" si="4"/>
        <v>1.6153846153846154</v>
      </c>
    </row>
    <row r="65" spans="1:34" x14ac:dyDescent="0.25">
      <c r="A65" s="61"/>
      <c r="B65" s="12">
        <v>53</v>
      </c>
      <c r="C65" s="11" t="s">
        <v>77</v>
      </c>
      <c r="D65">
        <v>6</v>
      </c>
      <c r="E65">
        <v>9</v>
      </c>
      <c r="F65">
        <v>11</v>
      </c>
      <c r="G65">
        <v>11</v>
      </c>
      <c r="H65">
        <v>10</v>
      </c>
      <c r="I65">
        <v>10</v>
      </c>
      <c r="J65">
        <v>9</v>
      </c>
      <c r="K65">
        <v>7</v>
      </c>
      <c r="L65">
        <v>4</v>
      </c>
      <c r="M65">
        <v>2</v>
      </c>
      <c r="N65">
        <v>3</v>
      </c>
      <c r="O65" s="22">
        <v>1</v>
      </c>
      <c r="P65" s="23">
        <v>1.5</v>
      </c>
      <c r="Q65" s="23">
        <v>1.8333333333333333</v>
      </c>
      <c r="R65" s="23">
        <v>1.8333333333333333</v>
      </c>
      <c r="S65" s="23">
        <v>1.6666666666666667</v>
      </c>
      <c r="T65" s="23">
        <v>1.6666666666666667</v>
      </c>
      <c r="U65" s="23">
        <v>1.5</v>
      </c>
      <c r="V65" s="23">
        <v>1.1666666666666667</v>
      </c>
      <c r="W65" s="23">
        <v>0.66666666666666663</v>
      </c>
      <c r="X65" s="23">
        <v>0.33333333333333331</v>
      </c>
      <c r="Y65" s="24">
        <v>0.5</v>
      </c>
      <c r="Z65" s="12">
        <v>6</v>
      </c>
      <c r="AA65" s="34">
        <v>0</v>
      </c>
      <c r="AB65" s="34">
        <v>6</v>
      </c>
      <c r="AC65" s="25">
        <v>11</v>
      </c>
      <c r="AD65" s="14">
        <v>1.8333333333333333</v>
      </c>
      <c r="AE65" s="14">
        <f t="shared" si="3"/>
        <v>1.2424242424242424</v>
      </c>
      <c r="AF65">
        <f t="shared" si="1"/>
        <v>-5</v>
      </c>
      <c r="AG65" s="11">
        <v>15</v>
      </c>
      <c r="AH65" s="33">
        <f t="shared" si="4"/>
        <v>2.5</v>
      </c>
    </row>
    <row r="66" spans="1:34" x14ac:dyDescent="0.25">
      <c r="A66" s="61"/>
      <c r="B66" s="12">
        <v>54</v>
      </c>
      <c r="C66" s="11" t="s">
        <v>78</v>
      </c>
      <c r="D66">
        <v>10</v>
      </c>
      <c r="E66">
        <v>11</v>
      </c>
      <c r="F66">
        <v>18</v>
      </c>
      <c r="G66">
        <v>25</v>
      </c>
      <c r="H66">
        <v>25</v>
      </c>
      <c r="I66">
        <v>17</v>
      </c>
      <c r="J66">
        <v>11</v>
      </c>
      <c r="K66">
        <v>17</v>
      </c>
      <c r="L66">
        <v>20</v>
      </c>
      <c r="M66">
        <v>20</v>
      </c>
      <c r="N66">
        <v>18</v>
      </c>
      <c r="O66" s="22">
        <v>0.37037037037037035</v>
      </c>
      <c r="P66" s="23">
        <v>0.40740740740740738</v>
      </c>
      <c r="Q66" s="23">
        <v>0.66666666666666663</v>
      </c>
      <c r="R66" s="23">
        <v>0.92592592592592593</v>
      </c>
      <c r="S66" s="23">
        <v>0.92592592592592593</v>
      </c>
      <c r="T66" s="23">
        <v>0.62962962962962965</v>
      </c>
      <c r="U66" s="23">
        <v>0.40740740740740738</v>
      </c>
      <c r="V66" s="23">
        <v>0.62962962962962965</v>
      </c>
      <c r="W66" s="23">
        <v>0.7407407407407407</v>
      </c>
      <c r="X66" s="23">
        <v>0.7407407407407407</v>
      </c>
      <c r="Y66" s="24">
        <v>0.66666666666666663</v>
      </c>
      <c r="Z66" s="12">
        <v>27</v>
      </c>
      <c r="AA66" s="34">
        <v>0</v>
      </c>
      <c r="AB66" s="34">
        <v>0</v>
      </c>
      <c r="AC66" s="25">
        <v>25</v>
      </c>
      <c r="AD66" s="14">
        <v>0.92592592592592593</v>
      </c>
      <c r="AE66" s="14">
        <f t="shared" si="3"/>
        <v>0.64646464646464641</v>
      </c>
      <c r="AF66">
        <f t="shared" ref="AF66:AF67" si="5">Z66-AC66</f>
        <v>2</v>
      </c>
      <c r="AG66" s="11">
        <v>75</v>
      </c>
      <c r="AH66" s="33">
        <f t="shared" si="4"/>
        <v>2.7777777777777777</v>
      </c>
    </row>
    <row r="67" spans="1:34" x14ac:dyDescent="0.25">
      <c r="A67" s="61"/>
      <c r="B67" s="12">
        <v>55</v>
      </c>
      <c r="C67" s="11" t="s">
        <v>79</v>
      </c>
      <c r="D67">
        <v>8</v>
      </c>
      <c r="E67">
        <v>11</v>
      </c>
      <c r="F67">
        <v>11</v>
      </c>
      <c r="G67">
        <v>20</v>
      </c>
      <c r="H67">
        <v>16</v>
      </c>
      <c r="I67">
        <v>23</v>
      </c>
      <c r="J67">
        <v>18</v>
      </c>
      <c r="K67">
        <v>19</v>
      </c>
      <c r="L67">
        <v>22</v>
      </c>
      <c r="M67">
        <v>24</v>
      </c>
      <c r="N67">
        <v>21</v>
      </c>
      <c r="O67" s="27">
        <v>0.32</v>
      </c>
      <c r="P67" s="28">
        <v>0.44</v>
      </c>
      <c r="Q67" s="28">
        <v>0.44</v>
      </c>
      <c r="R67" s="28">
        <v>0.8</v>
      </c>
      <c r="S67" s="28">
        <v>0.64</v>
      </c>
      <c r="T67" s="28">
        <v>0.92</v>
      </c>
      <c r="U67" s="28">
        <v>0.72</v>
      </c>
      <c r="V67" s="28">
        <v>0.76</v>
      </c>
      <c r="W67" s="28">
        <v>0.88</v>
      </c>
      <c r="X67" s="28">
        <v>0.96</v>
      </c>
      <c r="Y67" s="29">
        <v>0.84</v>
      </c>
      <c r="Z67" s="12">
        <v>25</v>
      </c>
      <c r="AA67" s="34">
        <v>0</v>
      </c>
      <c r="AB67" s="34">
        <v>0</v>
      </c>
      <c r="AC67" s="25">
        <v>24</v>
      </c>
      <c r="AD67" s="14">
        <v>0.96</v>
      </c>
      <c r="AE67" s="14">
        <f t="shared" si="3"/>
        <v>0.70181818181818179</v>
      </c>
      <c r="AF67">
        <f t="shared" si="5"/>
        <v>1</v>
      </c>
      <c r="AG67" s="11">
        <v>105</v>
      </c>
      <c r="AH67" s="33">
        <f t="shared" si="4"/>
        <v>4.2</v>
      </c>
    </row>
    <row r="68" spans="1:34" x14ac:dyDescent="0.25">
      <c r="A68" s="61"/>
      <c r="B68" s="4"/>
      <c r="C68" s="5" t="s">
        <v>24</v>
      </c>
      <c r="D68" s="6">
        <v>936</v>
      </c>
      <c r="E68" s="6">
        <v>1010</v>
      </c>
      <c r="F68" s="6">
        <v>1255</v>
      </c>
      <c r="G68" s="6">
        <v>1377</v>
      </c>
      <c r="H68" s="6">
        <v>1270</v>
      </c>
      <c r="I68" s="6">
        <v>1258</v>
      </c>
      <c r="J68" s="6">
        <v>1214</v>
      </c>
      <c r="K68" s="6">
        <v>1215</v>
      </c>
      <c r="L68" s="6">
        <v>1313</v>
      </c>
      <c r="M68" s="6">
        <v>1434</v>
      </c>
      <c r="N68" s="6">
        <v>1315</v>
      </c>
      <c r="O68" s="72">
        <v>0.48447204968944102</v>
      </c>
      <c r="P68" s="39">
        <v>0.52277432712215299</v>
      </c>
      <c r="Q68" s="39">
        <v>0.64958592132505177</v>
      </c>
      <c r="R68" s="39">
        <v>0.71273291925465843</v>
      </c>
      <c r="S68" s="39">
        <v>0.65734989648033126</v>
      </c>
      <c r="T68" s="39">
        <v>0.65113871635610765</v>
      </c>
      <c r="U68" s="39">
        <v>0.62836438923395443</v>
      </c>
      <c r="V68" s="39">
        <v>0.6288819875776398</v>
      </c>
      <c r="W68" s="39">
        <v>0.67960662525879922</v>
      </c>
      <c r="X68" s="39">
        <v>0.74223602484472051</v>
      </c>
      <c r="Y68" s="70">
        <v>0.68064182194616973</v>
      </c>
      <c r="Z68" s="58">
        <f>SUM(Z13:Z67)</f>
        <v>1932</v>
      </c>
      <c r="AA68" s="35">
        <f>SUM(AA13:AA67)</f>
        <v>68</v>
      </c>
      <c r="AB68" s="35">
        <f>SUM(AB13:AB67)</f>
        <v>94</v>
      </c>
      <c r="AC68" s="35">
        <f>SUM(AC13:AC67)</f>
        <v>1626</v>
      </c>
      <c r="AD68" s="39">
        <f>AC68/Z68</f>
        <v>0.84161490683229812</v>
      </c>
      <c r="AE68" s="39">
        <f>AVERAGE(D68:N68)/Z68</f>
        <v>0.63979860718991155</v>
      </c>
      <c r="AF68" s="48"/>
      <c r="AG68" s="65">
        <f>SUM(AG13:AG67)</f>
        <v>5655</v>
      </c>
      <c r="AH68" s="54">
        <f>AG68/Z68</f>
        <v>2.9270186335403725</v>
      </c>
    </row>
    <row r="69" spans="1:34" x14ac:dyDescent="0.25">
      <c r="A69" s="61"/>
      <c r="B69" s="12"/>
      <c r="C69" s="11" t="s">
        <v>25</v>
      </c>
      <c r="D69" s="31">
        <v>996</v>
      </c>
      <c r="E69" s="25">
        <v>922</v>
      </c>
      <c r="F69" s="25">
        <v>677</v>
      </c>
      <c r="G69" s="25">
        <v>555</v>
      </c>
      <c r="H69" s="25">
        <v>662</v>
      </c>
      <c r="I69" s="25">
        <v>674</v>
      </c>
      <c r="J69" s="25">
        <v>718</v>
      </c>
      <c r="K69" s="25">
        <v>717</v>
      </c>
      <c r="L69" s="25">
        <v>619</v>
      </c>
      <c r="M69" s="25">
        <v>498</v>
      </c>
      <c r="N69" s="25">
        <v>617</v>
      </c>
      <c r="O69" s="45"/>
      <c r="P69" s="42"/>
      <c r="Q69" s="42"/>
      <c r="R69" s="42"/>
      <c r="S69" s="42"/>
      <c r="T69" s="42"/>
      <c r="U69" s="42"/>
      <c r="V69" s="42"/>
      <c r="W69" s="42"/>
      <c r="X69" s="42"/>
      <c r="Y69" s="56"/>
      <c r="Z69" s="71"/>
      <c r="AA69" s="36"/>
      <c r="AB69" s="36"/>
      <c r="AC69" s="41"/>
      <c r="AD69" s="42"/>
      <c r="AE69" s="40"/>
      <c r="AF69" s="68"/>
      <c r="AG69" s="66"/>
      <c r="AH69" s="67"/>
    </row>
    <row r="70" spans="1:34" x14ac:dyDescent="0.25">
      <c r="A70" s="60" t="s">
        <v>80</v>
      </c>
      <c r="B70" s="6"/>
      <c r="C70" s="5" t="s">
        <v>24</v>
      </c>
      <c r="D70" s="6">
        <f>D68+D11</f>
        <v>1118</v>
      </c>
      <c r="E70" s="6">
        <f t="shared" ref="E70:N70" si="6">E68+E11</f>
        <v>1172</v>
      </c>
      <c r="F70" s="6">
        <f t="shared" si="6"/>
        <v>1416</v>
      </c>
      <c r="G70" s="6">
        <f t="shared" si="6"/>
        <v>1543</v>
      </c>
      <c r="H70" s="6">
        <f t="shared" si="6"/>
        <v>1434</v>
      </c>
      <c r="I70" s="6">
        <f t="shared" si="6"/>
        <v>1434</v>
      </c>
      <c r="J70" s="6">
        <f t="shared" si="6"/>
        <v>1373</v>
      </c>
      <c r="K70" s="6">
        <f t="shared" si="6"/>
        <v>1375</v>
      </c>
      <c r="L70" s="6">
        <f t="shared" si="6"/>
        <v>1479</v>
      </c>
      <c r="M70" s="6">
        <f t="shared" si="6"/>
        <v>1609</v>
      </c>
      <c r="N70" s="6">
        <f t="shared" si="6"/>
        <v>1497</v>
      </c>
      <c r="O70" s="72">
        <v>0.52587017873941677</v>
      </c>
      <c r="P70" s="39">
        <v>0.55126999059266224</v>
      </c>
      <c r="Q70" s="39">
        <v>0.66603951081843837</v>
      </c>
      <c r="R70" s="39">
        <v>0.72577610536218251</v>
      </c>
      <c r="S70" s="39">
        <v>0.67450611476952027</v>
      </c>
      <c r="T70" s="39">
        <v>0.67450611476952027</v>
      </c>
      <c r="U70" s="39">
        <v>0.64581373471307624</v>
      </c>
      <c r="V70" s="39">
        <v>0.64675446848541862</v>
      </c>
      <c r="W70" s="39">
        <v>0.69567262464722479</v>
      </c>
      <c r="X70" s="39">
        <v>0.75682031984948261</v>
      </c>
      <c r="Y70" s="70">
        <v>0.70413922859830669</v>
      </c>
      <c r="Z70" s="58">
        <f>Z68+Z11</f>
        <v>2130</v>
      </c>
      <c r="AA70" s="35">
        <f>AA68+AA11</f>
        <v>85</v>
      </c>
      <c r="AB70" s="35">
        <f>AB68+AB11</f>
        <v>94</v>
      </c>
      <c r="AC70" s="35">
        <f>AC68+AC11</f>
        <v>1829</v>
      </c>
      <c r="AD70" s="39">
        <f>AC70/Z70</f>
        <v>0.85868544600938967</v>
      </c>
      <c r="AE70" s="39">
        <f>AVERAGE(D70:N70)/Z70</f>
        <v>0.65941101152368753</v>
      </c>
      <c r="AF70" s="48"/>
      <c r="AG70" s="65">
        <f>AG68+AG11</f>
        <v>6211</v>
      </c>
      <c r="AH70" s="54">
        <f>AG70/Z70</f>
        <v>2.9159624413145542</v>
      </c>
    </row>
    <row r="71" spans="1:34" x14ac:dyDescent="0.25">
      <c r="A71" s="62"/>
      <c r="B71" s="18"/>
      <c r="C71" s="17" t="s">
        <v>25</v>
      </c>
      <c r="D71" s="32">
        <f>D12+D69</f>
        <v>1012</v>
      </c>
      <c r="E71" s="32">
        <f t="shared" ref="E71:N71" si="7">E69+E12</f>
        <v>958</v>
      </c>
      <c r="F71" s="32">
        <f>F69+F12</f>
        <v>714</v>
      </c>
      <c r="G71" s="32">
        <f t="shared" si="7"/>
        <v>587</v>
      </c>
      <c r="H71" s="32">
        <f t="shared" si="7"/>
        <v>696</v>
      </c>
      <c r="I71" s="32">
        <f t="shared" si="7"/>
        <v>696</v>
      </c>
      <c r="J71" s="32">
        <f t="shared" si="7"/>
        <v>757</v>
      </c>
      <c r="K71" s="32">
        <f t="shared" si="7"/>
        <v>755</v>
      </c>
      <c r="L71" s="32">
        <f t="shared" si="7"/>
        <v>651</v>
      </c>
      <c r="M71" s="32">
        <f t="shared" si="7"/>
        <v>521</v>
      </c>
      <c r="N71" s="32">
        <f t="shared" si="7"/>
        <v>633</v>
      </c>
      <c r="O71" s="46"/>
      <c r="P71" s="40"/>
      <c r="Q71" s="40"/>
      <c r="R71" s="40"/>
      <c r="S71" s="40"/>
      <c r="T71" s="40"/>
      <c r="U71" s="40"/>
      <c r="V71" s="40"/>
      <c r="W71" s="40"/>
      <c r="X71" s="40"/>
      <c r="Y71" s="57"/>
      <c r="Z71" s="59"/>
      <c r="AA71" s="36"/>
      <c r="AB71" s="36"/>
      <c r="AC71" s="36"/>
      <c r="AD71" s="40"/>
      <c r="AE71" s="40"/>
      <c r="AF71" s="69"/>
      <c r="AG71" s="66"/>
      <c r="AH71" s="55"/>
    </row>
  </sheetData>
  <mergeCells count="77">
    <mergeCell ref="A70:A71"/>
    <mergeCell ref="AG1:AG2"/>
    <mergeCell ref="AG11:AG12"/>
    <mergeCell ref="AG68:AG69"/>
    <mergeCell ref="AG70:AG71"/>
    <mergeCell ref="AE1:AE2"/>
    <mergeCell ref="AE11:AE12"/>
    <mergeCell ref="AE68:AE69"/>
    <mergeCell ref="AE70:AE71"/>
    <mergeCell ref="T70:T71"/>
    <mergeCell ref="U70:U71"/>
    <mergeCell ref="V70:V71"/>
    <mergeCell ref="W70:W71"/>
    <mergeCell ref="X70:X71"/>
    <mergeCell ref="Y70:Y71"/>
    <mergeCell ref="Z70:Z71"/>
    <mergeCell ref="AF70:AF71"/>
    <mergeCell ref="AH70:AH71"/>
    <mergeCell ref="O70:O71"/>
    <mergeCell ref="P70:P71"/>
    <mergeCell ref="Q70:Q71"/>
    <mergeCell ref="R70:R71"/>
    <mergeCell ref="S70:S71"/>
    <mergeCell ref="AH68:AH69"/>
    <mergeCell ref="A13:A69"/>
    <mergeCell ref="AF1:AF2"/>
    <mergeCell ref="AF68:AF69"/>
    <mergeCell ref="AF11:AF12"/>
    <mergeCell ref="U68:U69"/>
    <mergeCell ref="V68:V69"/>
    <mergeCell ref="W68:W69"/>
    <mergeCell ref="X68:X69"/>
    <mergeCell ref="Y68:Y69"/>
    <mergeCell ref="Z68:Z69"/>
    <mergeCell ref="O68:O69"/>
    <mergeCell ref="P68:P69"/>
    <mergeCell ref="Q68:Q69"/>
    <mergeCell ref="R68:R69"/>
    <mergeCell ref="S68:S69"/>
    <mergeCell ref="T68:T69"/>
    <mergeCell ref="A1:A2"/>
    <mergeCell ref="A3:A12"/>
    <mergeCell ref="B1:B2"/>
    <mergeCell ref="C1:C2"/>
    <mergeCell ref="D1:N1"/>
    <mergeCell ref="W11:W12"/>
    <mergeCell ref="X11:X12"/>
    <mergeCell ref="Y11:Y12"/>
    <mergeCell ref="Z11:Z12"/>
    <mergeCell ref="AC11:AC12"/>
    <mergeCell ref="AB11:AB12"/>
    <mergeCell ref="AH1:AH2"/>
    <mergeCell ref="O11:O12"/>
    <mergeCell ref="P11:P12"/>
    <mergeCell ref="Q11:Q12"/>
    <mergeCell ref="R11:R12"/>
    <mergeCell ref="S11:S12"/>
    <mergeCell ref="T11:T12"/>
    <mergeCell ref="U11:U12"/>
    <mergeCell ref="V11:V12"/>
    <mergeCell ref="O1:Y1"/>
    <mergeCell ref="Z1:Z2"/>
    <mergeCell ref="AC1:AC2"/>
    <mergeCell ref="AA1:AA2"/>
    <mergeCell ref="AB1:AB2"/>
    <mergeCell ref="AA11:AA12"/>
    <mergeCell ref="AH11:AH12"/>
    <mergeCell ref="AA68:AA69"/>
    <mergeCell ref="AB68:AB69"/>
    <mergeCell ref="AA70:AA71"/>
    <mergeCell ref="AB70:AB71"/>
    <mergeCell ref="AD1:AD2"/>
    <mergeCell ref="AD11:AD12"/>
    <mergeCell ref="AC68:AC69"/>
    <mergeCell ref="AD68:AD69"/>
    <mergeCell ref="AC70:AC71"/>
    <mergeCell ref="AD70:AD71"/>
  </mergeCells>
  <conditionalFormatting sqref="O3:Y10">
    <cfRule type="cellIs" dxfId="2" priority="1" operator="greaterThan">
      <formula>1</formula>
    </cfRule>
    <cfRule type="cellIs" dxfId="1" priority="3" operator="greaterThan">
      <formula>1</formula>
    </cfRule>
  </conditionalFormatting>
  <conditionalFormatting sqref="O13:Y67">
    <cfRule type="cellIs" dxfId="0" priority="2" operator="greaterThan">
      <formula>1</formula>
    </cfRule>
  </conditionalFormatting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82a22a-4b47-4fa7-8046-96769afd8565" xsi:nil="true"/>
    <lcf76f155ced4ddcb4097134ff3c332f xmlns="cdd233fc-0e2a-41f3-8ac3-ced03d501b7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BEE82FF1BF6F4DACC0A55882A665DD" ma:contentTypeVersion="11" ma:contentTypeDescription="Vytvoří nový dokument" ma:contentTypeScope="" ma:versionID="daa14815cce9e00ee8124001ae65f371">
  <xsd:schema xmlns:xsd="http://www.w3.org/2001/XMLSchema" xmlns:xs="http://www.w3.org/2001/XMLSchema" xmlns:p="http://schemas.microsoft.com/office/2006/metadata/properties" xmlns:ns2="cdd233fc-0e2a-41f3-8ac3-ced03d501b71" xmlns:ns3="f382a22a-4b47-4fa7-8046-96769afd8565" targetNamespace="http://schemas.microsoft.com/office/2006/metadata/properties" ma:root="true" ma:fieldsID="ba873efca274896bee8a13dab9df092b" ns2:_="" ns3:_="">
    <xsd:import namespace="cdd233fc-0e2a-41f3-8ac3-ced03d501b71"/>
    <xsd:import namespace="f382a22a-4b47-4fa7-8046-96769afd85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233fc-0e2a-41f3-8ac3-ced03d501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7c3f5fa4-6919-444b-b110-a55e4fda43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2a22a-4b47-4fa7-8046-96769afd85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6653a7-9e0a-4707-9da7-5307fa8f8074}" ma:internalName="TaxCatchAll" ma:showField="CatchAllData" ma:web="f382a22a-4b47-4fa7-8046-96769afd85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9D0F67-84C3-481A-993F-721F006E21E4}">
  <ds:schemaRefs>
    <ds:schemaRef ds:uri="http://purl.org/dc/terms/"/>
    <ds:schemaRef ds:uri="http://purl.org/dc/elements/1.1/"/>
    <ds:schemaRef ds:uri="http://www.w3.org/XML/1998/namespace"/>
    <ds:schemaRef ds:uri="f382a22a-4b47-4fa7-8046-96769afd8565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cdd233fc-0e2a-41f3-8ac3-ced03d501b71"/>
  </ds:schemaRefs>
</ds:datastoreItem>
</file>

<file path=customXml/itemProps2.xml><?xml version="1.0" encoding="utf-8"?>
<ds:datastoreItem xmlns:ds="http://schemas.openxmlformats.org/officeDocument/2006/customXml" ds:itemID="{116BF300-43CF-4EC6-B744-AE2240D8462F}"/>
</file>

<file path=customXml/itemProps3.xml><?xml version="1.0" encoding="utf-8"?>
<ds:datastoreItem xmlns:ds="http://schemas.openxmlformats.org/officeDocument/2006/customXml" ds:itemID="{810078EE-AF7F-4C93-BAC6-5F5598E08E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Zbyněk Mikolajek</dc:creator>
  <cp:keywords/>
  <dc:description/>
  <cp:lastModifiedBy>Zbyněk Mikolajek</cp:lastModifiedBy>
  <cp:revision/>
  <dcterms:created xsi:type="dcterms:W3CDTF">2025-11-07T07:02:46Z</dcterms:created>
  <dcterms:modified xsi:type="dcterms:W3CDTF">2026-01-12T10:38:27Z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0x01010007BEE82FF1BF6F4DACC0A55882A665DD</vt:lpwstr>
  </property>
  <property fmtid="{D5CDD505-2E9C-101B-9397-08002B2CF9AE}" pid="3" name="MediaServiceImageTags">
    <vt:lpwstr/>
  </property>
</Properties>
</file>