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3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4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5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6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7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drawings/drawing8.xml" ContentType="application/vnd.openxmlformats-officedocument.drawing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drawings/drawing9.xml" ContentType="application/vnd.openxmlformats-officedocument.drawing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cdvvvi.sharepoint.com/sites/PpravaSUMPOL-aktualizaceII/Sdilene dokumenty/Obecné/20_Projekt/Dopravní průzkumy/Obrátkovost parkování/"/>
    </mc:Choice>
  </mc:AlternateContent>
  <xr:revisionPtr revIDLastSave="127" documentId="13_ncr:1_{E5D08E95-F75E-47DC-9DEB-B03D7654EA3B}" xr6:coauthVersionLast="47" xr6:coauthVersionMax="47" xr10:uidLastSave="{F3F1814C-245B-457E-AD12-35F21891B973}"/>
  <bookViews>
    <workbookView xWindow="-28920" yWindow="-120" windowWidth="29040" windowHeight="15720" tabRatio="677" firstSheet="2" activeTab="9" xr2:uid="{F50D43B4-FA0F-4403-BA72-987A1CB84C20}"/>
  </bookViews>
  <sheets>
    <sheet name="(1)" sheetId="4" r:id="rId1"/>
    <sheet name="(1R)" sheetId="5" r:id="rId2"/>
    <sheet name="(2)" sheetId="6" r:id="rId3"/>
    <sheet name="(3)" sheetId="7" r:id="rId4"/>
    <sheet name="(4)" sheetId="9" r:id="rId5"/>
    <sheet name="(5)" sheetId="11" r:id="rId6"/>
    <sheet name="(6)" sheetId="12" r:id="rId7"/>
    <sheet name="(7)" sheetId="13" r:id="rId8"/>
    <sheet name="Přejezdy mezi parkovišti" sheetId="3" r:id="rId9"/>
    <sheet name="SOUHRN" sheetId="14" r:id="rId10"/>
    <sheet name="VYHODNOCENÍ" sheetId="15" r:id="rId11"/>
  </sheets>
  <externalReferences>
    <externalReference r:id="rId12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4" l="1"/>
  <c r="R2" i="14"/>
  <c r="Q2" i="14"/>
  <c r="Q3" i="14"/>
  <c r="R13" i="5"/>
  <c r="R13" i="6"/>
  <c r="R13" i="7"/>
  <c r="R13" i="9"/>
  <c r="R13" i="11"/>
  <c r="R13" i="12"/>
  <c r="R13" i="13"/>
  <c r="R13" i="4"/>
  <c r="AC3" i="15" s="1"/>
  <c r="R13" i="14" l="1"/>
  <c r="R12" i="14"/>
  <c r="AC11" i="15"/>
  <c r="AC10" i="15"/>
  <c r="AC9" i="15"/>
  <c r="AC8" i="15"/>
  <c r="AC4" i="15"/>
  <c r="AC7" i="15"/>
  <c r="AC6" i="15"/>
  <c r="AC5" i="15"/>
  <c r="W3" i="4"/>
  <c r="AF103" i="9"/>
  <c r="AE103" i="9"/>
  <c r="AD103" i="9"/>
  <c r="AC103" i="9"/>
  <c r="AB103" i="9"/>
  <c r="AA103" i="9"/>
  <c r="Z103" i="9"/>
  <c r="Y103" i="9"/>
  <c r="X103" i="9"/>
  <c r="W103" i="9"/>
  <c r="R103" i="9"/>
  <c r="V103" i="9" s="1"/>
  <c r="O103" i="9"/>
  <c r="AF102" i="9"/>
  <c r="AE102" i="9"/>
  <c r="AD102" i="9"/>
  <c r="AC102" i="9"/>
  <c r="AB102" i="9"/>
  <c r="AA102" i="9"/>
  <c r="Z102" i="9"/>
  <c r="Y102" i="9"/>
  <c r="X102" i="9"/>
  <c r="W102" i="9"/>
  <c r="V102" i="9"/>
  <c r="R102" i="9"/>
  <c r="O102" i="9"/>
  <c r="AE101" i="9"/>
  <c r="AD101" i="9"/>
  <c r="AC101" i="9"/>
  <c r="AB101" i="9"/>
  <c r="AA101" i="9"/>
  <c r="Z101" i="9"/>
  <c r="Y101" i="9"/>
  <c r="X101" i="9"/>
  <c r="W101" i="9"/>
  <c r="V101" i="9"/>
  <c r="O101" i="9"/>
  <c r="R101" i="9" s="1"/>
  <c r="AF101" i="9" s="1"/>
  <c r="AD100" i="9"/>
  <c r="AC100" i="9"/>
  <c r="AB100" i="9"/>
  <c r="AA100" i="9"/>
  <c r="Z100" i="9"/>
  <c r="Y100" i="9"/>
  <c r="X100" i="9"/>
  <c r="W100" i="9"/>
  <c r="V100" i="9"/>
  <c r="R100" i="9"/>
  <c r="AF100" i="9" s="1"/>
  <c r="O100" i="9"/>
  <c r="AF99" i="9"/>
  <c r="AE99" i="9"/>
  <c r="AD99" i="9"/>
  <c r="AC99" i="9"/>
  <c r="AB99" i="9"/>
  <c r="AA99" i="9"/>
  <c r="Z99" i="9"/>
  <c r="Y99" i="9"/>
  <c r="V99" i="9"/>
  <c r="R99" i="9"/>
  <c r="X99" i="9" s="1"/>
  <c r="O99" i="9"/>
  <c r="AF98" i="9"/>
  <c r="AE98" i="9"/>
  <c r="AD98" i="9"/>
  <c r="AC98" i="9"/>
  <c r="AA98" i="9"/>
  <c r="R98" i="9"/>
  <c r="AF97" i="9"/>
  <c r="AE97" i="9"/>
  <c r="AD97" i="9"/>
  <c r="AC97" i="9"/>
  <c r="AB97" i="9"/>
  <c r="AA97" i="9"/>
  <c r="Z97" i="9"/>
  <c r="Y97" i="9"/>
  <c r="X97" i="9"/>
  <c r="V97" i="9"/>
  <c r="O97" i="9"/>
  <c r="R97" i="9" s="1"/>
  <c r="W97" i="9" s="1"/>
  <c r="AF96" i="9"/>
  <c r="AE96" i="9"/>
  <c r="AD96" i="9"/>
  <c r="AC96" i="9"/>
  <c r="Z96" i="9"/>
  <c r="Y96" i="9"/>
  <c r="X96" i="9"/>
  <c r="W96" i="9"/>
  <c r="V96" i="9"/>
  <c r="R96" i="9"/>
  <c r="AB96" i="9" s="1"/>
  <c r="O96" i="9"/>
  <c r="AD95" i="9"/>
  <c r="AB95" i="9"/>
  <c r="AA95" i="9"/>
  <c r="Z95" i="9"/>
  <c r="Y95" i="9"/>
  <c r="X95" i="9"/>
  <c r="W95" i="9"/>
  <c r="V95" i="9"/>
  <c r="R95" i="9"/>
  <c r="AF95" i="9" s="1"/>
  <c r="O95" i="9"/>
  <c r="AF94" i="9"/>
  <c r="AE94" i="9"/>
  <c r="AD94" i="9"/>
  <c r="AC94" i="9"/>
  <c r="AB94" i="9"/>
  <c r="AA94" i="9"/>
  <c r="Z94" i="9"/>
  <c r="Y94" i="9"/>
  <c r="X94" i="9"/>
  <c r="O94" i="9"/>
  <c r="R94" i="9" s="1"/>
  <c r="AF93" i="9"/>
  <c r="AE93" i="9"/>
  <c r="AD93" i="9"/>
  <c r="AC93" i="9"/>
  <c r="Y93" i="9"/>
  <c r="X93" i="9"/>
  <c r="W93" i="9"/>
  <c r="V93" i="9"/>
  <c r="O93" i="9"/>
  <c r="R93" i="9" s="1"/>
  <c r="AE92" i="9"/>
  <c r="AD92" i="9"/>
  <c r="AC92" i="9"/>
  <c r="AB92" i="9"/>
  <c r="AA92" i="9"/>
  <c r="Z92" i="9"/>
  <c r="Y92" i="9"/>
  <c r="X92" i="9"/>
  <c r="W92" i="9"/>
  <c r="V92" i="9"/>
  <c r="R92" i="9"/>
  <c r="AF92" i="9" s="1"/>
  <c r="O92" i="9"/>
  <c r="AF91" i="9"/>
  <c r="AE91" i="9"/>
  <c r="AD91" i="9"/>
  <c r="AC91" i="9"/>
  <c r="AB91" i="9"/>
  <c r="AA91" i="9"/>
  <c r="Z91" i="9"/>
  <c r="Y91" i="9"/>
  <c r="X91" i="9"/>
  <c r="O91" i="9"/>
  <c r="R91" i="9" s="1"/>
  <c r="AF90" i="9"/>
  <c r="AE90" i="9"/>
  <c r="AD90" i="9"/>
  <c r="Z90" i="9"/>
  <c r="Y90" i="9"/>
  <c r="X90" i="9"/>
  <c r="W90" i="9"/>
  <c r="V90" i="9"/>
  <c r="O90" i="9"/>
  <c r="R90" i="9" s="1"/>
  <c r="AD89" i="9"/>
  <c r="AC89" i="9"/>
  <c r="AB89" i="9"/>
  <c r="AA89" i="9"/>
  <c r="Z89" i="9"/>
  <c r="Y89" i="9"/>
  <c r="X89" i="9"/>
  <c r="W89" i="9"/>
  <c r="V89" i="9"/>
  <c r="O89" i="9"/>
  <c r="R89" i="9" s="1"/>
  <c r="AC88" i="9"/>
  <c r="R88" i="9"/>
  <c r="AB88" i="9" s="1"/>
  <c r="O88" i="9"/>
  <c r="AC87" i="9"/>
  <c r="AB87" i="9"/>
  <c r="AA87" i="9"/>
  <c r="Z87" i="9"/>
  <c r="Y87" i="9"/>
  <c r="X87" i="9"/>
  <c r="R87" i="9"/>
  <c r="AF86" i="9"/>
  <c r="AE86" i="9"/>
  <c r="AD86" i="9"/>
  <c r="Y86" i="9"/>
  <c r="V86" i="9"/>
  <c r="R86" i="9"/>
  <c r="O85" i="9"/>
  <c r="R85" i="9" s="1"/>
  <c r="W84" i="9"/>
  <c r="R84" i="9"/>
  <c r="AF83" i="9"/>
  <c r="AE83" i="9"/>
  <c r="AD83" i="9"/>
  <c r="AC83" i="9"/>
  <c r="AB83" i="9"/>
  <c r="AA83" i="9"/>
  <c r="Z83" i="9"/>
  <c r="Y83" i="9"/>
  <c r="X83" i="9"/>
  <c r="W83" i="9"/>
  <c r="O83" i="9"/>
  <c r="R83" i="9" s="1"/>
  <c r="V83" i="9" s="1"/>
  <c r="AF82" i="9"/>
  <c r="AE82" i="9"/>
  <c r="AD82" i="9"/>
  <c r="AC82" i="9"/>
  <c r="AA82" i="9"/>
  <c r="Z82" i="9"/>
  <c r="Y82" i="9"/>
  <c r="X82" i="9"/>
  <c r="W82" i="9"/>
  <c r="V82" i="9"/>
  <c r="O82" i="9"/>
  <c r="R82" i="9" s="1"/>
  <c r="AB82" i="9" s="1"/>
  <c r="O81" i="9"/>
  <c r="R81" i="9" s="1"/>
  <c r="AF80" i="9"/>
  <c r="AE80" i="9"/>
  <c r="AC80" i="9"/>
  <c r="AB80" i="9"/>
  <c r="AA80" i="9"/>
  <c r="Z80" i="9"/>
  <c r="Y80" i="9"/>
  <c r="X80" i="9"/>
  <c r="W80" i="9"/>
  <c r="R80" i="9"/>
  <c r="AF79" i="9"/>
  <c r="AE79" i="9"/>
  <c r="AD79" i="9"/>
  <c r="AC79" i="9"/>
  <c r="AB79" i="9"/>
  <c r="AA79" i="9"/>
  <c r="Z79" i="9"/>
  <c r="Y79" i="9"/>
  <c r="X79" i="9"/>
  <c r="O79" i="9"/>
  <c r="R79" i="9" s="1"/>
  <c r="O78" i="9"/>
  <c r="R78" i="9" s="1"/>
  <c r="AD77" i="9"/>
  <c r="AC77" i="9"/>
  <c r="AB77" i="9"/>
  <c r="AA77" i="9"/>
  <c r="Z77" i="9"/>
  <c r="Y77" i="9"/>
  <c r="X77" i="9"/>
  <c r="W77" i="9"/>
  <c r="V77" i="9"/>
  <c r="R77" i="9"/>
  <c r="AF77" i="9" s="1"/>
  <c r="O77" i="9"/>
  <c r="AF76" i="9"/>
  <c r="AE76" i="9"/>
  <c r="AD76" i="9"/>
  <c r="AC76" i="9"/>
  <c r="AB76" i="9"/>
  <c r="Z76" i="9"/>
  <c r="Y76" i="9"/>
  <c r="X76" i="9"/>
  <c r="W76" i="9"/>
  <c r="V76" i="9"/>
  <c r="O76" i="9"/>
  <c r="R76" i="9" s="1"/>
  <c r="AA76" i="9" s="1"/>
  <c r="O75" i="9"/>
  <c r="R75" i="9" s="1"/>
  <c r="AF74" i="9"/>
  <c r="AE74" i="9"/>
  <c r="AD74" i="9"/>
  <c r="AC74" i="9"/>
  <c r="AB74" i="9"/>
  <c r="AA74" i="9"/>
  <c r="Z74" i="9"/>
  <c r="Y74" i="9"/>
  <c r="X74" i="9"/>
  <c r="V74" i="9"/>
  <c r="O74" i="9"/>
  <c r="R74" i="9" s="1"/>
  <c r="W74" i="9" s="1"/>
  <c r="AF73" i="9"/>
  <c r="AE73" i="9"/>
  <c r="AD73" i="9"/>
  <c r="AC73" i="9"/>
  <c r="Z73" i="9"/>
  <c r="Y73" i="9"/>
  <c r="W73" i="9"/>
  <c r="V73" i="9"/>
  <c r="R73" i="9"/>
  <c r="AB73" i="9" s="1"/>
  <c r="O73" i="9"/>
  <c r="AF72" i="9"/>
  <c r="AE72" i="9"/>
  <c r="AD72" i="9"/>
  <c r="AC72" i="9"/>
  <c r="AB72" i="9"/>
  <c r="AA72" i="9"/>
  <c r="Z72" i="9"/>
  <c r="O72" i="9"/>
  <c r="R72" i="9" s="1"/>
  <c r="AF71" i="9"/>
  <c r="AE71" i="9"/>
  <c r="AD71" i="9"/>
  <c r="AC71" i="9"/>
  <c r="AB71" i="9"/>
  <c r="AA71" i="9"/>
  <c r="Z71" i="9"/>
  <c r="X71" i="9"/>
  <c r="W71" i="9"/>
  <c r="R71" i="9"/>
  <c r="AC70" i="9"/>
  <c r="AB70" i="9"/>
  <c r="AA70" i="9"/>
  <c r="Z70" i="9"/>
  <c r="Y70" i="9"/>
  <c r="X70" i="9"/>
  <c r="W70" i="9"/>
  <c r="V70" i="9"/>
  <c r="R70" i="9"/>
  <c r="AF70" i="9" s="1"/>
  <c r="O70" i="9"/>
  <c r="AC69" i="9"/>
  <c r="AB69" i="9"/>
  <c r="AA69" i="9"/>
  <c r="Z69" i="9"/>
  <c r="Y69" i="9"/>
  <c r="X69" i="9"/>
  <c r="W69" i="9"/>
  <c r="V69" i="9"/>
  <c r="O69" i="9"/>
  <c r="R69" i="9" s="1"/>
  <c r="AF68" i="9"/>
  <c r="AE68" i="9"/>
  <c r="AD68" i="9"/>
  <c r="AC68" i="9"/>
  <c r="AB68" i="9"/>
  <c r="Z68" i="9"/>
  <c r="Y68" i="9"/>
  <c r="X68" i="9"/>
  <c r="W68" i="9"/>
  <c r="V68" i="9"/>
  <c r="R68" i="9"/>
  <c r="AA68" i="9" s="1"/>
  <c r="O68" i="9"/>
  <c r="O67" i="9"/>
  <c r="R67" i="9" s="1"/>
  <c r="AC66" i="9"/>
  <c r="AB66" i="9"/>
  <c r="AA66" i="9"/>
  <c r="Z66" i="9"/>
  <c r="Y66" i="9"/>
  <c r="X66" i="9"/>
  <c r="W66" i="9"/>
  <c r="V66" i="9"/>
  <c r="R66" i="9"/>
  <c r="AF66" i="9" s="1"/>
  <c r="O66" i="9"/>
  <c r="O65" i="9"/>
  <c r="R65" i="9" s="1"/>
  <c r="AF99" i="7"/>
  <c r="AE99" i="7"/>
  <c r="AD99" i="7"/>
  <c r="AC99" i="7"/>
  <c r="AB99" i="7"/>
  <c r="AA99" i="7"/>
  <c r="Z99" i="7"/>
  <c r="Y99" i="7"/>
  <c r="X99" i="7"/>
  <c r="W99" i="7"/>
  <c r="V99" i="7"/>
  <c r="R99" i="7"/>
  <c r="O99" i="7"/>
  <c r="AF98" i="7"/>
  <c r="AE98" i="7"/>
  <c r="AC98" i="7"/>
  <c r="AB98" i="7"/>
  <c r="AA98" i="7"/>
  <c r="Z98" i="7"/>
  <c r="Y98" i="7"/>
  <c r="X98" i="7"/>
  <c r="W98" i="7"/>
  <c r="V98" i="7"/>
  <c r="O98" i="7"/>
  <c r="R98" i="7" s="1"/>
  <c r="AD98" i="7" s="1"/>
  <c r="O97" i="7"/>
  <c r="R97" i="7" s="1"/>
  <c r="AB96" i="7"/>
  <c r="AA96" i="7"/>
  <c r="Z96" i="7"/>
  <c r="Y96" i="7"/>
  <c r="X96" i="7"/>
  <c r="W96" i="7"/>
  <c r="V96" i="7"/>
  <c r="R96" i="7"/>
  <c r="AF96" i="7" s="1"/>
  <c r="O96" i="7"/>
  <c r="O95" i="7"/>
  <c r="R95" i="7" s="1"/>
  <c r="AD94" i="7"/>
  <c r="AC94" i="7"/>
  <c r="AB94" i="7"/>
  <c r="AA94" i="7"/>
  <c r="Z94" i="7"/>
  <c r="Y94" i="7"/>
  <c r="X94" i="7"/>
  <c r="W94" i="7"/>
  <c r="V94" i="7"/>
  <c r="O94" i="7"/>
  <c r="R94" i="7" s="1"/>
  <c r="Y93" i="7"/>
  <c r="R93" i="7"/>
  <c r="R92" i="7"/>
  <c r="AA92" i="7" s="1"/>
  <c r="O92" i="7"/>
  <c r="AF91" i="7"/>
  <c r="AE91" i="7"/>
  <c r="AD91" i="7"/>
  <c r="AC91" i="7"/>
  <c r="AB91" i="7"/>
  <c r="AA91" i="7"/>
  <c r="Z91" i="7"/>
  <c r="Y91" i="7"/>
  <c r="X91" i="7"/>
  <c r="W91" i="7"/>
  <c r="V91" i="7"/>
  <c r="R91" i="7"/>
  <c r="O91" i="7"/>
  <c r="AF90" i="7"/>
  <c r="AE90" i="7"/>
  <c r="Z90" i="7"/>
  <c r="R90" i="7"/>
  <c r="O89" i="7"/>
  <c r="R89" i="7" s="1"/>
  <c r="Z88" i="7"/>
  <c r="Y88" i="7"/>
  <c r="X88" i="7"/>
  <c r="W88" i="7"/>
  <c r="V88" i="7"/>
  <c r="R88" i="7"/>
  <c r="AF88" i="7" s="1"/>
  <c r="O88" i="7"/>
  <c r="AF87" i="7"/>
  <c r="AE87" i="7"/>
  <c r="AD87" i="7"/>
  <c r="AC87" i="7"/>
  <c r="AB87" i="7"/>
  <c r="AA87" i="7"/>
  <c r="Z87" i="7"/>
  <c r="Y87" i="7"/>
  <c r="X87" i="7"/>
  <c r="O87" i="7"/>
  <c r="R87" i="7" s="1"/>
  <c r="AF86" i="7"/>
  <c r="AD86" i="7"/>
  <c r="AC86" i="7"/>
  <c r="AB86" i="7"/>
  <c r="AA86" i="7"/>
  <c r="Z86" i="7"/>
  <c r="Y86" i="7"/>
  <c r="X86" i="7"/>
  <c r="W86" i="7"/>
  <c r="V86" i="7"/>
  <c r="O86" i="7"/>
  <c r="R86" i="7" s="1"/>
  <c r="AE86" i="7" s="1"/>
  <c r="AF85" i="7"/>
  <c r="AE85" i="7"/>
  <c r="AD85" i="7"/>
  <c r="AC85" i="7"/>
  <c r="AB85" i="7"/>
  <c r="AA85" i="7"/>
  <c r="Z85" i="7"/>
  <c r="O85" i="7"/>
  <c r="R85" i="7" s="1"/>
  <c r="O84" i="7"/>
  <c r="R84" i="7" s="1"/>
  <c r="AF83" i="7"/>
  <c r="AE83" i="7"/>
  <c r="R83" i="7"/>
  <c r="AA83" i="7" s="1"/>
  <c r="O83" i="7"/>
  <c r="AF82" i="7"/>
  <c r="AE82" i="7"/>
  <c r="AD82" i="7"/>
  <c r="AC82" i="7"/>
  <c r="AA82" i="7"/>
  <c r="X82" i="7"/>
  <c r="W82" i="7"/>
  <c r="V82" i="7"/>
  <c r="R82" i="7"/>
  <c r="AB82" i="7" s="1"/>
  <c r="O82" i="7"/>
  <c r="V65" i="9" l="1"/>
  <c r="AF65" i="9"/>
  <c r="AE65" i="9"/>
  <c r="AD65" i="9"/>
  <c r="AC65" i="9"/>
  <c r="AB65" i="9"/>
  <c r="AA65" i="9"/>
  <c r="Z65" i="9"/>
  <c r="Y65" i="9"/>
  <c r="X65" i="9"/>
  <c r="W65" i="9"/>
  <c r="Y72" i="9"/>
  <c r="X72" i="9"/>
  <c r="W72" i="9"/>
  <c r="V72" i="9"/>
  <c r="AB93" i="9"/>
  <c r="AA93" i="9"/>
  <c r="Z93" i="9"/>
  <c r="AD69" i="9"/>
  <c r="AF69" i="9"/>
  <c r="AE69" i="9"/>
  <c r="V94" i="9"/>
  <c r="W94" i="9"/>
  <c r="W81" i="9"/>
  <c r="V81" i="9"/>
  <c r="AF81" i="9"/>
  <c r="AE81" i="9"/>
  <c r="AD81" i="9"/>
  <c r="AC81" i="9"/>
  <c r="AB81" i="9"/>
  <c r="AA81" i="9"/>
  <c r="X81" i="9"/>
  <c r="Z81" i="9"/>
  <c r="Y81" i="9"/>
  <c r="AD85" i="9"/>
  <c r="AE85" i="9"/>
  <c r="AC85" i="9"/>
  <c r="AB85" i="9"/>
  <c r="AA85" i="9"/>
  <c r="Z85" i="9"/>
  <c r="Y85" i="9"/>
  <c r="X85" i="9"/>
  <c r="W85" i="9"/>
  <c r="V85" i="9"/>
  <c r="AF85" i="9"/>
  <c r="W91" i="9"/>
  <c r="V91" i="9"/>
  <c r="AF89" i="9"/>
  <c r="AE89" i="9"/>
  <c r="W78" i="9"/>
  <c r="V78" i="9"/>
  <c r="X78" i="9"/>
  <c r="AF78" i="9"/>
  <c r="AE78" i="9"/>
  <c r="AD78" i="9"/>
  <c r="AC78" i="9"/>
  <c r="AB78" i="9"/>
  <c r="AA78" i="9"/>
  <c r="Z78" i="9"/>
  <c r="Y78" i="9"/>
  <c r="Z75" i="9"/>
  <c r="AA75" i="9"/>
  <c r="Y75" i="9"/>
  <c r="X75" i="9"/>
  <c r="W75" i="9"/>
  <c r="V75" i="9"/>
  <c r="AF75" i="9"/>
  <c r="AE75" i="9"/>
  <c r="AD75" i="9"/>
  <c r="AC75" i="9"/>
  <c r="AB75" i="9"/>
  <c r="V79" i="9"/>
  <c r="W79" i="9"/>
  <c r="AA90" i="9"/>
  <c r="AC90" i="9"/>
  <c r="AB90" i="9"/>
  <c r="AE67" i="9"/>
  <c r="AD67" i="9"/>
  <c r="AC67" i="9"/>
  <c r="AB67" i="9"/>
  <c r="AA67" i="9"/>
  <c r="Z67" i="9"/>
  <c r="Y67" i="9"/>
  <c r="X67" i="9"/>
  <c r="W67" i="9"/>
  <c r="V67" i="9"/>
  <c r="AF67" i="9"/>
  <c r="AD70" i="9"/>
  <c r="AD88" i="9"/>
  <c r="AE70" i="9"/>
  <c r="AE88" i="9"/>
  <c r="AF88" i="9"/>
  <c r="V88" i="9"/>
  <c r="AE77" i="9"/>
  <c r="W88" i="9"/>
  <c r="AA96" i="9"/>
  <c r="X73" i="9"/>
  <c r="X88" i="9"/>
  <c r="AC95" i="9"/>
  <c r="AE100" i="9"/>
  <c r="Y88" i="9"/>
  <c r="AD66" i="9"/>
  <c r="Z88" i="9"/>
  <c r="AE95" i="9"/>
  <c r="AE66" i="9"/>
  <c r="AA73" i="9"/>
  <c r="AA88" i="9"/>
  <c r="W99" i="9"/>
  <c r="W87" i="7"/>
  <c r="V87" i="7"/>
  <c r="AF94" i="7"/>
  <c r="AE94" i="7"/>
  <c r="W95" i="7"/>
  <c r="V95" i="7"/>
  <c r="AF95" i="7"/>
  <c r="AE95" i="7"/>
  <c r="AC95" i="7"/>
  <c r="AD95" i="7"/>
  <c r="AB95" i="7"/>
  <c r="AA95" i="7"/>
  <c r="Z95" i="7"/>
  <c r="Y95" i="7"/>
  <c r="X95" i="7"/>
  <c r="Y85" i="7"/>
  <c r="X85" i="7"/>
  <c r="W85" i="7"/>
  <c r="V85" i="7"/>
  <c r="Z84" i="7"/>
  <c r="X84" i="7"/>
  <c r="V84" i="7"/>
  <c r="W84" i="7"/>
  <c r="AF84" i="7"/>
  <c r="AE84" i="7"/>
  <c r="AA84" i="7"/>
  <c r="AD84" i="7"/>
  <c r="AC84" i="7"/>
  <c r="AB84" i="7"/>
  <c r="Y84" i="7"/>
  <c r="AF89" i="7"/>
  <c r="AE89" i="7"/>
  <c r="AA89" i="7"/>
  <c r="AD89" i="7"/>
  <c r="AC89" i="7"/>
  <c r="AB89" i="7"/>
  <c r="Z89" i="7"/>
  <c r="Y89" i="7"/>
  <c r="X89" i="7"/>
  <c r="W89" i="7"/>
  <c r="V89" i="7"/>
  <c r="V97" i="7"/>
  <c r="AF97" i="7"/>
  <c r="AE97" i="7"/>
  <c r="AD97" i="7"/>
  <c r="AC97" i="7"/>
  <c r="AB97" i="7"/>
  <c r="AA97" i="7"/>
  <c r="Z97" i="7"/>
  <c r="Y97" i="7"/>
  <c r="X97" i="7"/>
  <c r="W97" i="7"/>
  <c r="AB83" i="7"/>
  <c r="AB92" i="7"/>
  <c r="AC83" i="7"/>
  <c r="AC92" i="7"/>
  <c r="AD83" i="7"/>
  <c r="AD92" i="7"/>
  <c r="AE92" i="7"/>
  <c r="Z83" i="7"/>
  <c r="AA88" i="7"/>
  <c r="AF92" i="7"/>
  <c r="AC88" i="7"/>
  <c r="V92" i="7"/>
  <c r="AC96" i="7"/>
  <c r="W92" i="7"/>
  <c r="AD96" i="7"/>
  <c r="W83" i="7"/>
  <c r="AD88" i="7"/>
  <c r="Y82" i="7"/>
  <c r="X83" i="7"/>
  <c r="AE88" i="7"/>
  <c r="X92" i="7"/>
  <c r="AE96" i="7"/>
  <c r="AB88" i="7"/>
  <c r="V83" i="7"/>
  <c r="Z82" i="7"/>
  <c r="Y83" i="7"/>
  <c r="Y92" i="7"/>
  <c r="Z92" i="7"/>
  <c r="O9" i="15" l="1"/>
  <c r="V2" i="14"/>
  <c r="W2" i="14"/>
  <c r="X2" i="14"/>
  <c r="Y2" i="14"/>
  <c r="Z2" i="14"/>
  <c r="AA2" i="14"/>
  <c r="AB2" i="14"/>
  <c r="AC2" i="14"/>
  <c r="AD2" i="14"/>
  <c r="AE2" i="14"/>
  <c r="AF2" i="14"/>
  <c r="W3" i="14"/>
  <c r="X3" i="14"/>
  <c r="Y3" i="14"/>
  <c r="Z3" i="14"/>
  <c r="AA3" i="14"/>
  <c r="AB3" i="14"/>
  <c r="AC3" i="14"/>
  <c r="AD3" i="14"/>
  <c r="AE3" i="14"/>
  <c r="AF3" i="14"/>
  <c r="W4" i="14"/>
  <c r="X4" i="14"/>
  <c r="Y4" i="14"/>
  <c r="Z4" i="14"/>
  <c r="AA4" i="14"/>
  <c r="AB4" i="14"/>
  <c r="AC4" i="14"/>
  <c r="AD4" i="14"/>
  <c r="AE4" i="14"/>
  <c r="AF4" i="14"/>
  <c r="W5" i="14"/>
  <c r="X5" i="14"/>
  <c r="Y5" i="14"/>
  <c r="Z5" i="14"/>
  <c r="AA5" i="14"/>
  <c r="AB5" i="14"/>
  <c r="AC5" i="14"/>
  <c r="AD5" i="14"/>
  <c r="AE5" i="14"/>
  <c r="AF5" i="14"/>
  <c r="W6" i="14"/>
  <c r="X6" i="14"/>
  <c r="Y6" i="14"/>
  <c r="Z6" i="14"/>
  <c r="AA6" i="14"/>
  <c r="AB6" i="14"/>
  <c r="AC6" i="14"/>
  <c r="AD6" i="14"/>
  <c r="AE6" i="14"/>
  <c r="AF6" i="14"/>
  <c r="W7" i="14"/>
  <c r="X7" i="14"/>
  <c r="Y7" i="14"/>
  <c r="Z7" i="14"/>
  <c r="AA7" i="14"/>
  <c r="AB7" i="14"/>
  <c r="AC7" i="14"/>
  <c r="AD7" i="14"/>
  <c r="AE7" i="14"/>
  <c r="AF7" i="14"/>
  <c r="W8" i="14"/>
  <c r="X8" i="14"/>
  <c r="Y8" i="14"/>
  <c r="Z8" i="14"/>
  <c r="AA8" i="14"/>
  <c r="AB8" i="14"/>
  <c r="AC8" i="14"/>
  <c r="AD8" i="14"/>
  <c r="AE8" i="14"/>
  <c r="AF8" i="14"/>
  <c r="W9" i="14"/>
  <c r="X9" i="14"/>
  <c r="Y9" i="14"/>
  <c r="Z9" i="14"/>
  <c r="AA9" i="14"/>
  <c r="AB9" i="14"/>
  <c r="AC9" i="14"/>
  <c r="AD9" i="14"/>
  <c r="AE9" i="14"/>
  <c r="AF9" i="14"/>
  <c r="W10" i="14"/>
  <c r="X10" i="14"/>
  <c r="Y10" i="14"/>
  <c r="Z10" i="14"/>
  <c r="AA10" i="14"/>
  <c r="AB10" i="14"/>
  <c r="AC10" i="14"/>
  <c r="AD10" i="14"/>
  <c r="AE10" i="14"/>
  <c r="AF10" i="14"/>
  <c r="W11" i="14"/>
  <c r="X11" i="14"/>
  <c r="Y11" i="14"/>
  <c r="Z11" i="14"/>
  <c r="AA11" i="14"/>
  <c r="AB11" i="14"/>
  <c r="AC11" i="14"/>
  <c r="AD11" i="14"/>
  <c r="AE11" i="14"/>
  <c r="AF11" i="14"/>
  <c r="W12" i="14"/>
  <c r="X12" i="14"/>
  <c r="Y12" i="14"/>
  <c r="Z12" i="14"/>
  <c r="AA12" i="14"/>
  <c r="AB12" i="14"/>
  <c r="AC12" i="14"/>
  <c r="AD12" i="14"/>
  <c r="AE12" i="14"/>
  <c r="AF12" i="14"/>
  <c r="V4" i="14"/>
  <c r="V5" i="14"/>
  <c r="V6" i="14"/>
  <c r="V7" i="14"/>
  <c r="V8" i="14"/>
  <c r="V9" i="14"/>
  <c r="V10" i="14"/>
  <c r="V11" i="14"/>
  <c r="V12" i="14"/>
  <c r="V3" i="14"/>
  <c r="Y10" i="15"/>
  <c r="Y9" i="15"/>
  <c r="Y5" i="15"/>
  <c r="Y4" i="15"/>
  <c r="Y3" i="15"/>
  <c r="Q4" i="14" l="1"/>
  <c r="Q5" i="14"/>
  <c r="Q6" i="14"/>
  <c r="Q7" i="14"/>
  <c r="Q8" i="14"/>
  <c r="Q9" i="14"/>
  <c r="Q10" i="14"/>
  <c r="Q11" i="14"/>
  <c r="Q12" i="14"/>
  <c r="AF30" i="14"/>
  <c r="AE30" i="14"/>
  <c r="AD30" i="14"/>
  <c r="AC30" i="14"/>
  <c r="AB30" i="14"/>
  <c r="AA30" i="14"/>
  <c r="Z30" i="14"/>
  <c r="Y30" i="14"/>
  <c r="X30" i="14"/>
  <c r="W30" i="14"/>
  <c r="V30" i="14"/>
  <c r="AF29" i="14"/>
  <c r="AE29" i="14"/>
  <c r="AD29" i="14"/>
  <c r="AC29" i="14"/>
  <c r="AB29" i="14"/>
  <c r="AA29" i="14"/>
  <c r="Z29" i="14"/>
  <c r="Y29" i="14"/>
  <c r="X29" i="14"/>
  <c r="W29" i="14"/>
  <c r="V29" i="14"/>
  <c r="AF28" i="14"/>
  <c r="AE28" i="14"/>
  <c r="AD28" i="14"/>
  <c r="AC28" i="14"/>
  <c r="AB28" i="14"/>
  <c r="AA28" i="14"/>
  <c r="Z28" i="14"/>
  <c r="Y28" i="14"/>
  <c r="X28" i="14"/>
  <c r="W28" i="14"/>
  <c r="V28" i="14"/>
  <c r="AF27" i="14"/>
  <c r="AE27" i="14"/>
  <c r="AD27" i="14"/>
  <c r="AC27" i="14"/>
  <c r="AB27" i="14"/>
  <c r="AA27" i="14"/>
  <c r="Z27" i="14"/>
  <c r="Y27" i="14"/>
  <c r="X27" i="14"/>
  <c r="W27" i="14"/>
  <c r="V27" i="14"/>
  <c r="AF26" i="14"/>
  <c r="AE26" i="14"/>
  <c r="AD26" i="14"/>
  <c r="AC26" i="14"/>
  <c r="AB26" i="14"/>
  <c r="AA26" i="14"/>
  <c r="Z26" i="14"/>
  <c r="Y26" i="14"/>
  <c r="X26" i="14"/>
  <c r="W26" i="14"/>
  <c r="V26" i="14"/>
  <c r="AF25" i="14"/>
  <c r="AE25" i="14"/>
  <c r="AD25" i="14"/>
  <c r="AC25" i="14"/>
  <c r="AB25" i="14"/>
  <c r="AA25" i="14"/>
  <c r="Z25" i="14"/>
  <c r="Y25" i="14"/>
  <c r="X25" i="14"/>
  <c r="W25" i="14"/>
  <c r="V25" i="14"/>
  <c r="AF24" i="14"/>
  <c r="AE24" i="14"/>
  <c r="AD24" i="14"/>
  <c r="AC24" i="14"/>
  <c r="AB24" i="14"/>
  <c r="AA24" i="14"/>
  <c r="Z24" i="14"/>
  <c r="Y24" i="14"/>
  <c r="X24" i="14"/>
  <c r="W24" i="14"/>
  <c r="V24" i="14"/>
  <c r="AC23" i="14"/>
  <c r="AB23" i="14"/>
  <c r="AA23" i="14"/>
  <c r="AF22" i="14"/>
  <c r="AE22" i="14"/>
  <c r="AD22" i="14"/>
  <c r="AC22" i="14"/>
  <c r="AB22" i="14"/>
  <c r="AA22" i="14"/>
  <c r="Z22" i="14"/>
  <c r="Y22" i="14"/>
  <c r="X22" i="14"/>
  <c r="W22" i="14"/>
  <c r="V22" i="14"/>
  <c r="AF21" i="14"/>
  <c r="AE21" i="14"/>
  <c r="AD21" i="14"/>
  <c r="AC21" i="14"/>
  <c r="AB21" i="14"/>
  <c r="AA21" i="14"/>
  <c r="Z21" i="14"/>
  <c r="Y21" i="14"/>
  <c r="X21" i="14"/>
  <c r="W21" i="14"/>
  <c r="V21" i="14"/>
  <c r="AF20" i="14"/>
  <c r="AE20" i="14"/>
  <c r="AD20" i="14"/>
  <c r="AC20" i="14"/>
  <c r="AB20" i="14"/>
  <c r="AA20" i="14"/>
  <c r="Z20" i="14"/>
  <c r="Y20" i="14"/>
  <c r="X20" i="14"/>
  <c r="W20" i="14"/>
  <c r="V20" i="14"/>
  <c r="AF19" i="14"/>
  <c r="AE19" i="14"/>
  <c r="AD19" i="14"/>
  <c r="AC19" i="14"/>
  <c r="AB19" i="14"/>
  <c r="AA19" i="14"/>
  <c r="Z19" i="14"/>
  <c r="Y19" i="14"/>
  <c r="X19" i="14"/>
  <c r="W19" i="14"/>
  <c r="V19" i="14"/>
  <c r="AF18" i="14"/>
  <c r="AE18" i="14"/>
  <c r="AD18" i="14"/>
  <c r="AC18" i="14"/>
  <c r="AB18" i="14"/>
  <c r="AA18" i="14"/>
  <c r="Z18" i="14"/>
  <c r="Y18" i="14"/>
  <c r="X18" i="14"/>
  <c r="W18" i="14"/>
  <c r="V18" i="14"/>
  <c r="AF17" i="14"/>
  <c r="AE17" i="14"/>
  <c r="AD17" i="14"/>
  <c r="AC17" i="14"/>
  <c r="AB17" i="14"/>
  <c r="AA17" i="14"/>
  <c r="Z17" i="14"/>
  <c r="Y17" i="14"/>
  <c r="X17" i="14"/>
  <c r="W17" i="14"/>
  <c r="V17" i="14"/>
  <c r="AE16" i="14"/>
  <c r="AD16" i="14"/>
  <c r="AC16" i="14"/>
  <c r="AB16" i="14"/>
  <c r="X16" i="14"/>
  <c r="AF64" i="14"/>
  <c r="AE64" i="14"/>
  <c r="AD64" i="14"/>
  <c r="AC64" i="14"/>
  <c r="AB64" i="14"/>
  <c r="AA64" i="14"/>
  <c r="Z64" i="14"/>
  <c r="Y64" i="14"/>
  <c r="W64" i="14"/>
  <c r="V64" i="14"/>
  <c r="R64" i="14"/>
  <c r="X64" i="14" s="1"/>
  <c r="O64" i="14"/>
  <c r="AF63" i="14"/>
  <c r="AE63" i="14"/>
  <c r="AD63" i="14"/>
  <c r="AC63" i="14"/>
  <c r="AB63" i="14"/>
  <c r="AA63" i="14"/>
  <c r="Z63" i="14"/>
  <c r="Y63" i="14"/>
  <c r="X63" i="14"/>
  <c r="W63" i="14"/>
  <c r="V63" i="14"/>
  <c r="R63" i="14"/>
  <c r="O63" i="14"/>
  <c r="AF62" i="14"/>
  <c r="AE62" i="14"/>
  <c r="AD62" i="14"/>
  <c r="AC62" i="14"/>
  <c r="AB62" i="14"/>
  <c r="AA62" i="14"/>
  <c r="Z62" i="14"/>
  <c r="Y62" i="14"/>
  <c r="X62" i="14"/>
  <c r="W62" i="14"/>
  <c r="V62" i="14"/>
  <c r="R62" i="14"/>
  <c r="O62" i="14"/>
  <c r="AF61" i="14"/>
  <c r="AE61" i="14"/>
  <c r="AD61" i="14"/>
  <c r="AC61" i="14"/>
  <c r="AB61" i="14"/>
  <c r="AA61" i="14"/>
  <c r="Y61" i="14"/>
  <c r="X61" i="14"/>
  <c r="W61" i="14"/>
  <c r="V61" i="14"/>
  <c r="O61" i="14"/>
  <c r="R61" i="14" s="1"/>
  <c r="Z61" i="14" s="1"/>
  <c r="AF60" i="14"/>
  <c r="AE60" i="14"/>
  <c r="AD60" i="14"/>
  <c r="AC60" i="14"/>
  <c r="AA60" i="14"/>
  <c r="Z60" i="14"/>
  <c r="Y60" i="14"/>
  <c r="X60" i="14"/>
  <c r="V60" i="14"/>
  <c r="R60" i="14"/>
  <c r="AF59" i="14"/>
  <c r="AE59" i="14"/>
  <c r="AD59" i="14"/>
  <c r="AC59" i="14"/>
  <c r="AB59" i="14"/>
  <c r="AA59" i="14"/>
  <c r="Z59" i="14"/>
  <c r="Y59" i="14"/>
  <c r="W59" i="14"/>
  <c r="V59" i="14"/>
  <c r="O59" i="14"/>
  <c r="R59" i="14" s="1"/>
  <c r="X59" i="14" s="1"/>
  <c r="AF58" i="14"/>
  <c r="AE58" i="14"/>
  <c r="AD58" i="14"/>
  <c r="AC58" i="14"/>
  <c r="AB58" i="14"/>
  <c r="AA58" i="14"/>
  <c r="Z58" i="14"/>
  <c r="Y58" i="14"/>
  <c r="W58" i="14"/>
  <c r="V58" i="14"/>
  <c r="O58" i="14"/>
  <c r="R58" i="14" s="1"/>
  <c r="X58" i="14" s="1"/>
  <c r="AF57" i="14"/>
  <c r="AE57" i="14"/>
  <c r="AD57" i="14"/>
  <c r="AC57" i="14"/>
  <c r="AB57" i="14"/>
  <c r="AA57" i="14"/>
  <c r="Z57" i="14"/>
  <c r="Y57" i="14"/>
  <c r="X57" i="14"/>
  <c r="V57" i="14"/>
  <c r="O57" i="14"/>
  <c r="R57" i="14" s="1"/>
  <c r="W57" i="14" s="1"/>
  <c r="AF56" i="14"/>
  <c r="AE56" i="14"/>
  <c r="AD56" i="14"/>
  <c r="AC56" i="14"/>
  <c r="AB56" i="14"/>
  <c r="AA56" i="14"/>
  <c r="Z56" i="14"/>
  <c r="Y56" i="14"/>
  <c r="X56" i="14"/>
  <c r="W56" i="14"/>
  <c r="O56" i="14"/>
  <c r="R56" i="14" s="1"/>
  <c r="V56" i="14" s="1"/>
  <c r="AF55" i="14"/>
  <c r="AE55" i="14"/>
  <c r="AD55" i="14"/>
  <c r="AC55" i="14"/>
  <c r="AB55" i="14"/>
  <c r="AA55" i="14"/>
  <c r="Z55" i="14"/>
  <c r="Y55" i="14"/>
  <c r="X55" i="14"/>
  <c r="W55" i="14"/>
  <c r="V55" i="14"/>
  <c r="R55" i="14"/>
  <c r="O55" i="14"/>
  <c r="AF54" i="14"/>
  <c r="AE54" i="14"/>
  <c r="AD54" i="14"/>
  <c r="AC54" i="14"/>
  <c r="AB54" i="14"/>
  <c r="AA54" i="14"/>
  <c r="Z54" i="14"/>
  <c r="Y54" i="14"/>
  <c r="W54" i="14"/>
  <c r="V54" i="14"/>
  <c r="O54" i="14"/>
  <c r="R54" i="14" s="1"/>
  <c r="X54" i="14" s="1"/>
  <c r="AF53" i="14"/>
  <c r="AE53" i="14"/>
  <c r="AD53" i="14"/>
  <c r="AC53" i="14"/>
  <c r="AB53" i="14"/>
  <c r="AA53" i="14"/>
  <c r="Z53" i="14"/>
  <c r="Y53" i="14"/>
  <c r="W53" i="14"/>
  <c r="V53" i="14"/>
  <c r="O53" i="14"/>
  <c r="R53" i="14" s="1"/>
  <c r="X53" i="14" s="1"/>
  <c r="AF52" i="14"/>
  <c r="AE52" i="14"/>
  <c r="AD52" i="14"/>
  <c r="AC52" i="14"/>
  <c r="AB52" i="14"/>
  <c r="AA52" i="14"/>
  <c r="Z52" i="14"/>
  <c r="Y52" i="14"/>
  <c r="X52" i="14"/>
  <c r="W52" i="14"/>
  <c r="O52" i="14"/>
  <c r="R52" i="14" s="1"/>
  <c r="V52" i="14" s="1"/>
  <c r="AF51" i="14"/>
  <c r="AE51" i="14"/>
  <c r="AC51" i="14"/>
  <c r="AB51" i="14"/>
  <c r="AA51" i="14"/>
  <c r="Z51" i="14"/>
  <c r="Y51" i="14"/>
  <c r="X51" i="14"/>
  <c r="W51" i="14"/>
  <c r="V51" i="14"/>
  <c r="O51" i="14"/>
  <c r="R51" i="14" s="1"/>
  <c r="AD51" i="14" s="1"/>
  <c r="AF50" i="14"/>
  <c r="AE50" i="14"/>
  <c r="AD50" i="14"/>
  <c r="AC50" i="14"/>
  <c r="AB50" i="14"/>
  <c r="AA50" i="14"/>
  <c r="Z50" i="14"/>
  <c r="X50" i="14"/>
  <c r="W50" i="14"/>
  <c r="V50" i="14"/>
  <c r="O50" i="14"/>
  <c r="R50" i="14" s="1"/>
  <c r="Y50" i="14" s="1"/>
  <c r="AF49" i="14"/>
  <c r="AE49" i="14"/>
  <c r="AD49" i="14"/>
  <c r="AC49" i="14"/>
  <c r="AB49" i="14"/>
  <c r="Z49" i="14"/>
  <c r="Y49" i="14"/>
  <c r="X49" i="14"/>
  <c r="W49" i="14"/>
  <c r="V49" i="14"/>
  <c r="R49" i="14"/>
  <c r="AA49" i="14" s="1"/>
  <c r="O49" i="14"/>
  <c r="AF48" i="14"/>
  <c r="AE48" i="14"/>
  <c r="AD48" i="14"/>
  <c r="AC48" i="14"/>
  <c r="AB48" i="14"/>
  <c r="AA48" i="14"/>
  <c r="Z48" i="14"/>
  <c r="Y48" i="14"/>
  <c r="X48" i="14"/>
  <c r="W48" i="14"/>
  <c r="V48" i="14"/>
  <c r="R48" i="14"/>
  <c r="O48" i="14"/>
  <c r="AF47" i="14"/>
  <c r="AE47" i="14"/>
  <c r="AD47" i="14"/>
  <c r="AC47" i="14"/>
  <c r="AB47" i="14"/>
  <c r="AA47" i="14"/>
  <c r="Z47" i="14"/>
  <c r="Y47" i="14"/>
  <c r="X47" i="14"/>
  <c r="W47" i="14"/>
  <c r="V47" i="14"/>
  <c r="R47" i="14"/>
  <c r="O47" i="14"/>
  <c r="AF46" i="14"/>
  <c r="AE46" i="14"/>
  <c r="AD46" i="14"/>
  <c r="AC46" i="14"/>
  <c r="AB46" i="14"/>
  <c r="AA46" i="14"/>
  <c r="Z46" i="14"/>
  <c r="Y46" i="14"/>
  <c r="W46" i="14"/>
  <c r="V46" i="14"/>
  <c r="O46" i="14"/>
  <c r="R46" i="14" s="1"/>
  <c r="X46" i="14" s="1"/>
  <c r="AF45" i="14"/>
  <c r="AE45" i="14"/>
  <c r="AD45" i="14"/>
  <c r="AC45" i="14"/>
  <c r="AB45" i="14"/>
  <c r="AA45" i="14"/>
  <c r="Z45" i="14"/>
  <c r="X45" i="14"/>
  <c r="W45" i="14"/>
  <c r="V45" i="14"/>
  <c r="O45" i="14"/>
  <c r="R45" i="14" s="1"/>
  <c r="Y45" i="14" s="1"/>
  <c r="AF44" i="14"/>
  <c r="AE44" i="14"/>
  <c r="AD44" i="14"/>
  <c r="AC44" i="14"/>
  <c r="AB44" i="14"/>
  <c r="AA44" i="14"/>
  <c r="Z44" i="14"/>
  <c r="Y44" i="14"/>
  <c r="X44" i="14"/>
  <c r="W44" i="14"/>
  <c r="O44" i="14"/>
  <c r="R44" i="14" s="1"/>
  <c r="V44" i="14" s="1"/>
  <c r="AF43" i="14"/>
  <c r="AE43" i="14"/>
  <c r="AD43" i="14"/>
  <c r="AC43" i="14"/>
  <c r="AB43" i="14"/>
  <c r="AA43" i="14"/>
  <c r="Z43" i="14"/>
  <c r="Y43" i="14"/>
  <c r="W43" i="14"/>
  <c r="V43" i="14"/>
  <c r="R43" i="14"/>
  <c r="X43" i="14" s="1"/>
  <c r="O43" i="14"/>
  <c r="AF42" i="14"/>
  <c r="AE42" i="14"/>
  <c r="AD42" i="14"/>
  <c r="AC42" i="14"/>
  <c r="AB42" i="14"/>
  <c r="AA42" i="14"/>
  <c r="Z42" i="14"/>
  <c r="X42" i="14"/>
  <c r="W42" i="14"/>
  <c r="V42" i="14"/>
  <c r="O42" i="14"/>
  <c r="R42" i="14" s="1"/>
  <c r="Y42" i="14" s="1"/>
  <c r="AF41" i="14"/>
  <c r="AE41" i="14"/>
  <c r="AD41" i="14"/>
  <c r="AC41" i="14"/>
  <c r="AB41" i="14"/>
  <c r="AA41" i="14"/>
  <c r="Z41" i="14"/>
  <c r="Y41" i="14"/>
  <c r="W41" i="14"/>
  <c r="V41" i="14"/>
  <c r="O41" i="14"/>
  <c r="R41" i="14" s="1"/>
  <c r="X41" i="14" s="1"/>
  <c r="AF40" i="14"/>
  <c r="AE40" i="14"/>
  <c r="AD40" i="14"/>
  <c r="AC40" i="14"/>
  <c r="AB40" i="14"/>
  <c r="AA40" i="14"/>
  <c r="Z40" i="14"/>
  <c r="Y40" i="14"/>
  <c r="W40" i="14"/>
  <c r="V40" i="14"/>
  <c r="O40" i="14"/>
  <c r="R40" i="14" s="1"/>
  <c r="X40" i="14" s="1"/>
  <c r="AF39" i="14"/>
  <c r="AE39" i="14"/>
  <c r="AD39" i="14"/>
  <c r="AC39" i="14"/>
  <c r="AB39" i="14"/>
  <c r="Z39" i="14"/>
  <c r="Y39" i="14"/>
  <c r="X39" i="14"/>
  <c r="W39" i="14"/>
  <c r="V39" i="14"/>
  <c r="O39" i="14"/>
  <c r="R39" i="14" s="1"/>
  <c r="AA39" i="14" s="1"/>
  <c r="AE38" i="14"/>
  <c r="AD38" i="14"/>
  <c r="AC38" i="14"/>
  <c r="AB38" i="14"/>
  <c r="AA38" i="14"/>
  <c r="Z38" i="14"/>
  <c r="Y38" i="14"/>
  <c r="X38" i="14"/>
  <c r="W38" i="14"/>
  <c r="V38" i="14"/>
  <c r="O38" i="14"/>
  <c r="R38" i="14" s="1"/>
  <c r="AF38" i="14" s="1"/>
  <c r="AF37" i="14"/>
  <c r="AE37" i="14"/>
  <c r="AD37" i="14"/>
  <c r="AC37" i="14"/>
  <c r="AA37" i="14"/>
  <c r="Z37" i="14"/>
  <c r="Y37" i="14"/>
  <c r="X37" i="14"/>
  <c r="W37" i="14"/>
  <c r="V37" i="14"/>
  <c r="R37" i="14"/>
  <c r="AB37" i="14" s="1"/>
  <c r="O37" i="14"/>
  <c r="AF36" i="14"/>
  <c r="AE36" i="14"/>
  <c r="AD36" i="14"/>
  <c r="AC36" i="14"/>
  <c r="AB36" i="14"/>
  <c r="AA36" i="14"/>
  <c r="Z36" i="14"/>
  <c r="Y36" i="14"/>
  <c r="X36" i="14"/>
  <c r="W36" i="14"/>
  <c r="V36" i="14"/>
  <c r="R36" i="14"/>
  <c r="O36" i="14"/>
  <c r="AF35" i="14"/>
  <c r="AE35" i="14"/>
  <c r="AD35" i="14"/>
  <c r="AC35" i="14"/>
  <c r="AB35" i="14"/>
  <c r="Z35" i="14"/>
  <c r="Y35" i="14"/>
  <c r="X35" i="14"/>
  <c r="W35" i="14"/>
  <c r="V35" i="14"/>
  <c r="O35" i="14"/>
  <c r="R35" i="14" s="1"/>
  <c r="AA35" i="14" s="1"/>
  <c r="AF34" i="14"/>
  <c r="AE34" i="14"/>
  <c r="AD34" i="14"/>
  <c r="AC34" i="14"/>
  <c r="AB34" i="14"/>
  <c r="AA34" i="14"/>
  <c r="Z34" i="14"/>
  <c r="Y34" i="14"/>
  <c r="W34" i="14"/>
  <c r="V34" i="14"/>
  <c r="O34" i="14"/>
  <c r="R34" i="14" s="1"/>
  <c r="X34" i="14" s="1"/>
  <c r="AF33" i="14"/>
  <c r="AE33" i="14"/>
  <c r="AD33" i="14"/>
  <c r="AC33" i="14"/>
  <c r="AB33" i="14"/>
  <c r="Z33" i="14"/>
  <c r="Y33" i="14"/>
  <c r="X33" i="14"/>
  <c r="W33" i="14"/>
  <c r="V33" i="14"/>
  <c r="O33" i="14"/>
  <c r="R33" i="14" s="1"/>
  <c r="AA33" i="14" s="1"/>
  <c r="AF32" i="14"/>
  <c r="AE32" i="14"/>
  <c r="AD32" i="14"/>
  <c r="AC32" i="14"/>
  <c r="AB32" i="14"/>
  <c r="AA32" i="14"/>
  <c r="Z32" i="14"/>
  <c r="Y32" i="14"/>
  <c r="X32" i="14"/>
  <c r="W32" i="14"/>
  <c r="O32" i="14"/>
  <c r="R32" i="14" s="1"/>
  <c r="V32" i="14" s="1"/>
  <c r="AF31" i="14"/>
  <c r="AE31" i="14"/>
  <c r="AD31" i="14"/>
  <c r="AC31" i="14"/>
  <c r="AB31" i="14"/>
  <c r="AA31" i="14"/>
  <c r="Y31" i="14"/>
  <c r="X31" i="14"/>
  <c r="W31" i="14"/>
  <c r="V31" i="14"/>
  <c r="R31" i="14"/>
  <c r="Z31" i="14" s="1"/>
  <c r="O31" i="14"/>
  <c r="M9" i="14"/>
  <c r="M10" i="14"/>
  <c r="L9" i="14"/>
  <c r="H2" i="14"/>
  <c r="J11" i="14"/>
  <c r="C9" i="14"/>
  <c r="Y11" i="15" l="1"/>
  <c r="L2" i="14"/>
  <c r="L12" i="14" s="1"/>
  <c r="I11" i="14"/>
  <c r="I10" i="14"/>
  <c r="H9" i="14"/>
  <c r="J9" i="14"/>
  <c r="D9" i="14"/>
  <c r="C2" i="14"/>
  <c r="C12" i="14" s="1"/>
  <c r="F11" i="14"/>
  <c r="F9" i="14"/>
  <c r="E2" i="14"/>
  <c r="E12" i="14" s="1"/>
  <c r="E10" i="14"/>
  <c r="E11" i="14"/>
  <c r="D11" i="14"/>
  <c r="M11" i="14"/>
  <c r="M2" i="14"/>
  <c r="M12" i="14" s="1"/>
  <c r="K9" i="14"/>
  <c r="J2" i="14"/>
  <c r="J10" i="14"/>
  <c r="D10" i="14"/>
  <c r="K2" i="14"/>
  <c r="L10" i="14"/>
  <c r="G9" i="14"/>
  <c r="G2" i="14"/>
  <c r="G3" i="14" s="1"/>
  <c r="I9" i="14"/>
  <c r="I2" i="14"/>
  <c r="G11" i="14"/>
  <c r="D2" i="14"/>
  <c r="D12" i="14" s="1"/>
  <c r="F10" i="14"/>
  <c r="G10" i="14"/>
  <c r="H11" i="14"/>
  <c r="F2" i="14"/>
  <c r="H10" i="14"/>
  <c r="K11" i="14"/>
  <c r="K10" i="14"/>
  <c r="L11" i="14"/>
  <c r="H12" i="14"/>
  <c r="H3" i="14"/>
  <c r="G12" i="14" l="1"/>
  <c r="E3" i="14"/>
  <c r="F4" i="14"/>
  <c r="F5" i="14" s="1"/>
  <c r="F12" i="14"/>
  <c r="L4" i="14"/>
  <c r="L5" i="14" s="1"/>
  <c r="L3" i="14"/>
  <c r="F6" i="14"/>
  <c r="F7" i="14" s="1"/>
  <c r="M4" i="14"/>
  <c r="M5" i="14" s="1"/>
  <c r="I6" i="14"/>
  <c r="I7" i="14" s="1"/>
  <c r="M3" i="14"/>
  <c r="C3" i="14"/>
  <c r="G4" i="14"/>
  <c r="G5" i="14" s="1"/>
  <c r="M6" i="14"/>
  <c r="M7" i="14" s="1"/>
  <c r="L6" i="14"/>
  <c r="L7" i="14" s="1"/>
  <c r="E6" i="14"/>
  <c r="E7" i="14" s="1"/>
  <c r="C11" i="14"/>
  <c r="F3" i="14"/>
  <c r="I12" i="14"/>
  <c r="I4" i="14"/>
  <c r="I5" i="14" s="1"/>
  <c r="I3" i="14"/>
  <c r="H6" i="14"/>
  <c r="H7" i="14" s="1"/>
  <c r="D6" i="14"/>
  <c r="D7" i="14" s="1"/>
  <c r="K6" i="14"/>
  <c r="K7" i="14" s="1"/>
  <c r="K12" i="14"/>
  <c r="K4" i="14"/>
  <c r="K5" i="14" s="1"/>
  <c r="K3" i="14"/>
  <c r="C6" i="14"/>
  <c r="C7" i="14" s="1"/>
  <c r="J12" i="14"/>
  <c r="J3" i="14"/>
  <c r="J4" i="14"/>
  <c r="J5" i="14" s="1"/>
  <c r="E4" i="14"/>
  <c r="E5" i="14" s="1"/>
  <c r="D4" i="14"/>
  <c r="D5" i="14" s="1"/>
  <c r="J6" i="14"/>
  <c r="J7" i="14" s="1"/>
  <c r="G6" i="14"/>
  <c r="G7" i="14" s="1"/>
  <c r="D3" i="14"/>
  <c r="H4" i="14"/>
  <c r="H5" i="14" s="1"/>
  <c r="R7" i="14" l="1"/>
  <c r="R8" i="14"/>
  <c r="R10" i="14"/>
  <c r="R9" i="14"/>
  <c r="R5" i="14"/>
  <c r="R4" i="14"/>
  <c r="R6" i="14"/>
  <c r="R3" i="14"/>
  <c r="R11" i="14"/>
  <c r="AC13" i="14" l="1"/>
  <c r="X13" i="14"/>
  <c r="AE13" i="14"/>
  <c r="AB13" i="14"/>
  <c r="AD13" i="14"/>
  <c r="Y13" i="14" l="1"/>
  <c r="AG4" i="14"/>
  <c r="AG6" i="14"/>
  <c r="AG10" i="14"/>
  <c r="W13" i="14"/>
  <c r="AG11" i="14"/>
  <c r="AA13" i="14"/>
  <c r="Z13" i="14"/>
  <c r="AG9" i="14"/>
  <c r="AF13" i="14"/>
  <c r="AG3" i="14"/>
  <c r="V13" i="14"/>
  <c r="AG2" i="14"/>
  <c r="AG5" i="14"/>
  <c r="AG7" i="14"/>
  <c r="AG8" i="14"/>
  <c r="AG12" i="14"/>
  <c r="AG13" i="14" l="1"/>
  <c r="Z28" i="13" l="1"/>
  <c r="Y28" i="13"/>
  <c r="O28" i="13"/>
  <c r="R28" i="13" s="1"/>
  <c r="AA28" i="13" s="1"/>
  <c r="L9" i="13"/>
  <c r="X26" i="13"/>
  <c r="O26" i="13"/>
  <c r="R26" i="13" s="1"/>
  <c r="Z26" i="13" s="1"/>
  <c r="AF25" i="13"/>
  <c r="AA25" i="13"/>
  <c r="O25" i="13"/>
  <c r="R25" i="13" s="1"/>
  <c r="W25" i="13" s="1"/>
  <c r="AB24" i="13"/>
  <c r="Z24" i="13"/>
  <c r="V24" i="13"/>
  <c r="O23" i="13"/>
  <c r="R23" i="13" s="1"/>
  <c r="AF23" i="13" s="1"/>
  <c r="AF22" i="13"/>
  <c r="AE22" i="13"/>
  <c r="AC22" i="13"/>
  <c r="Z22" i="13"/>
  <c r="AE21" i="13"/>
  <c r="AD21" i="13"/>
  <c r="AB21" i="13"/>
  <c r="O21" i="13"/>
  <c r="R21" i="13" s="1"/>
  <c r="AF21" i="13" s="1"/>
  <c r="W21" i="13"/>
  <c r="L11" i="13"/>
  <c r="F10" i="13"/>
  <c r="K10" i="13"/>
  <c r="E2" i="13"/>
  <c r="E10" i="15" s="1"/>
  <c r="O19" i="13"/>
  <c r="R19" i="13" s="1"/>
  <c r="Z19" i="13" s="1"/>
  <c r="AF18" i="13"/>
  <c r="J2" i="13"/>
  <c r="J10" i="15" s="1"/>
  <c r="AB18" i="13"/>
  <c r="Y18" i="13"/>
  <c r="F9" i="13"/>
  <c r="W18" i="13"/>
  <c r="O18" i="13"/>
  <c r="R18" i="13" s="1"/>
  <c r="X18" i="13" s="1"/>
  <c r="L10" i="13"/>
  <c r="J10" i="13"/>
  <c r="H11" i="13"/>
  <c r="Z17" i="13"/>
  <c r="X17" i="13"/>
  <c r="E9" i="13"/>
  <c r="D9" i="13"/>
  <c r="M11" i="13"/>
  <c r="K2" i="13"/>
  <c r="J9" i="13"/>
  <c r="I9" i="13"/>
  <c r="G10" i="13"/>
  <c r="F2" i="13"/>
  <c r="F10" i="15" s="1"/>
  <c r="D2" i="13"/>
  <c r="O16" i="13"/>
  <c r="W17" i="13"/>
  <c r="AB17" i="13"/>
  <c r="AC17" i="13"/>
  <c r="AF17" i="13"/>
  <c r="Z18" i="13"/>
  <c r="AC18" i="13"/>
  <c r="AD18" i="13"/>
  <c r="AE18" i="13"/>
  <c r="V19" i="13"/>
  <c r="AE19" i="13"/>
  <c r="AF19" i="13"/>
  <c r="V21" i="13"/>
  <c r="X21" i="13"/>
  <c r="Z21" i="13"/>
  <c r="AA21" i="13"/>
  <c r="AC21" i="13"/>
  <c r="Y22" i="13"/>
  <c r="AA22" i="13"/>
  <c r="AB22" i="13"/>
  <c r="AD22" i="13"/>
  <c r="V23" i="13"/>
  <c r="W23" i="13"/>
  <c r="X23" i="13"/>
  <c r="Z23" i="13"/>
  <c r="AC23" i="13"/>
  <c r="AE23" i="13"/>
  <c r="X24" i="13"/>
  <c r="Y24" i="13"/>
  <c r="AA24" i="13"/>
  <c r="AC24" i="13"/>
  <c r="AF24" i="13"/>
  <c r="X25" i="13"/>
  <c r="Y25" i="13"/>
  <c r="Z25" i="13"/>
  <c r="AB25" i="13"/>
  <c r="AD25" i="13"/>
  <c r="AE25" i="13"/>
  <c r="V26" i="13"/>
  <c r="Y26" i="13"/>
  <c r="AA26" i="13"/>
  <c r="AC26" i="13"/>
  <c r="AE26" i="13"/>
  <c r="AF26" i="13"/>
  <c r="V28" i="13"/>
  <c r="X28" i="13"/>
  <c r="AB28" i="13"/>
  <c r="AC28" i="13"/>
  <c r="AD28" i="13"/>
  <c r="AE28" i="13"/>
  <c r="AF28" i="13"/>
  <c r="O24" i="13"/>
  <c r="R24" i="13" s="1"/>
  <c r="W24" i="13" s="1"/>
  <c r="K9" i="13"/>
  <c r="C9" i="13"/>
  <c r="L2" i="13"/>
  <c r="L10" i="15" s="1"/>
  <c r="O18" i="12"/>
  <c r="R18" i="12" s="1"/>
  <c r="O19" i="12"/>
  <c r="O20" i="12"/>
  <c r="R20" i="12" s="1"/>
  <c r="V20" i="12" s="1"/>
  <c r="O21" i="12"/>
  <c r="R21" i="12" s="1"/>
  <c r="Z21" i="12" s="1"/>
  <c r="R22" i="12"/>
  <c r="O23" i="12"/>
  <c r="O25" i="12"/>
  <c r="R25" i="12" s="1"/>
  <c r="O26" i="12"/>
  <c r="R26" i="12" s="1"/>
  <c r="AC26" i="12" s="1"/>
  <c r="O27" i="12"/>
  <c r="R27" i="12" s="1"/>
  <c r="O28" i="12"/>
  <c r="R28" i="12" s="1"/>
  <c r="O29" i="12"/>
  <c r="R29" i="12" s="1"/>
  <c r="Z29" i="12" s="1"/>
  <c r="O31" i="12"/>
  <c r="R31" i="12" s="1"/>
  <c r="O32" i="12"/>
  <c r="R32" i="12" s="1"/>
  <c r="AB32" i="12" s="1"/>
  <c r="O33" i="12"/>
  <c r="R33" i="12" s="1"/>
  <c r="Z33" i="12" s="1"/>
  <c r="O34" i="12"/>
  <c r="R34" i="12" s="1"/>
  <c r="AD17" i="12"/>
  <c r="X18" i="12"/>
  <c r="Y18" i="12"/>
  <c r="Z18" i="12"/>
  <c r="AA18" i="12"/>
  <c r="AB18" i="12"/>
  <c r="AC18" i="12"/>
  <c r="AD18" i="12"/>
  <c r="AE18" i="12"/>
  <c r="AF18" i="12"/>
  <c r="V19" i="12"/>
  <c r="W19" i="12"/>
  <c r="X19" i="12"/>
  <c r="Z19" i="12"/>
  <c r="AA19" i="12"/>
  <c r="AB19" i="12"/>
  <c r="AC19" i="12"/>
  <c r="AD19" i="12"/>
  <c r="AE19" i="12"/>
  <c r="AF19" i="12"/>
  <c r="W20" i="12"/>
  <c r="X20" i="12"/>
  <c r="Y20" i="12"/>
  <c r="Z20" i="12"/>
  <c r="AA20" i="12"/>
  <c r="AB20" i="12"/>
  <c r="AC20" i="12"/>
  <c r="AD20" i="12"/>
  <c r="AE20" i="12"/>
  <c r="AF20" i="12"/>
  <c r="V22" i="12"/>
  <c r="W22" i="12"/>
  <c r="X22" i="12"/>
  <c r="AA22" i="12"/>
  <c r="AD22" i="12"/>
  <c r="AE22" i="12"/>
  <c r="AF22" i="12"/>
  <c r="W24" i="12"/>
  <c r="X24" i="12"/>
  <c r="Y24" i="12"/>
  <c r="Z24" i="12"/>
  <c r="AA24" i="12"/>
  <c r="AB24" i="12"/>
  <c r="AC24" i="12"/>
  <c r="AE24" i="12"/>
  <c r="AF24" i="12"/>
  <c r="V25" i="12"/>
  <c r="W25" i="12"/>
  <c r="X25" i="12"/>
  <c r="AD25" i="12"/>
  <c r="AE25" i="12"/>
  <c r="AF25" i="12"/>
  <c r="V26" i="12"/>
  <c r="W26" i="12"/>
  <c r="X26" i="12"/>
  <c r="Y26" i="12"/>
  <c r="Z26" i="12"/>
  <c r="AA26" i="12"/>
  <c r="AB26" i="12"/>
  <c r="AD26" i="12"/>
  <c r="AE26" i="12"/>
  <c r="AF26" i="12"/>
  <c r="V27" i="12"/>
  <c r="W27" i="12"/>
  <c r="V28" i="12"/>
  <c r="W28" i="12"/>
  <c r="X28" i="12"/>
  <c r="Y28" i="12"/>
  <c r="Z28" i="12"/>
  <c r="AA28" i="12"/>
  <c r="AB28" i="12"/>
  <c r="AC28" i="12"/>
  <c r="AD28" i="12"/>
  <c r="V29" i="12"/>
  <c r="W29" i="12"/>
  <c r="X29" i="12"/>
  <c r="Y29" i="12"/>
  <c r="AA29" i="12"/>
  <c r="AB29" i="12"/>
  <c r="AC29" i="12"/>
  <c r="AD29" i="12"/>
  <c r="AE29" i="12"/>
  <c r="AF29" i="12"/>
  <c r="W30" i="12"/>
  <c r="X30" i="12"/>
  <c r="Y30" i="12"/>
  <c r="Z30" i="12"/>
  <c r="AA30" i="12"/>
  <c r="AB30" i="12"/>
  <c r="V32" i="12"/>
  <c r="W32" i="12"/>
  <c r="X32" i="12"/>
  <c r="Y32" i="12"/>
  <c r="Z32" i="12"/>
  <c r="AA32" i="12"/>
  <c r="AD32" i="12"/>
  <c r="AE32" i="12"/>
  <c r="AF32" i="12"/>
  <c r="X34" i="12"/>
  <c r="Y34" i="12"/>
  <c r="Z34" i="12"/>
  <c r="AA34" i="12"/>
  <c r="AB34" i="12"/>
  <c r="AC34" i="12"/>
  <c r="AD34" i="12"/>
  <c r="AE34" i="12"/>
  <c r="AF34" i="12"/>
  <c r="R30" i="12"/>
  <c r="R24" i="12"/>
  <c r="R23" i="12"/>
  <c r="AB23" i="12" s="1"/>
  <c r="R17" i="12"/>
  <c r="O16" i="12"/>
  <c r="M11" i="12"/>
  <c r="L11" i="12"/>
  <c r="K11" i="12"/>
  <c r="J11" i="12"/>
  <c r="I11" i="12"/>
  <c r="H11" i="12"/>
  <c r="G11" i="12"/>
  <c r="F11" i="12"/>
  <c r="E11" i="12"/>
  <c r="D11" i="12"/>
  <c r="M10" i="12"/>
  <c r="L10" i="12"/>
  <c r="K10" i="12"/>
  <c r="J10" i="12"/>
  <c r="I10" i="12"/>
  <c r="H10" i="12"/>
  <c r="G10" i="12"/>
  <c r="F10" i="12"/>
  <c r="E10" i="12"/>
  <c r="D10" i="12"/>
  <c r="M9" i="12"/>
  <c r="L9" i="12"/>
  <c r="K9" i="12"/>
  <c r="J9" i="12"/>
  <c r="I9" i="12"/>
  <c r="H9" i="12"/>
  <c r="G9" i="12"/>
  <c r="F9" i="12"/>
  <c r="E9" i="12"/>
  <c r="D9" i="12"/>
  <c r="C9" i="12"/>
  <c r="M2" i="12"/>
  <c r="M12" i="12" s="1"/>
  <c r="L2" i="12"/>
  <c r="L9" i="15" s="1"/>
  <c r="K2" i="12"/>
  <c r="J2" i="12"/>
  <c r="I2" i="12"/>
  <c r="H2" i="12"/>
  <c r="G2" i="12"/>
  <c r="G9" i="15" s="1"/>
  <c r="F2" i="12"/>
  <c r="E2" i="12"/>
  <c r="D2" i="12"/>
  <c r="C2" i="12"/>
  <c r="C9" i="15" s="1"/>
  <c r="V55" i="11"/>
  <c r="W55" i="11"/>
  <c r="X55" i="11"/>
  <c r="Y55" i="11"/>
  <c r="AA55" i="11"/>
  <c r="AB55" i="11"/>
  <c r="AC55" i="11"/>
  <c r="AD55" i="11"/>
  <c r="AE55" i="11"/>
  <c r="AF55" i="11"/>
  <c r="V56" i="11"/>
  <c r="W56" i="11"/>
  <c r="X56" i="11"/>
  <c r="Y56" i="11"/>
  <c r="Z56" i="11"/>
  <c r="AA56" i="11"/>
  <c r="AB56" i="11"/>
  <c r="V57" i="11"/>
  <c r="W57" i="11"/>
  <c r="X57" i="11"/>
  <c r="Y57" i="11"/>
  <c r="Z57" i="11"/>
  <c r="AA57" i="11"/>
  <c r="AB57" i="11"/>
  <c r="AC57" i="11"/>
  <c r="AF57" i="11"/>
  <c r="V59" i="11"/>
  <c r="X59" i="11"/>
  <c r="Y59" i="11"/>
  <c r="AC59" i="11"/>
  <c r="AD59" i="11"/>
  <c r="AE59" i="11"/>
  <c r="AF59" i="11"/>
  <c r="O17" i="11"/>
  <c r="R17" i="11" s="1"/>
  <c r="X17" i="11" s="1"/>
  <c r="O18" i="11"/>
  <c r="R18" i="11" s="1"/>
  <c r="O19" i="11"/>
  <c r="R19" i="11" s="1"/>
  <c r="AA19" i="11" s="1"/>
  <c r="O20" i="11"/>
  <c r="R20" i="11" s="1"/>
  <c r="AF20" i="11" s="1"/>
  <c r="O21" i="11"/>
  <c r="R21" i="11" s="1"/>
  <c r="W21" i="11" s="1"/>
  <c r="O22" i="11"/>
  <c r="R22" i="11" s="1"/>
  <c r="Y22" i="11" s="1"/>
  <c r="O23" i="11"/>
  <c r="R23" i="11" s="1"/>
  <c r="O24" i="11"/>
  <c r="R24" i="11" s="1"/>
  <c r="O25" i="11"/>
  <c r="R25" i="11" s="1"/>
  <c r="AD25" i="11" s="1"/>
  <c r="O26" i="11"/>
  <c r="R26" i="11" s="1"/>
  <c r="Z26" i="11" s="1"/>
  <c r="O27" i="11"/>
  <c r="R27" i="11"/>
  <c r="AC27" i="11" s="1"/>
  <c r="O28" i="11"/>
  <c r="R28" i="11" s="1"/>
  <c r="Y28" i="11" s="1"/>
  <c r="O29" i="11"/>
  <c r="R29" i="11" s="1"/>
  <c r="O30" i="11"/>
  <c r="R30" i="11" s="1"/>
  <c r="AC30" i="11" s="1"/>
  <c r="R31" i="11"/>
  <c r="R32" i="11"/>
  <c r="O33" i="11"/>
  <c r="R33" i="11"/>
  <c r="Z33" i="11" s="1"/>
  <c r="R34" i="11"/>
  <c r="O35" i="11"/>
  <c r="R35" i="11" s="1"/>
  <c r="Y35" i="11" s="1"/>
  <c r="O36" i="11"/>
  <c r="R36" i="11" s="1"/>
  <c r="AA36" i="11" s="1"/>
  <c r="O37" i="11"/>
  <c r="R37" i="11" s="1"/>
  <c r="V37" i="11" s="1"/>
  <c r="R38" i="11"/>
  <c r="O39" i="11"/>
  <c r="R39" i="11" s="1"/>
  <c r="V39" i="11" s="1"/>
  <c r="O40" i="11"/>
  <c r="R40" i="11" s="1"/>
  <c r="V40" i="11" s="1"/>
  <c r="O41" i="11"/>
  <c r="R41" i="11"/>
  <c r="Y41" i="11" s="1"/>
  <c r="O42" i="11"/>
  <c r="R42" i="11" s="1"/>
  <c r="O43" i="11"/>
  <c r="R43" i="11" s="1"/>
  <c r="AE43" i="11" s="1"/>
  <c r="O44" i="11"/>
  <c r="R44" i="11" s="1"/>
  <c r="AA44" i="11" s="1"/>
  <c r="O45" i="11"/>
  <c r="R45" i="11" s="1"/>
  <c r="AC45" i="11" s="1"/>
  <c r="O46" i="11"/>
  <c r="R46" i="11" s="1"/>
  <c r="AC46" i="11" s="1"/>
  <c r="R47" i="11"/>
  <c r="R48" i="11"/>
  <c r="R49" i="11"/>
  <c r="AB49" i="11" s="1"/>
  <c r="R50" i="11"/>
  <c r="O51" i="11"/>
  <c r="R51" i="11" s="1"/>
  <c r="V51" i="11" s="1"/>
  <c r="R52" i="11"/>
  <c r="O53" i="11"/>
  <c r="R53" i="11"/>
  <c r="Z53" i="11" s="1"/>
  <c r="O54" i="11"/>
  <c r="R54" i="11" s="1"/>
  <c r="AF54" i="11" s="1"/>
  <c r="O55" i="11"/>
  <c r="R55" i="11" s="1"/>
  <c r="Z55" i="11" s="1"/>
  <c r="O56" i="11"/>
  <c r="R56" i="11" s="1"/>
  <c r="O57" i="11"/>
  <c r="R57" i="11" s="1"/>
  <c r="O58" i="11"/>
  <c r="R58" i="11" s="1"/>
  <c r="AB58" i="11" s="1"/>
  <c r="R59" i="11"/>
  <c r="V17" i="11"/>
  <c r="W17" i="11"/>
  <c r="AA17" i="11"/>
  <c r="AB17" i="11"/>
  <c r="AC17" i="11"/>
  <c r="AD17" i="11"/>
  <c r="AE17" i="11"/>
  <c r="AF17" i="11"/>
  <c r="V18" i="11"/>
  <c r="W18" i="11"/>
  <c r="X18" i="11"/>
  <c r="Y18" i="11"/>
  <c r="Z18" i="11"/>
  <c r="AA18" i="11"/>
  <c r="AB18" i="11"/>
  <c r="AC18" i="11"/>
  <c r="AD18" i="11"/>
  <c r="V19" i="11"/>
  <c r="W19" i="11"/>
  <c r="X19" i="11"/>
  <c r="Y19" i="11"/>
  <c r="Z19" i="11"/>
  <c r="V20" i="11"/>
  <c r="W20" i="11"/>
  <c r="X20" i="11"/>
  <c r="Y20" i="11"/>
  <c r="Z20" i="11"/>
  <c r="AA20" i="11"/>
  <c r="AB20" i="11"/>
  <c r="AC20" i="11"/>
  <c r="AD20" i="11"/>
  <c r="AE20" i="11"/>
  <c r="V21" i="11"/>
  <c r="X21" i="11"/>
  <c r="Y21" i="11"/>
  <c r="Z21" i="11"/>
  <c r="AA21" i="11"/>
  <c r="AB21" i="11"/>
  <c r="AC21" i="11"/>
  <c r="AD21" i="11"/>
  <c r="AE21" i="11"/>
  <c r="AF21" i="11"/>
  <c r="Z22" i="11"/>
  <c r="AA22" i="11"/>
  <c r="AB22" i="11"/>
  <c r="AC22" i="11"/>
  <c r="AD22" i="11"/>
  <c r="AE22" i="11"/>
  <c r="AF22" i="11"/>
  <c r="V23" i="11"/>
  <c r="W23" i="11"/>
  <c r="AD23" i="11"/>
  <c r="AE23" i="11"/>
  <c r="AF23" i="11"/>
  <c r="V24" i="11"/>
  <c r="W24" i="11"/>
  <c r="X24" i="11"/>
  <c r="Y24" i="11"/>
  <c r="AB24" i="11"/>
  <c r="AC24" i="11"/>
  <c r="AD24" i="11"/>
  <c r="AE24" i="11"/>
  <c r="AF24" i="11"/>
  <c r="V25" i="11"/>
  <c r="W25" i="11"/>
  <c r="X25" i="11"/>
  <c r="Y25" i="11"/>
  <c r="Z25" i="11"/>
  <c r="AA25" i="11"/>
  <c r="AB25" i="11"/>
  <c r="AC25" i="11"/>
  <c r="AA26" i="11"/>
  <c r="AB26" i="11"/>
  <c r="AC26" i="11"/>
  <c r="AD26" i="11"/>
  <c r="AE26" i="11"/>
  <c r="AF26" i="11"/>
  <c r="V27" i="11"/>
  <c r="W27" i="11"/>
  <c r="AD27" i="11"/>
  <c r="AE27" i="11"/>
  <c r="AF27" i="11"/>
  <c r="V28" i="11"/>
  <c r="W28" i="11"/>
  <c r="X28" i="11"/>
  <c r="Z28" i="11"/>
  <c r="AA28" i="11"/>
  <c r="AB28" i="11"/>
  <c r="AC28" i="11"/>
  <c r="AD28" i="11"/>
  <c r="AE28" i="11"/>
  <c r="AF28" i="11"/>
  <c r="V29" i="11"/>
  <c r="W29" i="11"/>
  <c r="X29" i="11"/>
  <c r="Y29" i="11"/>
  <c r="Z29" i="11"/>
  <c r="AA29" i="11"/>
  <c r="AD29" i="11"/>
  <c r="AE29" i="11"/>
  <c r="AF29" i="11"/>
  <c r="V30" i="11"/>
  <c r="W30" i="11"/>
  <c r="X30" i="11"/>
  <c r="Y30" i="11"/>
  <c r="Z30" i="11"/>
  <c r="AA30" i="11"/>
  <c r="AB30" i="11"/>
  <c r="AD30" i="11"/>
  <c r="AE30" i="11"/>
  <c r="AF30" i="11"/>
  <c r="X31" i="11"/>
  <c r="Y31" i="11"/>
  <c r="AD31" i="11"/>
  <c r="AE31" i="11"/>
  <c r="AF31" i="11"/>
  <c r="W32" i="11"/>
  <c r="X32" i="11"/>
  <c r="AD32" i="11"/>
  <c r="V33" i="11"/>
  <c r="W33" i="11"/>
  <c r="X33" i="11"/>
  <c r="AB33" i="11"/>
  <c r="AC33" i="11"/>
  <c r="AD33" i="11"/>
  <c r="AE33" i="11"/>
  <c r="AF33" i="11"/>
  <c r="V34" i="11"/>
  <c r="Z34" i="11"/>
  <c r="AA34" i="11"/>
  <c r="AB34" i="11"/>
  <c r="AC34" i="11"/>
  <c r="AD34" i="11"/>
  <c r="V35" i="11"/>
  <c r="W35" i="11"/>
  <c r="X35" i="11"/>
  <c r="Z35" i="11"/>
  <c r="AA35" i="11"/>
  <c r="AB35" i="11"/>
  <c r="AC35" i="11"/>
  <c r="AD35" i="11"/>
  <c r="AE35" i="11"/>
  <c r="AF35" i="11"/>
  <c r="V36" i="11"/>
  <c r="W36" i="11"/>
  <c r="X36" i="11"/>
  <c r="Y36" i="11"/>
  <c r="Z36" i="11"/>
  <c r="AB36" i="11"/>
  <c r="AC36" i="11"/>
  <c r="AD36" i="11"/>
  <c r="AE36" i="11"/>
  <c r="AF36" i="11"/>
  <c r="X37" i="11"/>
  <c r="Y37" i="11"/>
  <c r="Z37" i="11"/>
  <c r="AA37" i="11"/>
  <c r="AB37" i="11"/>
  <c r="AC37" i="11"/>
  <c r="AD37" i="11"/>
  <c r="AE37" i="11"/>
  <c r="AF37" i="11"/>
  <c r="V38" i="11"/>
  <c r="W38" i="11"/>
  <c r="X38" i="11"/>
  <c r="Z38" i="11"/>
  <c r="AA38" i="11"/>
  <c r="AC38" i="11"/>
  <c r="AD38" i="11"/>
  <c r="AE38" i="11"/>
  <c r="AF38" i="11"/>
  <c r="W39" i="11"/>
  <c r="X39" i="11"/>
  <c r="Y39" i="11"/>
  <c r="Z39" i="11"/>
  <c r="AA39" i="11"/>
  <c r="AB39" i="11"/>
  <c r="AC39" i="11"/>
  <c r="AD39" i="11"/>
  <c r="AE39" i="11"/>
  <c r="AF39" i="11"/>
  <c r="W40" i="11"/>
  <c r="X40" i="11"/>
  <c r="Y40" i="11"/>
  <c r="Z40" i="11"/>
  <c r="AA40" i="11"/>
  <c r="AB40" i="11"/>
  <c r="AC40" i="11"/>
  <c r="AD40" i="11"/>
  <c r="AE40" i="11"/>
  <c r="AF40" i="11"/>
  <c r="V41" i="11"/>
  <c r="W41" i="11"/>
  <c r="X41" i="11"/>
  <c r="Z41" i="11"/>
  <c r="AA41" i="11"/>
  <c r="AB41" i="11"/>
  <c r="AC41" i="11"/>
  <c r="AD41" i="11"/>
  <c r="AE41" i="11"/>
  <c r="AF41" i="11"/>
  <c r="X42" i="11"/>
  <c r="Y42" i="11"/>
  <c r="Z42" i="11"/>
  <c r="AA42" i="11"/>
  <c r="AB42" i="11"/>
  <c r="AC42" i="11"/>
  <c r="AD42" i="11"/>
  <c r="AE42" i="11"/>
  <c r="AF42" i="11"/>
  <c r="V43" i="11"/>
  <c r="W43" i="11"/>
  <c r="X43" i="11"/>
  <c r="Y43" i="11"/>
  <c r="Z43" i="11"/>
  <c r="AA43" i="11"/>
  <c r="AB43" i="11"/>
  <c r="AC43" i="11"/>
  <c r="V44" i="11"/>
  <c r="W44" i="11"/>
  <c r="X44" i="11"/>
  <c r="Y44" i="11"/>
  <c r="Z44" i="11"/>
  <c r="AB44" i="11"/>
  <c r="AC44" i="11"/>
  <c r="AD44" i="11"/>
  <c r="AE44" i="11"/>
  <c r="AF44" i="11"/>
  <c r="V45" i="11"/>
  <c r="W45" i="11"/>
  <c r="X45" i="11"/>
  <c r="Y45" i="11"/>
  <c r="Z45" i="11"/>
  <c r="AA45" i="11"/>
  <c r="AB45" i="11"/>
  <c r="AD45" i="11"/>
  <c r="AE45" i="11"/>
  <c r="AF45" i="11"/>
  <c r="V46" i="11"/>
  <c r="W46" i="11"/>
  <c r="X46" i="11"/>
  <c r="Y46" i="11"/>
  <c r="Z46" i="11"/>
  <c r="AA46" i="11"/>
  <c r="AB46" i="11"/>
  <c r="AD46" i="11"/>
  <c r="AE46" i="11"/>
  <c r="AF46" i="11"/>
  <c r="X47" i="11"/>
  <c r="Y47" i="11"/>
  <c r="Z47" i="11"/>
  <c r="AA47" i="11"/>
  <c r="AB47" i="11"/>
  <c r="AC47" i="11"/>
  <c r="AE47" i="11"/>
  <c r="AF47" i="11"/>
  <c r="Z48" i="11"/>
  <c r="V49" i="11"/>
  <c r="W49" i="11"/>
  <c r="X49" i="11"/>
  <c r="Z49" i="11"/>
  <c r="AA49" i="11"/>
  <c r="AD49" i="11"/>
  <c r="AE49" i="11"/>
  <c r="AF49" i="11"/>
  <c r="X50" i="11"/>
  <c r="AE50" i="11"/>
  <c r="W51" i="11"/>
  <c r="X51" i="11"/>
  <c r="Y51" i="11"/>
  <c r="Z51" i="11"/>
  <c r="AA51" i="11"/>
  <c r="AB51" i="11"/>
  <c r="AC51" i="11"/>
  <c r="AD51" i="11"/>
  <c r="AE51" i="11"/>
  <c r="AF51" i="11"/>
  <c r="AB52" i="11"/>
  <c r="AC52" i="11"/>
  <c r="AD52" i="11"/>
  <c r="V53" i="11"/>
  <c r="W53" i="11"/>
  <c r="X53" i="11"/>
  <c r="Y53" i="11"/>
  <c r="AA53" i="11"/>
  <c r="AB53" i="11"/>
  <c r="AC53" i="11"/>
  <c r="AD53" i="11"/>
  <c r="AE53" i="11"/>
  <c r="AF53" i="11"/>
  <c r="V54" i="11"/>
  <c r="W54" i="11"/>
  <c r="X54" i="11"/>
  <c r="Y54" i="11"/>
  <c r="Z54" i="11"/>
  <c r="AA54" i="11"/>
  <c r="AB54" i="11"/>
  <c r="AC54" i="11"/>
  <c r="AD54" i="11"/>
  <c r="AE54" i="11"/>
  <c r="W16" i="11"/>
  <c r="V16" i="11"/>
  <c r="O16" i="11"/>
  <c r="R16" i="11" s="1"/>
  <c r="M11" i="11"/>
  <c r="L11" i="11"/>
  <c r="K11" i="11"/>
  <c r="J11" i="11"/>
  <c r="I11" i="11"/>
  <c r="H11" i="11"/>
  <c r="G11" i="11"/>
  <c r="F11" i="11"/>
  <c r="E11" i="11"/>
  <c r="D11" i="11"/>
  <c r="M10" i="11"/>
  <c r="L10" i="11"/>
  <c r="K10" i="11"/>
  <c r="J10" i="11"/>
  <c r="I10" i="11"/>
  <c r="H10" i="11"/>
  <c r="G10" i="11"/>
  <c r="F10" i="11"/>
  <c r="E10" i="11"/>
  <c r="D10" i="11"/>
  <c r="M9" i="11"/>
  <c r="L9" i="11"/>
  <c r="K9" i="11"/>
  <c r="J9" i="11"/>
  <c r="I9" i="11"/>
  <c r="H9" i="11"/>
  <c r="G9" i="11"/>
  <c r="F9" i="11"/>
  <c r="E9" i="11"/>
  <c r="D9" i="11"/>
  <c r="C9" i="11"/>
  <c r="M2" i="11"/>
  <c r="L2" i="11"/>
  <c r="K2" i="11"/>
  <c r="J2" i="11"/>
  <c r="J8" i="15" s="1"/>
  <c r="I2" i="11"/>
  <c r="H2" i="11"/>
  <c r="G2" i="11"/>
  <c r="F2" i="11"/>
  <c r="F8" i="15" s="1"/>
  <c r="E2" i="11"/>
  <c r="D2" i="11"/>
  <c r="C2" i="11"/>
  <c r="V34" i="9"/>
  <c r="W34" i="9"/>
  <c r="X34" i="9"/>
  <c r="AA34" i="9"/>
  <c r="AB34" i="9"/>
  <c r="AC34" i="9"/>
  <c r="AD34" i="9"/>
  <c r="AE34" i="9"/>
  <c r="AF34" i="9"/>
  <c r="V35" i="9"/>
  <c r="W35" i="9"/>
  <c r="X35" i="9"/>
  <c r="Y35" i="9"/>
  <c r="Z35" i="9"/>
  <c r="AA35" i="9"/>
  <c r="AB35" i="9"/>
  <c r="AC35" i="9"/>
  <c r="AD35" i="9"/>
  <c r="V36" i="9"/>
  <c r="W36" i="9"/>
  <c r="X36" i="9"/>
  <c r="Y36" i="9"/>
  <c r="Z36" i="9"/>
  <c r="AB36" i="9"/>
  <c r="AC36" i="9"/>
  <c r="AD36" i="9"/>
  <c r="AE36" i="9"/>
  <c r="AF36" i="9"/>
  <c r="X38" i="9"/>
  <c r="Y38" i="9"/>
  <c r="Z38" i="9"/>
  <c r="AA38" i="9"/>
  <c r="AB38" i="9"/>
  <c r="AC38" i="9"/>
  <c r="AD38" i="9"/>
  <c r="AE38" i="9"/>
  <c r="AF38" i="9"/>
  <c r="AA39" i="9"/>
  <c r="AB39" i="9"/>
  <c r="AC39" i="9"/>
  <c r="AD39" i="9"/>
  <c r="AE39" i="9"/>
  <c r="AF39" i="9"/>
  <c r="V40" i="9"/>
  <c r="W40" i="9"/>
  <c r="X40" i="9"/>
  <c r="Y40" i="9"/>
  <c r="Z40" i="9"/>
  <c r="AA40" i="9"/>
  <c r="AB40" i="9"/>
  <c r="AC40" i="9"/>
  <c r="AD40" i="9"/>
  <c r="V41" i="9"/>
  <c r="W41" i="9"/>
  <c r="V42" i="9"/>
  <c r="W42" i="9"/>
  <c r="X42" i="9"/>
  <c r="Y42" i="9"/>
  <c r="Z42" i="9"/>
  <c r="AB42" i="9"/>
  <c r="AC42" i="9"/>
  <c r="AD42" i="9"/>
  <c r="AE42" i="9"/>
  <c r="AF42" i="9"/>
  <c r="W43" i="9"/>
  <c r="X43" i="9"/>
  <c r="Y43" i="9"/>
  <c r="Z43" i="9"/>
  <c r="AA43" i="9"/>
  <c r="AB43" i="9"/>
  <c r="AC43" i="9"/>
  <c r="AD43" i="9"/>
  <c r="AE43" i="9"/>
  <c r="AF43" i="9"/>
  <c r="X44" i="9"/>
  <c r="Y44" i="9"/>
  <c r="Z44" i="9"/>
  <c r="AA44" i="9"/>
  <c r="AB44" i="9"/>
  <c r="AC44" i="9"/>
  <c r="AD44" i="9"/>
  <c r="AE44" i="9"/>
  <c r="AF44" i="9"/>
  <c r="X45" i="9"/>
  <c r="Y45" i="9"/>
  <c r="Z45" i="9"/>
  <c r="V46" i="9"/>
  <c r="W46" i="9"/>
  <c r="X46" i="9"/>
  <c r="Y46" i="9"/>
  <c r="Z46" i="9"/>
  <c r="AA46" i="9"/>
  <c r="AB46" i="9"/>
  <c r="V47" i="9"/>
  <c r="W47" i="9"/>
  <c r="X47" i="9"/>
  <c r="Y47" i="9"/>
  <c r="Z47" i="9"/>
  <c r="AA47" i="9"/>
  <c r="AB47" i="9"/>
  <c r="AC47" i="9"/>
  <c r="AD47" i="9"/>
  <c r="W48" i="9"/>
  <c r="X48" i="9"/>
  <c r="Y48" i="9"/>
  <c r="Z48" i="9"/>
  <c r="AA48" i="9"/>
  <c r="AB48" i="9"/>
  <c r="AC48" i="9"/>
  <c r="AD48" i="9"/>
  <c r="AE48" i="9"/>
  <c r="AF48" i="9"/>
  <c r="V49" i="9"/>
  <c r="W49" i="9"/>
  <c r="X49" i="9"/>
  <c r="Y49" i="9"/>
  <c r="AA49" i="9"/>
  <c r="AB49" i="9"/>
  <c r="AC49" i="9"/>
  <c r="AD49" i="9"/>
  <c r="AE49" i="9"/>
  <c r="AF49" i="9"/>
  <c r="W50" i="9"/>
  <c r="X50" i="9"/>
  <c r="Y50" i="9"/>
  <c r="Z50" i="9"/>
  <c r="AA50" i="9"/>
  <c r="AB50" i="9"/>
  <c r="AC50" i="9"/>
  <c r="AD50" i="9"/>
  <c r="AE50" i="9"/>
  <c r="AF50" i="9"/>
  <c r="V51" i="9"/>
  <c r="W51" i="9"/>
  <c r="X51" i="9"/>
  <c r="Y51" i="9"/>
  <c r="Z51" i="9"/>
  <c r="W52" i="9"/>
  <c r="X52" i="9"/>
  <c r="Y52" i="9"/>
  <c r="Z52" i="9"/>
  <c r="AA52" i="9"/>
  <c r="AB52" i="9"/>
  <c r="AC52" i="9"/>
  <c r="AE52" i="9"/>
  <c r="W53" i="9"/>
  <c r="X53" i="9"/>
  <c r="Y53" i="9"/>
  <c r="Z53" i="9"/>
  <c r="AA53" i="9"/>
  <c r="V55" i="9"/>
  <c r="W55" i="9"/>
  <c r="X55" i="9"/>
  <c r="Y55" i="9"/>
  <c r="Z55" i="9"/>
  <c r="AA55" i="9"/>
  <c r="AB55" i="9"/>
  <c r="AC55" i="9"/>
  <c r="AE55" i="9"/>
  <c r="AF55" i="9"/>
  <c r="V56" i="9"/>
  <c r="W56" i="9"/>
  <c r="AA56" i="9"/>
  <c r="AB56" i="9"/>
  <c r="AC56" i="9"/>
  <c r="AD56" i="9"/>
  <c r="AE56" i="9"/>
  <c r="AF56" i="9"/>
  <c r="V57" i="9"/>
  <c r="W57" i="9"/>
  <c r="X57" i="9"/>
  <c r="Y57" i="9"/>
  <c r="Z57" i="9"/>
  <c r="AC57" i="9"/>
  <c r="AD57" i="9"/>
  <c r="AE57" i="9"/>
  <c r="AF57" i="9"/>
  <c r="V58" i="9"/>
  <c r="W58" i="9"/>
  <c r="X58" i="9"/>
  <c r="Y58" i="9"/>
  <c r="Z58" i="9"/>
  <c r="AA58" i="9"/>
  <c r="AB58" i="9"/>
  <c r="AD58" i="9"/>
  <c r="AE58" i="9"/>
  <c r="AF58" i="9"/>
  <c r="V59" i="9"/>
  <c r="W59" i="9"/>
  <c r="X59" i="9"/>
  <c r="Y59" i="9"/>
  <c r="Z59" i="9"/>
  <c r="AA59" i="9"/>
  <c r="AB59" i="9"/>
  <c r="AC59" i="9"/>
  <c r="V60" i="9"/>
  <c r="W60" i="9"/>
  <c r="X60" i="9"/>
  <c r="Y60" i="9"/>
  <c r="Z60" i="9"/>
  <c r="AA60" i="9"/>
  <c r="AB60" i="9"/>
  <c r="AC60" i="9"/>
  <c r="AD60" i="9"/>
  <c r="V61" i="9"/>
  <c r="W61" i="9"/>
  <c r="Y61" i="9"/>
  <c r="Z61" i="9"/>
  <c r="AA61" i="9"/>
  <c r="AB61" i="9"/>
  <c r="AC61" i="9"/>
  <c r="AD61" i="9"/>
  <c r="AE61" i="9"/>
  <c r="AF61" i="9"/>
  <c r="V62" i="9"/>
  <c r="W62" i="9"/>
  <c r="X62" i="9"/>
  <c r="Y62" i="9"/>
  <c r="Z62" i="9"/>
  <c r="AA62" i="9"/>
  <c r="AB62" i="9"/>
  <c r="AC62" i="9"/>
  <c r="V63" i="9"/>
  <c r="W63" i="9"/>
  <c r="X63" i="9"/>
  <c r="Y63" i="9"/>
  <c r="Z63" i="9"/>
  <c r="AA63" i="9"/>
  <c r="AB63" i="9"/>
  <c r="AC63" i="9"/>
  <c r="AD63" i="9"/>
  <c r="AF63" i="9"/>
  <c r="V64" i="9"/>
  <c r="W64" i="9"/>
  <c r="X64" i="9"/>
  <c r="Y64" i="9"/>
  <c r="Z64" i="9"/>
  <c r="AA64" i="9"/>
  <c r="AB64" i="9"/>
  <c r="R45" i="9"/>
  <c r="R52" i="9"/>
  <c r="R53" i="9"/>
  <c r="O34" i="9"/>
  <c r="R34" i="9" s="1"/>
  <c r="O35" i="9"/>
  <c r="R35" i="9" s="1"/>
  <c r="O36" i="9"/>
  <c r="R36" i="9" s="1"/>
  <c r="AA36" i="9" s="1"/>
  <c r="O37" i="9"/>
  <c r="R37" i="9" s="1"/>
  <c r="O38" i="9"/>
  <c r="R38" i="9" s="1"/>
  <c r="V38" i="9" s="1"/>
  <c r="O39" i="9"/>
  <c r="R39" i="9" s="1"/>
  <c r="Y39" i="9" s="1"/>
  <c r="O40" i="9"/>
  <c r="R40" i="9" s="1"/>
  <c r="AF40" i="9" s="1"/>
  <c r="O41" i="9"/>
  <c r="R41" i="9" s="1"/>
  <c r="AA41" i="9" s="1"/>
  <c r="O42" i="9"/>
  <c r="R42" i="9" s="1"/>
  <c r="AA42" i="9" s="1"/>
  <c r="O43" i="9"/>
  <c r="R43" i="9" s="1"/>
  <c r="V43" i="9" s="1"/>
  <c r="O44" i="9"/>
  <c r="R44" i="9" s="1"/>
  <c r="O46" i="9"/>
  <c r="R46" i="9" s="1"/>
  <c r="O47" i="9"/>
  <c r="R47" i="9" s="1"/>
  <c r="O48" i="9"/>
  <c r="R48" i="9" s="1"/>
  <c r="V48" i="9" s="1"/>
  <c r="O49" i="9"/>
  <c r="R49" i="9" s="1"/>
  <c r="Z49" i="9" s="1"/>
  <c r="O50" i="9"/>
  <c r="R50" i="9" s="1"/>
  <c r="V50" i="9" s="1"/>
  <c r="O51" i="9"/>
  <c r="R51" i="9" s="1"/>
  <c r="O54" i="9"/>
  <c r="R54" i="9" s="1"/>
  <c r="O55" i="9"/>
  <c r="R55" i="9" s="1"/>
  <c r="AD55" i="9" s="1"/>
  <c r="O56" i="9"/>
  <c r="R56" i="9" s="1"/>
  <c r="O57" i="9"/>
  <c r="R57" i="9" s="1"/>
  <c r="O58" i="9"/>
  <c r="R58" i="9" s="1"/>
  <c r="AC58" i="9" s="1"/>
  <c r="O59" i="9"/>
  <c r="R59" i="9" s="1"/>
  <c r="O60" i="9"/>
  <c r="R60" i="9" s="1"/>
  <c r="AE60" i="9" s="1"/>
  <c r="O61" i="9"/>
  <c r="R61" i="9" s="1"/>
  <c r="X61" i="9" s="1"/>
  <c r="O62" i="9"/>
  <c r="R62" i="9" s="1"/>
  <c r="AD62" i="9" s="1"/>
  <c r="O63" i="9"/>
  <c r="R63" i="9" s="1"/>
  <c r="AE63" i="9" s="1"/>
  <c r="O64" i="9"/>
  <c r="R64" i="9" s="1"/>
  <c r="AF64" i="9" s="1"/>
  <c r="O17" i="9"/>
  <c r="R17" i="9" s="1"/>
  <c r="O18" i="9"/>
  <c r="R18" i="9" s="1"/>
  <c r="X18" i="9" s="1"/>
  <c r="O19" i="9"/>
  <c r="O20" i="9"/>
  <c r="O21" i="9"/>
  <c r="O22" i="9"/>
  <c r="O23" i="9"/>
  <c r="R23" i="9" s="1"/>
  <c r="AD23" i="9" s="1"/>
  <c r="O24" i="9"/>
  <c r="R24" i="9" s="1"/>
  <c r="O25" i="9"/>
  <c r="R25" i="9" s="1"/>
  <c r="AC25" i="9" s="1"/>
  <c r="O27" i="9"/>
  <c r="R27" i="9" s="1"/>
  <c r="O28" i="9"/>
  <c r="R28" i="9" s="1"/>
  <c r="O29" i="9"/>
  <c r="R29" i="9" s="1"/>
  <c r="AF29" i="9" s="1"/>
  <c r="O30" i="9"/>
  <c r="R30" i="9" s="1"/>
  <c r="AF30" i="9" s="1"/>
  <c r="O31" i="9"/>
  <c r="O32" i="9"/>
  <c r="O33" i="9"/>
  <c r="O16" i="9"/>
  <c r="AE33" i="9"/>
  <c r="AD32" i="9"/>
  <c r="AB32" i="9"/>
  <c r="AE30" i="9"/>
  <c r="AB30" i="9"/>
  <c r="Z30" i="9"/>
  <c r="Y29" i="9"/>
  <c r="AF28" i="9"/>
  <c r="AE28" i="9"/>
  <c r="AC28" i="9"/>
  <c r="Z28" i="9"/>
  <c r="X28" i="9"/>
  <c r="AE27" i="9"/>
  <c r="AD27" i="9"/>
  <c r="AB27" i="9"/>
  <c r="Y27" i="9"/>
  <c r="W27" i="9"/>
  <c r="AA26" i="9"/>
  <c r="X26" i="9"/>
  <c r="V26" i="9"/>
  <c r="AB25" i="9"/>
  <c r="Z25" i="9"/>
  <c r="AF24" i="9"/>
  <c r="Y24" i="9"/>
  <c r="AE23" i="9"/>
  <c r="K11" i="9"/>
  <c r="J11" i="9"/>
  <c r="I2" i="9"/>
  <c r="I7" i="15" s="1"/>
  <c r="Z23" i="9"/>
  <c r="X23" i="9"/>
  <c r="J10" i="9"/>
  <c r="I10" i="9"/>
  <c r="AE21" i="9"/>
  <c r="AC21" i="9"/>
  <c r="Z21" i="9"/>
  <c r="X21" i="9"/>
  <c r="V21" i="9"/>
  <c r="AF19" i="9"/>
  <c r="AC19" i="9"/>
  <c r="AA19" i="9"/>
  <c r="G9" i="9"/>
  <c r="F9" i="9"/>
  <c r="AB18" i="9"/>
  <c r="Z18" i="9"/>
  <c r="E9" i="9"/>
  <c r="M10" i="9"/>
  <c r="M9" i="9"/>
  <c r="L9" i="9"/>
  <c r="K9" i="9"/>
  <c r="I9" i="9"/>
  <c r="E11" i="9"/>
  <c r="Y18" i="9"/>
  <c r="AA18" i="9"/>
  <c r="AC18" i="9"/>
  <c r="AD18" i="9"/>
  <c r="X19" i="9"/>
  <c r="Y19" i="9"/>
  <c r="AB19" i="9"/>
  <c r="AD19" i="9"/>
  <c r="AE19" i="9"/>
  <c r="AA21" i="9"/>
  <c r="AB21" i="9"/>
  <c r="AD21" i="9"/>
  <c r="AF21" i="9"/>
  <c r="V23" i="9"/>
  <c r="W23" i="9"/>
  <c r="Y23" i="9"/>
  <c r="AB23" i="9"/>
  <c r="AC23" i="9"/>
  <c r="AF23" i="9"/>
  <c r="X24" i="9"/>
  <c r="Z24" i="9"/>
  <c r="V25" i="9"/>
  <c r="X25" i="9"/>
  <c r="Y25" i="9"/>
  <c r="AA25" i="9"/>
  <c r="W26" i="9"/>
  <c r="Y26" i="9"/>
  <c r="Z26" i="9"/>
  <c r="X27" i="9"/>
  <c r="Z27" i="9"/>
  <c r="AC27" i="9"/>
  <c r="AF27" i="9"/>
  <c r="W28" i="9"/>
  <c r="Y28" i="9"/>
  <c r="AB28" i="9"/>
  <c r="AD28" i="9"/>
  <c r="V29" i="9"/>
  <c r="W29" i="9"/>
  <c r="X29" i="9"/>
  <c r="X30" i="9"/>
  <c r="Y30" i="9"/>
  <c r="AA30" i="9"/>
  <c r="AC30" i="9"/>
  <c r="AD30" i="9"/>
  <c r="AA32" i="9"/>
  <c r="AC32" i="9"/>
  <c r="AE32" i="9"/>
  <c r="AF32" i="9"/>
  <c r="AD33" i="9"/>
  <c r="AF33" i="9"/>
  <c r="G11" i="9"/>
  <c r="F11" i="9"/>
  <c r="F10" i="9"/>
  <c r="E10" i="9"/>
  <c r="D9" i="9"/>
  <c r="C9" i="9"/>
  <c r="G2" i="9"/>
  <c r="G7" i="15" s="1"/>
  <c r="F2" i="9"/>
  <c r="F7" i="15" s="1"/>
  <c r="V17" i="7"/>
  <c r="W17" i="7"/>
  <c r="X17" i="7"/>
  <c r="Y17" i="7"/>
  <c r="Z17" i="7"/>
  <c r="AA17" i="7"/>
  <c r="AB17" i="7"/>
  <c r="AC17" i="7"/>
  <c r="AE17" i="7"/>
  <c r="AF17" i="7"/>
  <c r="V18" i="7"/>
  <c r="W18" i="7"/>
  <c r="AA18" i="7"/>
  <c r="AB18" i="7"/>
  <c r="AC18" i="7"/>
  <c r="AD18" i="7"/>
  <c r="AE18" i="7"/>
  <c r="AF18" i="7"/>
  <c r="X19" i="7"/>
  <c r="V20" i="7"/>
  <c r="W20" i="7"/>
  <c r="X20" i="7"/>
  <c r="Y20" i="7"/>
  <c r="Z20" i="7"/>
  <c r="AB20" i="7"/>
  <c r="AC20" i="7"/>
  <c r="AD20" i="7"/>
  <c r="AE20" i="7"/>
  <c r="AF20" i="7"/>
  <c r="AD21" i="7"/>
  <c r="V22" i="7"/>
  <c r="W22" i="7"/>
  <c r="X22" i="7"/>
  <c r="Y22" i="7"/>
  <c r="Z22" i="7"/>
  <c r="AA22" i="7"/>
  <c r="AB22" i="7"/>
  <c r="AC22" i="7"/>
  <c r="AE23" i="7"/>
  <c r="X24" i="7"/>
  <c r="Y24" i="7"/>
  <c r="Z24" i="7"/>
  <c r="AA24" i="7"/>
  <c r="AB24" i="7"/>
  <c r="AC24" i="7"/>
  <c r="AD24" i="7"/>
  <c r="AE24" i="7"/>
  <c r="AF24" i="7"/>
  <c r="V26" i="7"/>
  <c r="W26" i="7"/>
  <c r="Y26" i="7"/>
  <c r="Z26" i="7"/>
  <c r="AA26" i="7"/>
  <c r="AB26" i="7"/>
  <c r="AC26" i="7"/>
  <c r="AD26" i="7"/>
  <c r="AE26" i="7"/>
  <c r="AF26" i="7"/>
  <c r="W29" i="7"/>
  <c r="X29" i="7"/>
  <c r="Y29" i="7"/>
  <c r="Z29" i="7"/>
  <c r="AA29" i="7"/>
  <c r="AB29" i="7"/>
  <c r="AC29" i="7"/>
  <c r="AD29" i="7"/>
  <c r="AE29" i="7"/>
  <c r="AF29" i="7"/>
  <c r="V30" i="7"/>
  <c r="W30" i="7"/>
  <c r="X30" i="7"/>
  <c r="Z30" i="7"/>
  <c r="AA30" i="7"/>
  <c r="AB30" i="7"/>
  <c r="AC30" i="7"/>
  <c r="AD30" i="7"/>
  <c r="AE30" i="7"/>
  <c r="AF30" i="7"/>
  <c r="V31" i="7"/>
  <c r="W31" i="7"/>
  <c r="X31" i="7"/>
  <c r="Y31" i="7"/>
  <c r="W32" i="7"/>
  <c r="X32" i="7"/>
  <c r="Y32" i="7"/>
  <c r="Z32" i="7"/>
  <c r="AA32" i="7"/>
  <c r="AB32" i="7"/>
  <c r="AC32" i="7"/>
  <c r="AD32" i="7"/>
  <c r="AE32" i="7"/>
  <c r="AF32" i="7"/>
  <c r="V33" i="7"/>
  <c r="W33" i="7"/>
  <c r="X33" i="7"/>
  <c r="Y33" i="7"/>
  <c r="AA33" i="7"/>
  <c r="AB33" i="7"/>
  <c r="AC33" i="7"/>
  <c r="AD33" i="7"/>
  <c r="AE33" i="7"/>
  <c r="AF33" i="7"/>
  <c r="V34" i="7"/>
  <c r="W34" i="7"/>
  <c r="X34" i="7"/>
  <c r="Y34" i="7"/>
  <c r="Z34" i="7"/>
  <c r="AA34" i="7"/>
  <c r="AB34" i="7"/>
  <c r="AC34" i="7"/>
  <c r="AD34" i="7"/>
  <c r="Z35" i="7"/>
  <c r="AA35" i="7"/>
  <c r="AB35" i="7"/>
  <c r="AC35" i="7"/>
  <c r="AD35" i="7"/>
  <c r="AE35" i="7"/>
  <c r="AF35" i="7"/>
  <c r="X38" i="7"/>
  <c r="Y38" i="7"/>
  <c r="Z38" i="7"/>
  <c r="AA38" i="7"/>
  <c r="AB38" i="7"/>
  <c r="AC38" i="7"/>
  <c r="AD38" i="7"/>
  <c r="AE38" i="7"/>
  <c r="AF38" i="7"/>
  <c r="V39" i="7"/>
  <c r="W39" i="7"/>
  <c r="X39" i="7"/>
  <c r="Y39" i="7"/>
  <c r="Z39" i="7"/>
  <c r="AA39" i="7"/>
  <c r="AB39" i="7"/>
  <c r="AC39" i="7"/>
  <c r="V40" i="7"/>
  <c r="W40" i="7"/>
  <c r="X40" i="7"/>
  <c r="Y40" i="7"/>
  <c r="Z40" i="7"/>
  <c r="AB40" i="7"/>
  <c r="AC40" i="7"/>
  <c r="AD40" i="7"/>
  <c r="AE40" i="7"/>
  <c r="AF40" i="7"/>
  <c r="X41" i="7"/>
  <c r="Y41" i="7"/>
  <c r="Z41" i="7"/>
  <c r="AA41" i="7"/>
  <c r="AB41" i="7"/>
  <c r="AC41" i="7"/>
  <c r="V44" i="7"/>
  <c r="W44" i="7"/>
  <c r="AC44" i="7"/>
  <c r="AD44" i="7"/>
  <c r="AE44" i="7"/>
  <c r="AF44" i="7"/>
  <c r="X45" i="7"/>
  <c r="AA45" i="7"/>
  <c r="AD45" i="7"/>
  <c r="AE45" i="7"/>
  <c r="V46" i="7"/>
  <c r="W46" i="7"/>
  <c r="X46" i="7"/>
  <c r="Y46" i="7"/>
  <c r="Z46" i="7"/>
  <c r="AA46" i="7"/>
  <c r="AB46" i="7"/>
  <c r="AC46" i="7"/>
  <c r="AD46" i="7"/>
  <c r="AE46" i="7"/>
  <c r="V47" i="7"/>
  <c r="W47" i="7"/>
  <c r="X47" i="7"/>
  <c r="Y47" i="7"/>
  <c r="AD47" i="7"/>
  <c r="AE47" i="7"/>
  <c r="AF47" i="7"/>
  <c r="X48" i="7"/>
  <c r="Y48" i="7"/>
  <c r="Z48" i="7"/>
  <c r="AA48" i="7"/>
  <c r="AB48" i="7"/>
  <c r="V49" i="7"/>
  <c r="W49" i="7"/>
  <c r="X49" i="7"/>
  <c r="Y49" i="7"/>
  <c r="AA49" i="7"/>
  <c r="AB49" i="7"/>
  <c r="AC49" i="7"/>
  <c r="AD49" i="7"/>
  <c r="AE49" i="7"/>
  <c r="AF49" i="7"/>
  <c r="V50" i="7"/>
  <c r="W50" i="7"/>
  <c r="X50" i="7"/>
  <c r="Y50" i="7"/>
  <c r="Z50" i="7"/>
  <c r="AA50" i="7"/>
  <c r="AB50" i="7"/>
  <c r="AC50" i="7"/>
  <c r="AE50" i="7"/>
  <c r="AF50" i="7"/>
  <c r="V51" i="7"/>
  <c r="W51" i="7"/>
  <c r="X51" i="7"/>
  <c r="Y51" i="7"/>
  <c r="Z51" i="7"/>
  <c r="AA51" i="7"/>
  <c r="AB51" i="7"/>
  <c r="AD51" i="7"/>
  <c r="AE51" i="7"/>
  <c r="AF51" i="7"/>
  <c r="V52" i="7"/>
  <c r="W52" i="7"/>
  <c r="X52" i="7"/>
  <c r="Y52" i="7"/>
  <c r="AA52" i="7"/>
  <c r="AB52" i="7"/>
  <c r="AC52" i="7"/>
  <c r="AD52" i="7"/>
  <c r="AE52" i="7"/>
  <c r="AF52" i="7"/>
  <c r="W53" i="7"/>
  <c r="X53" i="7"/>
  <c r="Y53" i="7"/>
  <c r="Z53" i="7"/>
  <c r="AA53" i="7"/>
  <c r="AB53" i="7"/>
  <c r="AC53" i="7"/>
  <c r="AD53" i="7"/>
  <c r="AE53" i="7"/>
  <c r="AF53" i="7"/>
  <c r="V54" i="7"/>
  <c r="W54" i="7"/>
  <c r="X54" i="7"/>
  <c r="Y54" i="7"/>
  <c r="Z54" i="7"/>
  <c r="AC54" i="7"/>
  <c r="V55" i="7"/>
  <c r="W55" i="7"/>
  <c r="X55" i="7"/>
  <c r="Y55" i="7"/>
  <c r="Z55" i="7"/>
  <c r="AA55" i="7"/>
  <c r="X57" i="7"/>
  <c r="Y57" i="7"/>
  <c r="Z57" i="7"/>
  <c r="AA57" i="7"/>
  <c r="AB57" i="7"/>
  <c r="AC57" i="7"/>
  <c r="AD57" i="7"/>
  <c r="AE57" i="7"/>
  <c r="AF57" i="7"/>
  <c r="V58" i="7"/>
  <c r="W58" i="7"/>
  <c r="Z58" i="7"/>
  <c r="AA58" i="7"/>
  <c r="AB58" i="7"/>
  <c r="AC58" i="7"/>
  <c r="AD58" i="7"/>
  <c r="AE58" i="7"/>
  <c r="AF58" i="7"/>
  <c r="W59" i="7"/>
  <c r="X59" i="7"/>
  <c r="Y59" i="7"/>
  <c r="Z59" i="7"/>
  <c r="AA59" i="7"/>
  <c r="AB59" i="7"/>
  <c r="Z60" i="7"/>
  <c r="AA60" i="7"/>
  <c r="AB60" i="7"/>
  <c r="AC60" i="7"/>
  <c r="AD60" i="7"/>
  <c r="AE60" i="7"/>
  <c r="AF60" i="7"/>
  <c r="V61" i="7"/>
  <c r="W61" i="7"/>
  <c r="X61" i="7"/>
  <c r="Z61" i="7"/>
  <c r="X62" i="7"/>
  <c r="Y62" i="7"/>
  <c r="Z62" i="7"/>
  <c r="AA62" i="7"/>
  <c r="AB62" i="7"/>
  <c r="AC62" i="7"/>
  <c r="AD62" i="7"/>
  <c r="AE62" i="7"/>
  <c r="AF62" i="7"/>
  <c r="V63" i="7"/>
  <c r="W63" i="7"/>
  <c r="X63" i="7"/>
  <c r="Y63" i="7"/>
  <c r="Z63" i="7"/>
  <c r="AA63" i="7"/>
  <c r="AB63" i="7"/>
  <c r="AC63" i="7"/>
  <c r="V64" i="7"/>
  <c r="W64" i="7"/>
  <c r="Y64" i="7"/>
  <c r="Z64" i="7"/>
  <c r="AA64" i="7"/>
  <c r="AB64" i="7"/>
  <c r="AC64" i="7"/>
  <c r="AD64" i="7"/>
  <c r="AE64" i="7"/>
  <c r="AF64" i="7"/>
  <c r="V65" i="7"/>
  <c r="W65" i="7"/>
  <c r="X65" i="7"/>
  <c r="Y65" i="7"/>
  <c r="AA65" i="7"/>
  <c r="AB65" i="7"/>
  <c r="AD65" i="7"/>
  <c r="AE65" i="7"/>
  <c r="AF65" i="7"/>
  <c r="V67" i="7"/>
  <c r="W67" i="7"/>
  <c r="AA67" i="7"/>
  <c r="AB67" i="7"/>
  <c r="AC67" i="7"/>
  <c r="AD67" i="7"/>
  <c r="AE67" i="7"/>
  <c r="AF67" i="7"/>
  <c r="V68" i="7"/>
  <c r="W68" i="7"/>
  <c r="X68" i="7"/>
  <c r="Y68" i="7"/>
  <c r="Z68" i="7"/>
  <c r="V70" i="7"/>
  <c r="W70" i="7"/>
  <c r="AD70" i="7"/>
  <c r="AE70" i="7"/>
  <c r="AF70" i="7"/>
  <c r="V71" i="7"/>
  <c r="W71" i="7"/>
  <c r="AD71" i="7"/>
  <c r="AE71" i="7"/>
  <c r="AF71" i="7"/>
  <c r="AD72" i="7"/>
  <c r="AE72" i="7"/>
  <c r="AF72" i="7"/>
  <c r="V73" i="7"/>
  <c r="W73" i="7"/>
  <c r="X73" i="7"/>
  <c r="Y73" i="7"/>
  <c r="Z73" i="7"/>
  <c r="AB73" i="7"/>
  <c r="AC73" i="7"/>
  <c r="AD73" i="7"/>
  <c r="AE73" i="7"/>
  <c r="AF73" i="7"/>
  <c r="V74" i="7"/>
  <c r="W74" i="7"/>
  <c r="X74" i="7"/>
  <c r="Y74" i="7"/>
  <c r="Z74" i="7"/>
  <c r="AA74" i="7"/>
  <c r="AB74" i="7"/>
  <c r="AC74" i="7"/>
  <c r="AD74" i="7"/>
  <c r="AE74" i="7"/>
  <c r="W75" i="7"/>
  <c r="X75" i="7"/>
  <c r="Y75" i="7"/>
  <c r="Z75" i="7"/>
  <c r="AA75" i="7"/>
  <c r="AB75" i="7"/>
  <c r="AC75" i="7"/>
  <c r="AD75" i="7"/>
  <c r="AE75" i="7"/>
  <c r="AF75" i="7"/>
  <c r="V76" i="7"/>
  <c r="W76" i="7"/>
  <c r="X76" i="7"/>
  <c r="Y76" i="7"/>
  <c r="Z76" i="7"/>
  <c r="AA76" i="7"/>
  <c r="AB76" i="7"/>
  <c r="V77" i="7"/>
  <c r="W77" i="7"/>
  <c r="X77" i="7"/>
  <c r="Y77" i="7"/>
  <c r="Z77" i="7"/>
  <c r="AC77" i="7"/>
  <c r="AD77" i="7"/>
  <c r="AE77" i="7"/>
  <c r="AF77" i="7"/>
  <c r="V78" i="7"/>
  <c r="W78" i="7"/>
  <c r="X78" i="7"/>
  <c r="Y78" i="7"/>
  <c r="AD78" i="7"/>
  <c r="AE78" i="7"/>
  <c r="AF78" i="7"/>
  <c r="X79" i="7"/>
  <c r="Y79" i="7"/>
  <c r="Z79" i="7"/>
  <c r="AA79" i="7"/>
  <c r="AB79" i="7"/>
  <c r="AC79" i="7"/>
  <c r="Z80" i="7"/>
  <c r="AA80" i="7"/>
  <c r="AB80" i="7"/>
  <c r="AC80" i="7"/>
  <c r="AD80" i="7"/>
  <c r="AE80" i="7"/>
  <c r="AF80" i="7"/>
  <c r="V81" i="7"/>
  <c r="W81" i="7"/>
  <c r="X81" i="7"/>
  <c r="Y81" i="7"/>
  <c r="Z81" i="7"/>
  <c r="AA81" i="7"/>
  <c r="AB81" i="7"/>
  <c r="AC81" i="7"/>
  <c r="W17" i="5"/>
  <c r="X17" i="5"/>
  <c r="Y17" i="5"/>
  <c r="Z17" i="5"/>
  <c r="AA17" i="5"/>
  <c r="AB17" i="5"/>
  <c r="AC17" i="5"/>
  <c r="AD17" i="5"/>
  <c r="AE17" i="5"/>
  <c r="AF17" i="5"/>
  <c r="V18" i="5"/>
  <c r="W18" i="5"/>
  <c r="X18" i="5"/>
  <c r="Y18" i="5"/>
  <c r="Z18" i="5"/>
  <c r="AB18" i="5"/>
  <c r="AC18" i="5"/>
  <c r="AD18" i="5"/>
  <c r="AE18" i="5"/>
  <c r="AF18" i="5"/>
  <c r="V19" i="5"/>
  <c r="W19" i="5"/>
  <c r="Y19" i="5"/>
  <c r="Z19" i="5"/>
  <c r="AA19" i="5"/>
  <c r="AB19" i="5"/>
  <c r="AC19" i="5"/>
  <c r="AD19" i="5"/>
  <c r="AE19" i="5"/>
  <c r="AF19" i="5"/>
  <c r="V20" i="5"/>
  <c r="W20" i="5"/>
  <c r="X20" i="5"/>
  <c r="Y20" i="5"/>
  <c r="Z20" i="5"/>
  <c r="AB20" i="5"/>
  <c r="AC20" i="5"/>
  <c r="AD20" i="5"/>
  <c r="AE20" i="5"/>
  <c r="AF20" i="5"/>
  <c r="W21" i="5"/>
  <c r="X21" i="5"/>
  <c r="Y21" i="5"/>
  <c r="Z21" i="5"/>
  <c r="AA21" i="5"/>
  <c r="AB21" i="5"/>
  <c r="AC21" i="5"/>
  <c r="AD21" i="5"/>
  <c r="AE21" i="5"/>
  <c r="AF21" i="5"/>
  <c r="V22" i="5"/>
  <c r="W22" i="5"/>
  <c r="X22" i="5"/>
  <c r="Y22" i="5"/>
  <c r="Z22" i="5"/>
  <c r="AA22" i="5"/>
  <c r="AC22" i="5"/>
  <c r="AD22" i="5"/>
  <c r="AE22" i="5"/>
  <c r="AF22" i="5"/>
  <c r="V23" i="5"/>
  <c r="W23" i="5"/>
  <c r="X23" i="5"/>
  <c r="Y23" i="5"/>
  <c r="Z23" i="5"/>
  <c r="AA23" i="5"/>
  <c r="AB23" i="5"/>
  <c r="AC23" i="5"/>
  <c r="AD23" i="5"/>
  <c r="AE23" i="5"/>
  <c r="V24" i="5"/>
  <c r="W24" i="5"/>
  <c r="X24" i="5"/>
  <c r="Y24" i="5"/>
  <c r="Z24" i="5"/>
  <c r="AB24" i="5"/>
  <c r="AC24" i="5"/>
  <c r="AD24" i="5"/>
  <c r="AE24" i="5"/>
  <c r="AF24" i="5"/>
  <c r="V25" i="5"/>
  <c r="W25" i="5"/>
  <c r="Y25" i="5"/>
  <c r="Z25" i="5"/>
  <c r="AA25" i="5"/>
  <c r="AB25" i="5"/>
  <c r="AC25" i="5"/>
  <c r="AD25" i="5"/>
  <c r="AE25" i="5"/>
  <c r="AF25" i="5"/>
  <c r="V26" i="5"/>
  <c r="W26" i="5"/>
  <c r="Y26" i="5"/>
  <c r="Z26" i="5"/>
  <c r="AA26" i="5"/>
  <c r="AB26" i="5"/>
  <c r="AC26" i="5"/>
  <c r="AD26" i="5"/>
  <c r="AE26" i="5"/>
  <c r="AF26" i="5"/>
  <c r="V27" i="5"/>
  <c r="W27" i="5"/>
  <c r="X27" i="5"/>
  <c r="Z27" i="5"/>
  <c r="AA27" i="5"/>
  <c r="AB27" i="5"/>
  <c r="AC27" i="5"/>
  <c r="AD27" i="5"/>
  <c r="AE27" i="5"/>
  <c r="AF27" i="5"/>
  <c r="V28" i="5"/>
  <c r="W28" i="5"/>
  <c r="Y28" i="5"/>
  <c r="Z28" i="5"/>
  <c r="AA28" i="5"/>
  <c r="AB28" i="5"/>
  <c r="AC28" i="5"/>
  <c r="AD28" i="5"/>
  <c r="AE28" i="5"/>
  <c r="AF28" i="5"/>
  <c r="W29" i="5"/>
  <c r="X29" i="5"/>
  <c r="Y29" i="5"/>
  <c r="Z29" i="5"/>
  <c r="AA29" i="5"/>
  <c r="AB29" i="5"/>
  <c r="AC29" i="5"/>
  <c r="AD29" i="5"/>
  <c r="AE29" i="5"/>
  <c r="AF29" i="5"/>
  <c r="V30" i="5"/>
  <c r="W30" i="5"/>
  <c r="X30" i="5"/>
  <c r="Z30" i="5"/>
  <c r="AA30" i="5"/>
  <c r="AB30" i="5"/>
  <c r="AC30" i="5"/>
  <c r="AD30" i="5"/>
  <c r="AE30" i="5"/>
  <c r="AF30" i="5"/>
  <c r="V31" i="5"/>
  <c r="W31" i="5"/>
  <c r="Y31" i="5"/>
  <c r="Z31" i="5"/>
  <c r="AA31" i="5"/>
  <c r="AB31" i="5"/>
  <c r="AC31" i="5"/>
  <c r="AD31" i="5"/>
  <c r="AE31" i="5"/>
  <c r="AF31" i="5"/>
  <c r="V32" i="5"/>
  <c r="W32" i="5"/>
  <c r="X32" i="5"/>
  <c r="Y32" i="5"/>
  <c r="Z32" i="5"/>
  <c r="AB32" i="5"/>
  <c r="AC32" i="5"/>
  <c r="AD32" i="5"/>
  <c r="AE32" i="5"/>
  <c r="AF32" i="5"/>
  <c r="V33" i="5"/>
  <c r="W33" i="5"/>
  <c r="X33" i="5"/>
  <c r="Y33" i="5"/>
  <c r="Z33" i="5"/>
  <c r="AA33" i="5"/>
  <c r="AB33" i="5"/>
  <c r="AD33" i="5"/>
  <c r="AE33" i="5"/>
  <c r="AF33" i="5"/>
  <c r="V34" i="5"/>
  <c r="W34" i="5"/>
  <c r="X34" i="5"/>
  <c r="Y34" i="5"/>
  <c r="Z34" i="5"/>
  <c r="AB34" i="5"/>
  <c r="AC34" i="5"/>
  <c r="AD34" i="5"/>
  <c r="AE34" i="5"/>
  <c r="AF34" i="5"/>
  <c r="V35" i="5"/>
  <c r="W35" i="5"/>
  <c r="X35" i="5"/>
  <c r="Z35" i="5"/>
  <c r="AA35" i="5"/>
  <c r="AB35" i="5"/>
  <c r="AC35" i="5"/>
  <c r="AD35" i="5"/>
  <c r="AE35" i="5"/>
  <c r="AF35" i="5"/>
  <c r="V36" i="5"/>
  <c r="W36" i="5"/>
  <c r="X36" i="5"/>
  <c r="Y36" i="5"/>
  <c r="Z36" i="5"/>
  <c r="AA36" i="5"/>
  <c r="AB36" i="5"/>
  <c r="AC36" i="5"/>
  <c r="AE36" i="5"/>
  <c r="AF36" i="5"/>
  <c r="W37" i="5"/>
  <c r="X37" i="5"/>
  <c r="Y37" i="5"/>
  <c r="Z37" i="5"/>
  <c r="AA37" i="5"/>
  <c r="AB37" i="5"/>
  <c r="AC37" i="5"/>
  <c r="AD37" i="5"/>
  <c r="AE37" i="5"/>
  <c r="AF37" i="5"/>
  <c r="V38" i="5"/>
  <c r="W38" i="5"/>
  <c r="Y38" i="5"/>
  <c r="Z38" i="5"/>
  <c r="AA38" i="5"/>
  <c r="AB38" i="5"/>
  <c r="AC38" i="5"/>
  <c r="AD38" i="5"/>
  <c r="AE38" i="5"/>
  <c r="AF38" i="5"/>
  <c r="V39" i="5"/>
  <c r="W39" i="5"/>
  <c r="Y39" i="5"/>
  <c r="Z39" i="5"/>
  <c r="AA39" i="5"/>
  <c r="AB39" i="5"/>
  <c r="AC39" i="5"/>
  <c r="AD39" i="5"/>
  <c r="AE39" i="5"/>
  <c r="AF39" i="5"/>
  <c r="V40" i="5"/>
  <c r="W40" i="5"/>
  <c r="X40" i="5"/>
  <c r="Y40" i="5"/>
  <c r="Z40" i="5"/>
  <c r="AB40" i="5"/>
  <c r="AC40" i="5"/>
  <c r="AD40" i="5"/>
  <c r="AE40" i="5"/>
  <c r="AF40" i="5"/>
  <c r="W41" i="5"/>
  <c r="X41" i="5"/>
  <c r="Y41" i="5"/>
  <c r="Z41" i="5"/>
  <c r="AA41" i="5"/>
  <c r="AB41" i="5"/>
  <c r="AC41" i="5"/>
  <c r="AD41" i="5"/>
  <c r="AE41" i="5"/>
  <c r="AF41" i="5"/>
  <c r="V42" i="5"/>
  <c r="X42" i="5"/>
  <c r="Y42" i="5"/>
  <c r="Z42" i="5"/>
  <c r="AA42" i="5"/>
  <c r="AB42" i="5"/>
  <c r="AC42" i="5"/>
  <c r="AD42" i="5"/>
  <c r="AE42" i="5"/>
  <c r="AF42" i="5"/>
  <c r="V43" i="5"/>
  <c r="W43" i="5"/>
  <c r="Y43" i="5"/>
  <c r="Z43" i="5"/>
  <c r="AA43" i="5"/>
  <c r="AB43" i="5"/>
  <c r="AC43" i="5"/>
  <c r="AD43" i="5"/>
  <c r="AE43" i="5"/>
  <c r="AF43" i="5"/>
  <c r="V44" i="5"/>
  <c r="W44" i="5"/>
  <c r="Y44" i="5"/>
  <c r="Z44" i="5"/>
  <c r="AA44" i="5"/>
  <c r="AB44" i="5"/>
  <c r="AC44" i="5"/>
  <c r="AD44" i="5"/>
  <c r="AE44" i="5"/>
  <c r="AF44" i="5"/>
  <c r="V45" i="5"/>
  <c r="X45" i="5"/>
  <c r="Y45" i="5"/>
  <c r="Z45" i="5"/>
  <c r="AA45" i="5"/>
  <c r="AC45" i="5"/>
  <c r="AD45" i="5"/>
  <c r="AE45" i="5"/>
  <c r="AF45" i="5"/>
  <c r="V46" i="5"/>
  <c r="W46" i="5"/>
  <c r="X46" i="5"/>
  <c r="Y46" i="5"/>
  <c r="AA46" i="5"/>
  <c r="AB46" i="5"/>
  <c r="AC46" i="5"/>
  <c r="AD46" i="5"/>
  <c r="AE46" i="5"/>
  <c r="AF46" i="5"/>
  <c r="V47" i="5"/>
  <c r="W47" i="5"/>
  <c r="X47" i="5"/>
  <c r="Y47" i="5"/>
  <c r="AA47" i="5"/>
  <c r="AB47" i="5"/>
  <c r="AC47" i="5"/>
  <c r="AD47" i="5"/>
  <c r="AE47" i="5"/>
  <c r="AF47" i="5"/>
  <c r="V48" i="5"/>
  <c r="W48" i="5"/>
  <c r="Y48" i="5"/>
  <c r="Z48" i="5"/>
  <c r="AA48" i="5"/>
  <c r="AB48" i="5"/>
  <c r="AC48" i="5"/>
  <c r="AD48" i="5"/>
  <c r="AE48" i="5"/>
  <c r="AF48" i="5"/>
  <c r="V49" i="5"/>
  <c r="W49" i="5"/>
  <c r="Y49" i="5"/>
  <c r="Z49" i="5"/>
  <c r="AA49" i="5"/>
  <c r="AB49" i="5"/>
  <c r="AC49" i="5"/>
  <c r="AD49" i="5"/>
  <c r="AE49" i="5"/>
  <c r="AF49" i="5"/>
  <c r="V17" i="6"/>
  <c r="W17" i="6"/>
  <c r="Y17" i="6"/>
  <c r="Z17" i="6"/>
  <c r="AA17" i="6"/>
  <c r="AB17" i="6"/>
  <c r="AC17" i="6"/>
  <c r="AD17" i="6"/>
  <c r="AE17" i="6"/>
  <c r="AF17" i="6"/>
  <c r="V18" i="6"/>
  <c r="W18" i="6"/>
  <c r="X18" i="6"/>
  <c r="Y18" i="6"/>
  <c r="AA18" i="6"/>
  <c r="AB18" i="6"/>
  <c r="AC18" i="6"/>
  <c r="AD18" i="6"/>
  <c r="AE18" i="6"/>
  <c r="AF18" i="6"/>
  <c r="X19" i="6"/>
  <c r="Y19" i="6"/>
  <c r="Z19" i="6"/>
  <c r="AA19" i="6"/>
  <c r="AB19" i="6"/>
  <c r="AC19" i="6"/>
  <c r="AD19" i="6"/>
  <c r="V20" i="6"/>
  <c r="W20" i="6"/>
  <c r="X20" i="6"/>
  <c r="Z20" i="6"/>
  <c r="AA20" i="6"/>
  <c r="AB20" i="6"/>
  <c r="AC20" i="6"/>
  <c r="AD20" i="6"/>
  <c r="AE20" i="6"/>
  <c r="AF20" i="6"/>
  <c r="V21" i="6"/>
  <c r="W21" i="6"/>
  <c r="Y21" i="6"/>
  <c r="Z21" i="6"/>
  <c r="AA21" i="6"/>
  <c r="AB21" i="6"/>
  <c r="AC21" i="6"/>
  <c r="AD21" i="6"/>
  <c r="AE21" i="6"/>
  <c r="AF21" i="6"/>
  <c r="V22" i="6"/>
  <c r="W22" i="6"/>
  <c r="X22" i="6"/>
  <c r="Y22" i="6"/>
  <c r="Z22" i="6"/>
  <c r="AB22" i="6"/>
  <c r="AC22" i="6"/>
  <c r="AD22" i="6"/>
  <c r="AE22" i="6"/>
  <c r="AF22" i="6"/>
  <c r="X23" i="6"/>
  <c r="Y23" i="6"/>
  <c r="Z23" i="6"/>
  <c r="AA23" i="6"/>
  <c r="AB23" i="6"/>
  <c r="AC23" i="6"/>
  <c r="AD23" i="6"/>
  <c r="AE23" i="6"/>
  <c r="AF23" i="6"/>
  <c r="V24" i="6"/>
  <c r="W24" i="6"/>
  <c r="X24" i="6"/>
  <c r="Y24" i="6"/>
  <c r="Z24" i="6"/>
  <c r="AA24" i="6"/>
  <c r="AB24" i="6"/>
  <c r="AD24" i="6"/>
  <c r="AE24" i="6"/>
  <c r="AF24" i="6"/>
  <c r="V25" i="6"/>
  <c r="W25" i="6"/>
  <c r="X25" i="6"/>
  <c r="Y25" i="6"/>
  <c r="Z25" i="6"/>
  <c r="AA25" i="6"/>
  <c r="AB25" i="6"/>
  <c r="AC25" i="6"/>
  <c r="AE25" i="6"/>
  <c r="AF25" i="6"/>
  <c r="V26" i="6"/>
  <c r="W26" i="6"/>
  <c r="X26" i="6"/>
  <c r="Y26" i="6"/>
  <c r="Z26" i="6"/>
  <c r="AA26" i="6"/>
  <c r="AB26" i="6"/>
  <c r="AC26" i="6"/>
  <c r="AD26" i="6"/>
  <c r="AE26" i="6"/>
  <c r="AF26" i="6"/>
  <c r="V27" i="6"/>
  <c r="W27" i="6"/>
  <c r="X27" i="6"/>
  <c r="Y27" i="6"/>
  <c r="Z27" i="6"/>
  <c r="AB27" i="6"/>
  <c r="AC27" i="6"/>
  <c r="AD27" i="6"/>
  <c r="AE27" i="6"/>
  <c r="AF27" i="6"/>
  <c r="V28" i="6"/>
  <c r="W28" i="6"/>
  <c r="X28" i="6"/>
  <c r="Y28" i="6"/>
  <c r="AF28" i="6"/>
  <c r="V29" i="6"/>
  <c r="W29" i="6"/>
  <c r="X29" i="6"/>
  <c r="Y29" i="6"/>
  <c r="Z29" i="6"/>
  <c r="AA29" i="6"/>
  <c r="AB29" i="6"/>
  <c r="AC29" i="6"/>
  <c r="AD29" i="6"/>
  <c r="AE29" i="6"/>
  <c r="V31" i="6"/>
  <c r="X31" i="6"/>
  <c r="Y31" i="6"/>
  <c r="Z31" i="6"/>
  <c r="AA31" i="6"/>
  <c r="AB31" i="6"/>
  <c r="AC31" i="6"/>
  <c r="AD31" i="6"/>
  <c r="AE31" i="6"/>
  <c r="AF31" i="6"/>
  <c r="AD32" i="6"/>
  <c r="AE32" i="6"/>
  <c r="AF32" i="6"/>
  <c r="V33" i="6"/>
  <c r="W33" i="6"/>
  <c r="X33" i="6"/>
  <c r="X34" i="6"/>
  <c r="Y34" i="6"/>
  <c r="Z34" i="6"/>
  <c r="AA34" i="6"/>
  <c r="AB34" i="6"/>
  <c r="AC34" i="6"/>
  <c r="AD34" i="6"/>
  <c r="AE34" i="6"/>
  <c r="AF34" i="6"/>
  <c r="V35" i="6"/>
  <c r="W35" i="6"/>
  <c r="X35" i="6"/>
  <c r="AD35" i="6"/>
  <c r="AE35" i="6"/>
  <c r="AF35" i="6"/>
  <c r="V36" i="6"/>
  <c r="W36" i="6"/>
  <c r="X36" i="6"/>
  <c r="Z36" i="6"/>
  <c r="AA36" i="6"/>
  <c r="AB36" i="6"/>
  <c r="AC36" i="6"/>
  <c r="AD36" i="6"/>
  <c r="AE36" i="6"/>
  <c r="AF36" i="6"/>
  <c r="V37" i="6"/>
  <c r="W37" i="6"/>
  <c r="X37" i="6"/>
  <c r="Y37" i="6"/>
  <c r="AA37" i="6"/>
  <c r="AB37" i="6"/>
  <c r="AC37" i="6"/>
  <c r="AD37" i="6"/>
  <c r="AE37" i="6"/>
  <c r="AF37" i="6"/>
  <c r="V38" i="6"/>
  <c r="W38" i="6"/>
  <c r="X38" i="6"/>
  <c r="Y38" i="6"/>
  <c r="Z38" i="6"/>
  <c r="AA38" i="6"/>
  <c r="AB38" i="6"/>
  <c r="V39" i="6"/>
  <c r="W39" i="6"/>
  <c r="X39" i="6"/>
  <c r="Y39" i="6"/>
  <c r="AA39" i="6"/>
  <c r="AB39" i="6"/>
  <c r="AC39" i="6"/>
  <c r="AD39" i="6"/>
  <c r="AE39" i="6"/>
  <c r="AF39" i="6"/>
  <c r="X42" i="6"/>
  <c r="Y42" i="6"/>
  <c r="Z42" i="6"/>
  <c r="AA42" i="6"/>
  <c r="AB42" i="6"/>
  <c r="AC42" i="6"/>
  <c r="AD42" i="6"/>
  <c r="AE42" i="6"/>
  <c r="AF42" i="6"/>
  <c r="V43" i="6"/>
  <c r="W43" i="6"/>
  <c r="X43" i="6"/>
  <c r="Y43" i="6"/>
  <c r="AA43" i="6"/>
  <c r="AB43" i="6"/>
  <c r="AC43" i="6"/>
  <c r="AD43" i="6"/>
  <c r="AE43" i="6"/>
  <c r="AF43" i="6"/>
  <c r="V44" i="6"/>
  <c r="W44" i="6"/>
  <c r="X44" i="6"/>
  <c r="Y44" i="6"/>
  <c r="Z44" i="6"/>
  <c r="AE44" i="6"/>
  <c r="AF44" i="6"/>
  <c r="W45" i="6"/>
  <c r="X45" i="6"/>
  <c r="Y45" i="6"/>
  <c r="Z45" i="6"/>
  <c r="AA45" i="6"/>
  <c r="AB45" i="6"/>
  <c r="V48" i="6"/>
  <c r="W48" i="6"/>
  <c r="AC48" i="6"/>
  <c r="AD48" i="6"/>
  <c r="AE48" i="6"/>
  <c r="AF48" i="6"/>
  <c r="V49" i="6"/>
  <c r="W49" i="6"/>
  <c r="X49" i="6"/>
  <c r="Y49" i="6"/>
  <c r="Z49" i="6"/>
  <c r="AA49" i="6"/>
  <c r="AB49" i="6"/>
  <c r="AC49" i="6"/>
  <c r="AE49" i="6"/>
  <c r="AF49" i="6"/>
  <c r="V51" i="6"/>
  <c r="W51" i="6"/>
  <c r="X51" i="6"/>
  <c r="Y51" i="6"/>
  <c r="AA51" i="6"/>
  <c r="AD51" i="6"/>
  <c r="AE51" i="6"/>
  <c r="AF51" i="6"/>
  <c r="V52" i="6"/>
  <c r="X52" i="6"/>
  <c r="Y52" i="6"/>
  <c r="Z52" i="6"/>
  <c r="AA52" i="6"/>
  <c r="AB52" i="6"/>
  <c r="AC52" i="6"/>
  <c r="AD52" i="6"/>
  <c r="AE52" i="6"/>
  <c r="AF52" i="6"/>
  <c r="V53" i="6"/>
  <c r="AD53" i="6"/>
  <c r="AE53" i="6"/>
  <c r="AF53" i="6"/>
  <c r="V54" i="6"/>
  <c r="AB54" i="6"/>
  <c r="AC54" i="6"/>
  <c r="AD54" i="6"/>
  <c r="AE54" i="6"/>
  <c r="AF54" i="6"/>
  <c r="V55" i="6"/>
  <c r="W55" i="6"/>
  <c r="X55" i="6"/>
  <c r="Y55" i="6"/>
  <c r="Z55" i="6"/>
  <c r="AA55" i="6"/>
  <c r="AB55" i="6"/>
  <c r="AC55" i="6"/>
  <c r="AD55" i="6"/>
  <c r="AE55" i="6"/>
  <c r="V56" i="6"/>
  <c r="W56" i="6"/>
  <c r="AB56" i="6"/>
  <c r="AC56" i="6"/>
  <c r="AD56" i="6"/>
  <c r="AE56" i="6"/>
  <c r="AF56" i="6"/>
  <c r="V57" i="6"/>
  <c r="W57" i="6"/>
  <c r="X57" i="6"/>
  <c r="Y57" i="6"/>
  <c r="Z57" i="6"/>
  <c r="AA57" i="6"/>
  <c r="AE57" i="6"/>
  <c r="AF57" i="6"/>
  <c r="V58" i="6"/>
  <c r="W58" i="6"/>
  <c r="X58" i="6"/>
  <c r="Y58" i="6"/>
  <c r="Z58" i="6"/>
  <c r="AA58" i="6"/>
  <c r="AB58" i="6"/>
  <c r="AC58" i="6"/>
  <c r="V59" i="6"/>
  <c r="W59" i="6"/>
  <c r="X59" i="6"/>
  <c r="Y59" i="6"/>
  <c r="Z59" i="6"/>
  <c r="AA59" i="6"/>
  <c r="AB59" i="6"/>
  <c r="AC59" i="6"/>
  <c r="V60" i="6"/>
  <c r="W60" i="6"/>
  <c r="AB60" i="6"/>
  <c r="AC60" i="6"/>
  <c r="AD60" i="6"/>
  <c r="AE60" i="6"/>
  <c r="AF60" i="6"/>
  <c r="X62" i="6"/>
  <c r="Y62" i="6"/>
  <c r="Z62" i="6"/>
  <c r="AA62" i="6"/>
  <c r="AB62" i="6"/>
  <c r="AC62" i="6"/>
  <c r="AD62" i="6"/>
  <c r="AE62" i="6"/>
  <c r="AF62" i="6"/>
  <c r="V63" i="6"/>
  <c r="W63" i="6"/>
  <c r="X63" i="6"/>
  <c r="Y63" i="6"/>
  <c r="Z63" i="6"/>
  <c r="AA63" i="6"/>
  <c r="AB63" i="6"/>
  <c r="AC63" i="6"/>
  <c r="AD63" i="6"/>
  <c r="AE63" i="6"/>
  <c r="AF63" i="6"/>
  <c r="V64" i="6"/>
  <c r="W64" i="6"/>
  <c r="X64" i="6"/>
  <c r="Z64" i="6"/>
  <c r="AA64" i="6"/>
  <c r="AB64" i="6"/>
  <c r="AC64" i="6"/>
  <c r="AD64" i="6"/>
  <c r="AE64" i="6"/>
  <c r="AF64" i="6"/>
  <c r="V65" i="6"/>
  <c r="W65" i="6"/>
  <c r="X65" i="6"/>
  <c r="Y65" i="6"/>
  <c r="Z65" i="6"/>
  <c r="AE65" i="6"/>
  <c r="AF65" i="6"/>
  <c r="W66" i="6"/>
  <c r="X66" i="6"/>
  <c r="Y66" i="6"/>
  <c r="Z66" i="6"/>
  <c r="AA66" i="6"/>
  <c r="AB66" i="6"/>
  <c r="AC66" i="6"/>
  <c r="AD66" i="6"/>
  <c r="AE66" i="6"/>
  <c r="AF66" i="6"/>
  <c r="W67" i="6"/>
  <c r="X67" i="6"/>
  <c r="Y67" i="6"/>
  <c r="Z67" i="6"/>
  <c r="AA67" i="6"/>
  <c r="AB67" i="6"/>
  <c r="AC67" i="6"/>
  <c r="AD67" i="6"/>
  <c r="AE67" i="6"/>
  <c r="AF67" i="6"/>
  <c r="Y68" i="6"/>
  <c r="Z68" i="6"/>
  <c r="AA68" i="6"/>
  <c r="AB68" i="6"/>
  <c r="AD68" i="6"/>
  <c r="AE68" i="6"/>
  <c r="V69" i="6"/>
  <c r="W69" i="6"/>
  <c r="X69" i="6"/>
  <c r="Y69" i="6"/>
  <c r="Z69" i="6"/>
  <c r="AA69" i="6"/>
  <c r="AB69" i="6"/>
  <c r="AC69" i="6"/>
  <c r="AD69" i="6"/>
  <c r="V70" i="6"/>
  <c r="W70" i="6"/>
  <c r="AA70" i="6"/>
  <c r="AB70" i="6"/>
  <c r="AC70" i="6"/>
  <c r="AD70" i="6"/>
  <c r="AE70" i="6"/>
  <c r="AF70" i="6"/>
  <c r="V71" i="6"/>
  <c r="W71" i="6"/>
  <c r="X71" i="6"/>
  <c r="Y71" i="6"/>
  <c r="Z71" i="6"/>
  <c r="AA71" i="6"/>
  <c r="AB71" i="6"/>
  <c r="AD71" i="6"/>
  <c r="AE71" i="6"/>
  <c r="AF71" i="6"/>
  <c r="V73" i="6"/>
  <c r="W73" i="6"/>
  <c r="X73" i="6"/>
  <c r="Y73" i="6"/>
  <c r="Z73" i="6"/>
  <c r="AA73" i="6"/>
  <c r="AB73" i="6"/>
  <c r="AC73" i="6"/>
  <c r="AD73" i="6"/>
  <c r="AF73" i="6"/>
  <c r="V74" i="6"/>
  <c r="X74" i="6"/>
  <c r="Y74" i="6"/>
  <c r="Z74" i="6"/>
  <c r="AA74" i="6"/>
  <c r="AB74" i="6"/>
  <c r="AC74" i="6"/>
  <c r="AD74" i="6"/>
  <c r="AE74" i="6"/>
  <c r="AF74" i="6"/>
  <c r="W75" i="6"/>
  <c r="X75" i="6"/>
  <c r="Y75" i="6"/>
  <c r="Z75" i="6"/>
  <c r="AA75" i="6"/>
  <c r="AB75" i="6"/>
  <c r="AC75" i="6"/>
  <c r="AD75" i="6"/>
  <c r="AE75" i="6"/>
  <c r="AF75" i="6"/>
  <c r="V76" i="6"/>
  <c r="W76" i="6"/>
  <c r="X76" i="6"/>
  <c r="Y76" i="6"/>
  <c r="Z76" i="6"/>
  <c r="AA76" i="6"/>
  <c r="AB76" i="6"/>
  <c r="V77" i="6"/>
  <c r="W77" i="6"/>
  <c r="X77" i="6"/>
  <c r="Y77" i="6"/>
  <c r="Z77" i="6"/>
  <c r="AA77" i="6"/>
  <c r="AB77" i="6"/>
  <c r="AC77" i="6"/>
  <c r="AD77" i="6"/>
  <c r="AE77" i="6"/>
  <c r="V78" i="6"/>
  <c r="W78" i="6"/>
  <c r="X78" i="6"/>
  <c r="Y78" i="6"/>
  <c r="AA78" i="6"/>
  <c r="AB78" i="6"/>
  <c r="AC78" i="6"/>
  <c r="AD78" i="6"/>
  <c r="AE78" i="6"/>
  <c r="AF78" i="6"/>
  <c r="X79" i="6"/>
  <c r="Y79" i="6"/>
  <c r="Z79" i="6"/>
  <c r="AA79" i="6"/>
  <c r="AB79" i="6"/>
  <c r="AC79" i="6"/>
  <c r="AD79" i="6"/>
  <c r="AE79" i="6"/>
  <c r="AF79" i="6"/>
  <c r="V80" i="6"/>
  <c r="W80" i="6"/>
  <c r="X80" i="6"/>
  <c r="Y80" i="6"/>
  <c r="Z80" i="6"/>
  <c r="AB80" i="6"/>
  <c r="AC80" i="6"/>
  <c r="AD80" i="6"/>
  <c r="AE80" i="6"/>
  <c r="AF80" i="6"/>
  <c r="V81" i="6"/>
  <c r="W81" i="6"/>
  <c r="X81" i="6"/>
  <c r="Y81" i="6"/>
  <c r="Z81" i="6"/>
  <c r="AB81" i="6"/>
  <c r="AC81" i="6"/>
  <c r="AD81" i="6"/>
  <c r="AE81" i="6"/>
  <c r="AF81" i="6"/>
  <c r="V82" i="6"/>
  <c r="W82" i="6"/>
  <c r="Y82" i="6"/>
  <c r="Z82" i="6"/>
  <c r="AA82" i="6"/>
  <c r="AB82" i="6"/>
  <c r="AC82" i="6"/>
  <c r="AD82" i="6"/>
  <c r="AE82" i="6"/>
  <c r="AF82" i="6"/>
  <c r="V83" i="6"/>
  <c r="AA83" i="6"/>
  <c r="AB83" i="6"/>
  <c r="AC83" i="6"/>
  <c r="AD83" i="6"/>
  <c r="AE83" i="6"/>
  <c r="V84" i="6"/>
  <c r="W84" i="6"/>
  <c r="X84" i="6"/>
  <c r="Y84" i="6"/>
  <c r="AA84" i="6"/>
  <c r="AB84" i="6"/>
  <c r="AC84" i="6"/>
  <c r="AD84" i="6"/>
  <c r="AE84" i="6"/>
  <c r="AF84" i="6"/>
  <c r="V85" i="6"/>
  <c r="X85" i="6"/>
  <c r="Y85" i="6"/>
  <c r="Z85" i="6"/>
  <c r="AA85" i="6"/>
  <c r="AB85" i="6"/>
  <c r="AC85" i="6"/>
  <c r="AD85" i="6"/>
  <c r="AE85" i="6"/>
  <c r="AF85" i="6"/>
  <c r="V86" i="6"/>
  <c r="W86" i="6"/>
  <c r="Y86" i="6"/>
  <c r="Z86" i="6"/>
  <c r="AA86" i="6"/>
  <c r="AB86" i="6"/>
  <c r="AC86" i="6"/>
  <c r="AD86" i="6"/>
  <c r="AE86" i="6"/>
  <c r="AF86" i="6"/>
  <c r="V87" i="6"/>
  <c r="W87" i="6"/>
  <c r="AB87" i="6"/>
  <c r="AE87" i="6"/>
  <c r="AF87" i="6"/>
  <c r="V88" i="6"/>
  <c r="W88" i="6"/>
  <c r="X88" i="6"/>
  <c r="Y88" i="6"/>
  <c r="Z88" i="6"/>
  <c r="AA88" i="6"/>
  <c r="AB88" i="6"/>
  <c r="Y89" i="6"/>
  <c r="Z89" i="6"/>
  <c r="AA89" i="6"/>
  <c r="V91" i="6"/>
  <c r="W91" i="6"/>
  <c r="AC91" i="6"/>
  <c r="AD91" i="6"/>
  <c r="AE91" i="6"/>
  <c r="AF91" i="6"/>
  <c r="W92" i="6"/>
  <c r="X92" i="6"/>
  <c r="Y92" i="6"/>
  <c r="Z92" i="6"/>
  <c r="AA92" i="6"/>
  <c r="AB92" i="6"/>
  <c r="AC92" i="6"/>
  <c r="AD92" i="6"/>
  <c r="AE92" i="6"/>
  <c r="AF92" i="6"/>
  <c r="V93" i="6"/>
  <c r="W93" i="6"/>
  <c r="X93" i="6"/>
  <c r="Y93" i="6"/>
  <c r="Z93" i="6"/>
  <c r="AA93" i="6"/>
  <c r="AC93" i="6"/>
  <c r="AD93" i="6"/>
  <c r="AE93" i="6"/>
  <c r="AF93" i="6"/>
  <c r="V94" i="6"/>
  <c r="X94" i="6"/>
  <c r="Y94" i="6"/>
  <c r="Z94" i="6"/>
  <c r="AA94" i="6"/>
  <c r="AC94" i="6"/>
  <c r="AD94" i="6"/>
  <c r="AE94" i="6"/>
  <c r="AF94" i="6"/>
  <c r="V95" i="6"/>
  <c r="W95" i="6"/>
  <c r="X95" i="6"/>
  <c r="Y95" i="6"/>
  <c r="Z95" i="6"/>
  <c r="AA95" i="6"/>
  <c r="AC95" i="6"/>
  <c r="AD95" i="6"/>
  <c r="AE95" i="6"/>
  <c r="AF95" i="6"/>
  <c r="Y96" i="6"/>
  <c r="Z96" i="6"/>
  <c r="AA96" i="6"/>
  <c r="AB96" i="6"/>
  <c r="AC96" i="6"/>
  <c r="AD96" i="6"/>
  <c r="AE96" i="6"/>
  <c r="AF96" i="6"/>
  <c r="V97" i="6"/>
  <c r="W97" i="6"/>
  <c r="V98" i="6"/>
  <c r="W98" i="6"/>
  <c r="X98" i="6"/>
  <c r="AA98" i="6"/>
  <c r="AB98" i="6"/>
  <c r="AC98" i="6"/>
  <c r="AD98" i="6"/>
  <c r="AE98" i="6"/>
  <c r="AF98" i="6"/>
  <c r="X100" i="6"/>
  <c r="W101" i="6"/>
  <c r="X101" i="6"/>
  <c r="Y101" i="6"/>
  <c r="Z101" i="6"/>
  <c r="AA101" i="6"/>
  <c r="AB101" i="6"/>
  <c r="AC101" i="6"/>
  <c r="AD101" i="6"/>
  <c r="AE101" i="6"/>
  <c r="AF101" i="6"/>
  <c r="V102" i="6"/>
  <c r="W102" i="6"/>
  <c r="X102" i="6"/>
  <c r="Y102" i="6"/>
  <c r="Z102" i="6"/>
  <c r="AA102" i="6"/>
  <c r="AB102" i="6"/>
  <c r="AC102" i="6"/>
  <c r="AE102" i="6"/>
  <c r="AF102" i="6"/>
  <c r="V103" i="6"/>
  <c r="W103" i="6"/>
  <c r="Y103" i="6"/>
  <c r="Z103" i="6"/>
  <c r="AA103" i="6"/>
  <c r="AB103" i="6"/>
  <c r="AC103" i="6"/>
  <c r="AD103" i="6"/>
  <c r="AE103" i="6"/>
  <c r="AF103" i="6"/>
  <c r="W104" i="6"/>
  <c r="X104" i="6"/>
  <c r="Y104" i="6"/>
  <c r="Z104" i="6"/>
  <c r="AA104" i="6"/>
  <c r="AB104" i="6"/>
  <c r="V105" i="6"/>
  <c r="W105" i="6"/>
  <c r="X105" i="6"/>
  <c r="Y105" i="6"/>
  <c r="Z105" i="6"/>
  <c r="AA105" i="6"/>
  <c r="AB105" i="6"/>
  <c r="AC105" i="6"/>
  <c r="AE105" i="6"/>
  <c r="AF105" i="6"/>
  <c r="W106" i="6"/>
  <c r="X106" i="6"/>
  <c r="Y106" i="6"/>
  <c r="Z106" i="6"/>
  <c r="AA106" i="6"/>
  <c r="AB106" i="6"/>
  <c r="AC106" i="6"/>
  <c r="AD106" i="6"/>
  <c r="AE106" i="6"/>
  <c r="AF106" i="6"/>
  <c r="W107" i="6"/>
  <c r="X107" i="6"/>
  <c r="Y107" i="6"/>
  <c r="Z107" i="6"/>
  <c r="AA107" i="6"/>
  <c r="AB107" i="6"/>
  <c r="AC107" i="6"/>
  <c r="AD107" i="6"/>
  <c r="V108" i="6"/>
  <c r="W108" i="6"/>
  <c r="V109" i="6"/>
  <c r="W109" i="6"/>
  <c r="Z109" i="6"/>
  <c r="AA109" i="6"/>
  <c r="AB109" i="6"/>
  <c r="AC109" i="6"/>
  <c r="AD109" i="6"/>
  <c r="AE109" i="6"/>
  <c r="AF109" i="6"/>
  <c r="W110" i="6"/>
  <c r="X110" i="6"/>
  <c r="Y110" i="6"/>
  <c r="Z110" i="6"/>
  <c r="AA110" i="6"/>
  <c r="AB110" i="6"/>
  <c r="AC110" i="6"/>
  <c r="V111" i="6"/>
  <c r="W111" i="6"/>
  <c r="X111" i="6"/>
  <c r="Y111" i="6"/>
  <c r="Z111" i="6"/>
  <c r="AA111" i="6"/>
  <c r="AB111" i="6"/>
  <c r="AC111" i="6"/>
  <c r="V112" i="6"/>
  <c r="W112" i="6"/>
  <c r="X112" i="6"/>
  <c r="Y112" i="6"/>
  <c r="Z112" i="6"/>
  <c r="AA112" i="6"/>
  <c r="AB112" i="6"/>
  <c r="AC112" i="6"/>
  <c r="W113" i="6"/>
  <c r="X113" i="6"/>
  <c r="Y113" i="6"/>
  <c r="Z113" i="6"/>
  <c r="AA113" i="6"/>
  <c r="AB113" i="6"/>
  <c r="AD113" i="6"/>
  <c r="AE113" i="6"/>
  <c r="AF113" i="6"/>
  <c r="X114" i="6"/>
  <c r="Y114" i="6"/>
  <c r="Z114" i="6"/>
  <c r="AA114" i="6"/>
  <c r="AB114" i="6"/>
  <c r="AC114" i="6"/>
  <c r="AD114" i="6"/>
  <c r="AE114" i="6"/>
  <c r="AF114" i="6"/>
  <c r="V115" i="6"/>
  <c r="W115" i="6"/>
  <c r="X115" i="6"/>
  <c r="Y115" i="6"/>
  <c r="Z115" i="6"/>
  <c r="AA115" i="6"/>
  <c r="AB115" i="6"/>
  <c r="AC115" i="6"/>
  <c r="AD115" i="6"/>
  <c r="V116" i="6"/>
  <c r="W116" i="6"/>
  <c r="AC116" i="6"/>
  <c r="AD116" i="6"/>
  <c r="X117" i="6"/>
  <c r="Y117" i="6"/>
  <c r="Z117" i="6"/>
  <c r="AA117" i="6"/>
  <c r="AB117" i="6"/>
  <c r="V118" i="6"/>
  <c r="W118" i="6"/>
  <c r="X118" i="6"/>
  <c r="Y118" i="6"/>
  <c r="AA118" i="6"/>
  <c r="AB118" i="6"/>
  <c r="AC118" i="6"/>
  <c r="AD118" i="6"/>
  <c r="AE118" i="6"/>
  <c r="AF118" i="6"/>
  <c r="V119" i="6"/>
  <c r="W119" i="6"/>
  <c r="Y119" i="6"/>
  <c r="Z119" i="6"/>
  <c r="AA119" i="6"/>
  <c r="AB119" i="6"/>
  <c r="AC119" i="6"/>
  <c r="AD119" i="6"/>
  <c r="AE119" i="6"/>
  <c r="AF119" i="6"/>
  <c r="V120" i="6"/>
  <c r="W120" i="6"/>
  <c r="X120" i="6"/>
  <c r="Y120" i="6"/>
  <c r="Z120" i="6"/>
  <c r="AA120" i="6"/>
  <c r="AB120" i="6"/>
  <c r="AC120" i="6"/>
  <c r="V121" i="6"/>
  <c r="W121" i="6"/>
  <c r="AB121" i="6"/>
  <c r="AC121" i="6"/>
  <c r="AE121" i="6"/>
  <c r="AF121" i="6"/>
  <c r="V122" i="6"/>
  <c r="W122" i="6"/>
  <c r="X122" i="6"/>
  <c r="Y122" i="6"/>
  <c r="Z122" i="6"/>
  <c r="AA122" i="6"/>
  <c r="AB122" i="6"/>
  <c r="AC122" i="6"/>
  <c r="AD122" i="6"/>
  <c r="AE122" i="6"/>
  <c r="V125" i="6"/>
  <c r="W125" i="6"/>
  <c r="X125" i="6"/>
  <c r="Y125" i="6"/>
  <c r="Z125" i="6"/>
  <c r="AA125" i="6"/>
  <c r="AB125" i="6"/>
  <c r="AC125" i="6"/>
  <c r="AD125" i="6"/>
  <c r="AF125" i="6"/>
  <c r="V126" i="6"/>
  <c r="W126" i="6"/>
  <c r="X126" i="6"/>
  <c r="Y126" i="6"/>
  <c r="Z126" i="6"/>
  <c r="AB126" i="6"/>
  <c r="AC126" i="6"/>
  <c r="AD126" i="6"/>
  <c r="AE126" i="6"/>
  <c r="AF126" i="6"/>
  <c r="V127" i="6"/>
  <c r="W127" i="6"/>
  <c r="X127" i="6"/>
  <c r="Y127" i="6"/>
  <c r="Z127" i="6"/>
  <c r="AA127" i="6"/>
  <c r="AB127" i="6"/>
  <c r="AC127" i="6"/>
  <c r="AD127" i="6"/>
  <c r="AE127" i="6"/>
  <c r="V128" i="6"/>
  <c r="X128" i="6"/>
  <c r="Y128" i="6"/>
  <c r="Z128" i="6"/>
  <c r="AA128" i="6"/>
  <c r="AB128" i="6"/>
  <c r="AC128" i="6"/>
  <c r="AD128" i="6"/>
  <c r="AE128" i="6"/>
  <c r="AF128" i="6"/>
  <c r="V129" i="6"/>
  <c r="W129" i="6"/>
  <c r="X129" i="6"/>
  <c r="Y129" i="6"/>
  <c r="AC129" i="6"/>
  <c r="AD129" i="6"/>
  <c r="AE129" i="6"/>
  <c r="AF129" i="6"/>
  <c r="AD130" i="6"/>
  <c r="Y131" i="6"/>
  <c r="V132" i="6"/>
  <c r="W132" i="6"/>
  <c r="X132" i="6"/>
  <c r="Y132" i="6"/>
  <c r="Z132" i="6"/>
  <c r="AA132" i="6"/>
  <c r="AB132" i="6"/>
  <c r="AC132" i="6"/>
  <c r="V133" i="6"/>
  <c r="W133" i="6"/>
  <c r="X133" i="6"/>
  <c r="Z133" i="6"/>
  <c r="AA133" i="6"/>
  <c r="AC133" i="6"/>
  <c r="AD133" i="6"/>
  <c r="AE133" i="6"/>
  <c r="AF133" i="6"/>
  <c r="V134" i="6"/>
  <c r="W134" i="6"/>
  <c r="Z134" i="6"/>
  <c r="AA134" i="6"/>
  <c r="AB134" i="6"/>
  <c r="AC134" i="6"/>
  <c r="AD134" i="6"/>
  <c r="AE134" i="6"/>
  <c r="AF134" i="6"/>
  <c r="V135" i="6"/>
  <c r="W135" i="6"/>
  <c r="X135" i="6"/>
  <c r="Z135" i="6"/>
  <c r="AA135" i="6"/>
  <c r="AB135" i="6"/>
  <c r="AC135" i="6"/>
  <c r="AD135" i="6"/>
  <c r="AE135" i="6"/>
  <c r="AF135" i="6"/>
  <c r="V136" i="6"/>
  <c r="W136" i="6"/>
  <c r="X136" i="6"/>
  <c r="Y136" i="6"/>
  <c r="Z136" i="6"/>
  <c r="AA136" i="6"/>
  <c r="AB136" i="6"/>
  <c r="AC136" i="6"/>
  <c r="V137" i="6"/>
  <c r="W137" i="6"/>
  <c r="Z137" i="6"/>
  <c r="AA137" i="6"/>
  <c r="AB137" i="6"/>
  <c r="AC137" i="6"/>
  <c r="AD137" i="6"/>
  <c r="AE137" i="6"/>
  <c r="AF137" i="6"/>
  <c r="V138" i="6"/>
  <c r="W138" i="6"/>
  <c r="X138" i="6"/>
  <c r="Y138" i="6"/>
  <c r="Z138" i="6"/>
  <c r="AA138" i="6"/>
  <c r="AC138" i="6"/>
  <c r="AD138" i="6"/>
  <c r="AE138" i="6"/>
  <c r="AF138" i="6"/>
  <c r="V139" i="6"/>
  <c r="W139" i="6"/>
  <c r="Y139" i="6"/>
  <c r="Z139" i="6"/>
  <c r="AA139" i="6"/>
  <c r="AB139" i="6"/>
  <c r="AC139" i="6"/>
  <c r="AD139" i="6"/>
  <c r="AE139" i="6"/>
  <c r="AF139" i="6"/>
  <c r="V140" i="6"/>
  <c r="W140" i="6"/>
  <c r="X140" i="6"/>
  <c r="Y140" i="6"/>
  <c r="Z140" i="6"/>
  <c r="AA140" i="6"/>
  <c r="AB140" i="6"/>
  <c r="AC140" i="6"/>
  <c r="AD140" i="6"/>
  <c r="AE140" i="6"/>
  <c r="V141" i="6"/>
  <c r="W141" i="6"/>
  <c r="X141" i="6"/>
  <c r="Z141" i="6"/>
  <c r="AA141" i="6"/>
  <c r="AB141" i="6"/>
  <c r="AD141" i="6"/>
  <c r="AE141" i="6"/>
  <c r="AF141" i="6"/>
  <c r="V142" i="6"/>
  <c r="W142" i="6"/>
  <c r="AC142" i="6"/>
  <c r="AD142" i="6"/>
  <c r="AE142" i="6"/>
  <c r="AF142" i="6"/>
  <c r="V143" i="6"/>
  <c r="X143" i="6"/>
  <c r="Y143" i="6"/>
  <c r="Z143" i="6"/>
  <c r="AA143" i="6"/>
  <c r="AB143" i="6"/>
  <c r="AC143" i="6"/>
  <c r="AD143" i="6"/>
  <c r="AE143" i="6"/>
  <c r="AF143" i="6"/>
  <c r="W144" i="6"/>
  <c r="X144" i="6"/>
  <c r="Y144" i="6"/>
  <c r="Z144" i="6"/>
  <c r="V145" i="6"/>
  <c r="W145" i="6"/>
  <c r="X145" i="6"/>
  <c r="Y145" i="6"/>
  <c r="Z145" i="6"/>
  <c r="AA145" i="6"/>
  <c r="AB145" i="6"/>
  <c r="AC145" i="6"/>
  <c r="AD145" i="6"/>
  <c r="V146" i="6"/>
  <c r="W146" i="6"/>
  <c r="X146" i="6"/>
  <c r="Y146" i="6"/>
  <c r="Z146" i="6"/>
  <c r="AA146" i="6"/>
  <c r="AB146" i="6"/>
  <c r="V148" i="6"/>
  <c r="W148" i="6"/>
  <c r="X148" i="6"/>
  <c r="Y148" i="6"/>
  <c r="Z148" i="6"/>
  <c r="AA148" i="6"/>
  <c r="AB148" i="6"/>
  <c r="AC148" i="6"/>
  <c r="AD148" i="6"/>
  <c r="AE148" i="6"/>
  <c r="V149" i="6"/>
  <c r="W149" i="6"/>
  <c r="X149" i="6"/>
  <c r="Y149" i="6"/>
  <c r="V150" i="6"/>
  <c r="X150" i="6"/>
  <c r="Y150" i="6"/>
  <c r="Z150" i="6"/>
  <c r="AA150" i="6"/>
  <c r="AB150" i="6"/>
  <c r="AC150" i="6"/>
  <c r="AD150" i="6"/>
  <c r="AE150" i="6"/>
  <c r="AF150" i="6"/>
  <c r="V151" i="6"/>
  <c r="W151" i="6"/>
  <c r="X151" i="6"/>
  <c r="Y151" i="6"/>
  <c r="Z151" i="6"/>
  <c r="AA151" i="6"/>
  <c r="AB151" i="6"/>
  <c r="AC151" i="6"/>
  <c r="AE151" i="6"/>
  <c r="AF151" i="6"/>
  <c r="V153" i="6"/>
  <c r="W153" i="6"/>
  <c r="X153" i="6"/>
  <c r="AB153" i="6"/>
  <c r="AC153" i="6"/>
  <c r="AD153" i="6"/>
  <c r="AE153" i="6"/>
  <c r="AF153" i="6"/>
  <c r="V154" i="6"/>
  <c r="W154" i="6"/>
  <c r="X154" i="6"/>
  <c r="Y154" i="6"/>
  <c r="AA154" i="6"/>
  <c r="AC154" i="6"/>
  <c r="AD154" i="6"/>
  <c r="AE154" i="6"/>
  <c r="AF154" i="6"/>
  <c r="V155" i="6"/>
  <c r="W155" i="6"/>
  <c r="X155" i="6"/>
  <c r="Y155" i="6"/>
  <c r="AA155" i="6"/>
  <c r="AB155" i="6"/>
  <c r="AC155" i="6"/>
  <c r="AD155" i="6"/>
  <c r="AE155" i="6"/>
  <c r="AF155" i="6"/>
  <c r="V156" i="6"/>
  <c r="W156" i="6"/>
  <c r="X156" i="6"/>
  <c r="Z156" i="6"/>
  <c r="AA156" i="6"/>
  <c r="AB156" i="6"/>
  <c r="AC156" i="6"/>
  <c r="AD156" i="6"/>
  <c r="AE156" i="6"/>
  <c r="AF156" i="6"/>
  <c r="V157" i="6"/>
  <c r="W157" i="6"/>
  <c r="AC157" i="6"/>
  <c r="AD157" i="6"/>
  <c r="AE157" i="6"/>
  <c r="AF157" i="6"/>
  <c r="V158" i="6"/>
  <c r="W158" i="6"/>
  <c r="Y158" i="6"/>
  <c r="Z158" i="6"/>
  <c r="AA158" i="6"/>
  <c r="AB158" i="6"/>
  <c r="AC158" i="6"/>
  <c r="AD158" i="6"/>
  <c r="AE158" i="6"/>
  <c r="AF158" i="6"/>
  <c r="V159" i="6"/>
  <c r="W159" i="6"/>
  <c r="Y159" i="6"/>
  <c r="Z159" i="6"/>
  <c r="AA159" i="6"/>
  <c r="AB159" i="6"/>
  <c r="AC159" i="6"/>
  <c r="AD159" i="6"/>
  <c r="AE159" i="6"/>
  <c r="AF159" i="6"/>
  <c r="V160" i="6"/>
  <c r="AD160" i="6"/>
  <c r="AE160" i="6"/>
  <c r="AF160" i="6"/>
  <c r="V161" i="6"/>
  <c r="W161" i="6"/>
  <c r="X161" i="6"/>
  <c r="Y161" i="6"/>
  <c r="Z161" i="6"/>
  <c r="AB161" i="6"/>
  <c r="AC161" i="6"/>
  <c r="AD161" i="6"/>
  <c r="AE161" i="6"/>
  <c r="AF161" i="6"/>
  <c r="AB163" i="6"/>
  <c r="V164" i="6"/>
  <c r="W164" i="6"/>
  <c r="X164" i="6"/>
  <c r="Y164" i="6"/>
  <c r="Z164" i="6"/>
  <c r="AA164" i="6"/>
  <c r="AB164" i="6"/>
  <c r="AF164" i="6"/>
  <c r="V165" i="6"/>
  <c r="W165" i="6"/>
  <c r="X165" i="6"/>
  <c r="Y165" i="6"/>
  <c r="Z165" i="6"/>
  <c r="AB165" i="6"/>
  <c r="AC165" i="6"/>
  <c r="AD165" i="6"/>
  <c r="AE165" i="6"/>
  <c r="AF165" i="6"/>
  <c r="V166" i="6"/>
  <c r="W166" i="6"/>
  <c r="X166" i="6"/>
  <c r="Y166" i="6"/>
  <c r="Z166" i="6"/>
  <c r="AA166" i="6"/>
  <c r="AB166" i="6"/>
  <c r="AC166" i="6"/>
  <c r="AF166" i="6"/>
  <c r="V167" i="6"/>
  <c r="X167" i="6"/>
  <c r="Y167" i="6"/>
  <c r="Z167" i="6"/>
  <c r="AA167" i="6"/>
  <c r="AB167" i="6"/>
  <c r="AC167" i="6"/>
  <c r="AD167" i="6"/>
  <c r="AE167" i="6"/>
  <c r="AF167" i="6"/>
  <c r="X168" i="6"/>
  <c r="AA168" i="6"/>
  <c r="AB168" i="6"/>
  <c r="AC168" i="6"/>
  <c r="AD168" i="6"/>
  <c r="AE168" i="6"/>
  <c r="AF168" i="6"/>
  <c r="V169" i="6"/>
  <c r="W169" i="6"/>
  <c r="X169" i="6"/>
  <c r="Y169" i="6"/>
  <c r="Z169" i="6"/>
  <c r="AB169" i="6"/>
  <c r="AC169" i="6"/>
  <c r="AD169" i="6"/>
  <c r="AE169" i="6"/>
  <c r="AF169" i="6"/>
  <c r="V170" i="6"/>
  <c r="W170" i="6"/>
  <c r="X170" i="6"/>
  <c r="Y170" i="6"/>
  <c r="Z170" i="6"/>
  <c r="AB170" i="6"/>
  <c r="AC170" i="6"/>
  <c r="AD170" i="6"/>
  <c r="AE170" i="6"/>
  <c r="AF170" i="6"/>
  <c r="V172" i="6"/>
  <c r="W172" i="6"/>
  <c r="X172" i="6"/>
  <c r="Y172" i="6"/>
  <c r="Z172" i="6"/>
  <c r="AA172" i="6"/>
  <c r="AC172" i="6"/>
  <c r="AD172" i="6"/>
  <c r="AE172" i="6"/>
  <c r="AF172" i="6"/>
  <c r="V173" i="6"/>
  <c r="X173" i="6"/>
  <c r="Y173" i="6"/>
  <c r="Z173" i="6"/>
  <c r="AA173" i="6"/>
  <c r="AB173" i="6"/>
  <c r="AC173" i="6"/>
  <c r="AD173" i="6"/>
  <c r="AE173" i="6"/>
  <c r="AF173" i="6"/>
  <c r="V174" i="6"/>
  <c r="X174" i="6"/>
  <c r="Y174" i="6"/>
  <c r="Z174" i="6"/>
  <c r="AA174" i="6"/>
  <c r="AB174" i="6"/>
  <c r="AC174" i="6"/>
  <c r="AD174" i="6"/>
  <c r="AE174" i="6"/>
  <c r="AF174" i="6"/>
  <c r="V175" i="6"/>
  <c r="W175" i="6"/>
  <c r="X175" i="6"/>
  <c r="Y175" i="6"/>
  <c r="Z175" i="6"/>
  <c r="AA175" i="6"/>
  <c r="AB175" i="6"/>
  <c r="AC175" i="6"/>
  <c r="AD175" i="6"/>
  <c r="V176" i="6"/>
  <c r="W176" i="6"/>
  <c r="X176" i="6"/>
  <c r="Y176" i="6"/>
  <c r="AA176" i="6"/>
  <c r="AB176" i="6"/>
  <c r="AC176" i="6"/>
  <c r="AD176" i="6"/>
  <c r="AE176" i="6"/>
  <c r="AF176" i="6"/>
  <c r="V177" i="6"/>
  <c r="W177" i="6"/>
  <c r="X177" i="6"/>
  <c r="Y177" i="6"/>
  <c r="Z177" i="6"/>
  <c r="AB177" i="6"/>
  <c r="AC177" i="6"/>
  <c r="AD177" i="6"/>
  <c r="AE177" i="6"/>
  <c r="AF177" i="6"/>
  <c r="V178" i="6"/>
  <c r="W178" i="6"/>
  <c r="X178" i="6"/>
  <c r="Y178" i="6"/>
  <c r="Z178" i="6"/>
  <c r="AC178" i="6"/>
  <c r="AD178" i="6"/>
  <c r="AE178" i="6"/>
  <c r="AF178" i="6"/>
  <c r="V179" i="6"/>
  <c r="W179" i="6"/>
  <c r="X179" i="6"/>
  <c r="Y179" i="6"/>
  <c r="Z179" i="6"/>
  <c r="AA179" i="6"/>
  <c r="AB179" i="6"/>
  <c r="AC179" i="6"/>
  <c r="AD179" i="6"/>
  <c r="V180" i="6"/>
  <c r="W180" i="6"/>
  <c r="X180" i="6"/>
  <c r="Y180" i="6"/>
  <c r="Z180" i="6"/>
  <c r="AA180" i="6"/>
  <c r="AB180" i="6"/>
  <c r="V181" i="6"/>
  <c r="W181" i="6"/>
  <c r="X181" i="6"/>
  <c r="Y181" i="6"/>
  <c r="Z181" i="6"/>
  <c r="AA181" i="6"/>
  <c r="AB181" i="6"/>
  <c r="AC181" i="6"/>
  <c r="AD181" i="6"/>
  <c r="AF181" i="6"/>
  <c r="V182" i="6"/>
  <c r="W182" i="6"/>
  <c r="X182" i="6"/>
  <c r="Y182" i="6"/>
  <c r="Z182" i="6"/>
  <c r="AA182" i="6"/>
  <c r="AB182" i="6"/>
  <c r="AC182" i="6"/>
  <c r="Y183" i="6"/>
  <c r="V184" i="6"/>
  <c r="W184" i="6"/>
  <c r="X184" i="6"/>
  <c r="Y184" i="6"/>
  <c r="Z184" i="6"/>
  <c r="AA184" i="6"/>
  <c r="AB184" i="6"/>
  <c r="AD184" i="6"/>
  <c r="AE184" i="6"/>
  <c r="AF184" i="6"/>
  <c r="X185" i="6"/>
  <c r="Y185" i="6"/>
  <c r="Z185" i="6"/>
  <c r="AA185" i="6"/>
  <c r="AB185" i="6"/>
  <c r="AC185" i="6"/>
  <c r="AD185" i="6"/>
  <c r="AE185" i="6"/>
  <c r="AF185" i="6"/>
  <c r="V186" i="6"/>
  <c r="W186" i="6"/>
  <c r="X186" i="6"/>
  <c r="Y186" i="6"/>
  <c r="Z186" i="6"/>
  <c r="AA186" i="6"/>
  <c r="AB186" i="6"/>
  <c r="AC186" i="6"/>
  <c r="AD186" i="6"/>
  <c r="AF186" i="6"/>
  <c r="V187" i="6"/>
  <c r="W187" i="6"/>
  <c r="X187" i="6"/>
  <c r="Z187" i="6"/>
  <c r="AA187" i="6"/>
  <c r="AB187" i="6"/>
  <c r="AC187" i="6"/>
  <c r="AD187" i="6"/>
  <c r="AE187" i="6"/>
  <c r="AF187" i="6"/>
  <c r="V188" i="6"/>
  <c r="W188" i="6"/>
  <c r="X188" i="6"/>
  <c r="Y188" i="6"/>
  <c r="Z188" i="6"/>
  <c r="AA188" i="6"/>
  <c r="AB188" i="6"/>
  <c r="AC188" i="6"/>
  <c r="AD188" i="6"/>
  <c r="AF188" i="6"/>
  <c r="V189" i="6"/>
  <c r="W189" i="6"/>
  <c r="X189" i="6"/>
  <c r="Z189" i="6"/>
  <c r="AA189" i="6"/>
  <c r="AB189" i="6"/>
  <c r="AC189" i="6"/>
  <c r="AD189" i="6"/>
  <c r="AE189" i="6"/>
  <c r="AF189" i="6"/>
  <c r="X190" i="6"/>
  <c r="Y190" i="6"/>
  <c r="Z190" i="6"/>
  <c r="AA190" i="6"/>
  <c r="Z191" i="6"/>
  <c r="AA191" i="6"/>
  <c r="AB191" i="6"/>
  <c r="AC191" i="6"/>
  <c r="AD191" i="6"/>
  <c r="AE191" i="6"/>
  <c r="AF191" i="6"/>
  <c r="V192" i="6"/>
  <c r="W192" i="6"/>
  <c r="X192" i="6"/>
  <c r="Y192" i="6"/>
  <c r="Z192" i="6"/>
  <c r="AB192" i="6"/>
  <c r="AC192" i="6"/>
  <c r="AD192" i="6"/>
  <c r="AE192" i="6"/>
  <c r="AF192" i="6"/>
  <c r="V193" i="6"/>
  <c r="W193" i="6"/>
  <c r="AA193" i="6"/>
  <c r="AB193" i="6"/>
  <c r="AC193" i="6"/>
  <c r="AD193" i="6"/>
  <c r="AE193" i="6"/>
  <c r="AF193" i="6"/>
  <c r="V194" i="6"/>
  <c r="W194" i="6"/>
  <c r="X194" i="6"/>
  <c r="Z194" i="6"/>
  <c r="AA194" i="6"/>
  <c r="AB194" i="6"/>
  <c r="AC194" i="6"/>
  <c r="AD194" i="6"/>
  <c r="AE194" i="6"/>
  <c r="AF194" i="6"/>
  <c r="W195" i="6"/>
  <c r="X195" i="6"/>
  <c r="Y195" i="6"/>
  <c r="Z195" i="6"/>
  <c r="AA195" i="6"/>
  <c r="AB195" i="6"/>
  <c r="AC195" i="6"/>
  <c r="AD195" i="6"/>
  <c r="AE195" i="6"/>
  <c r="AF195" i="6"/>
  <c r="Y197" i="6"/>
  <c r="Z197" i="6"/>
  <c r="AD197" i="6"/>
  <c r="AF197" i="6"/>
  <c r="AC198" i="6"/>
  <c r="AD198" i="6"/>
  <c r="AE198" i="6"/>
  <c r="AF198" i="6"/>
  <c r="V199" i="6"/>
  <c r="X199" i="6"/>
  <c r="Y199" i="6"/>
  <c r="Z199" i="6"/>
  <c r="AA199" i="6"/>
  <c r="AB199" i="6"/>
  <c r="AC199" i="6"/>
  <c r="AD199" i="6"/>
  <c r="AE199" i="6"/>
  <c r="AF199" i="6"/>
  <c r="V200" i="6"/>
  <c r="W200" i="6"/>
  <c r="X200" i="6"/>
  <c r="Y200" i="6"/>
  <c r="Z200" i="6"/>
  <c r="AB201" i="6"/>
  <c r="AC201" i="6"/>
  <c r="AD201" i="6"/>
  <c r="AE201" i="6"/>
  <c r="AF201" i="6"/>
  <c r="AB202" i="6"/>
  <c r="AE202" i="6"/>
  <c r="O17" i="7"/>
  <c r="O18" i="7"/>
  <c r="O20" i="7"/>
  <c r="O22" i="7"/>
  <c r="R22" i="7" s="1"/>
  <c r="AD22" i="7" s="1"/>
  <c r="O23" i="7"/>
  <c r="R23" i="7" s="1"/>
  <c r="AF23" i="7" s="1"/>
  <c r="O24" i="7"/>
  <c r="O25" i="7"/>
  <c r="O26" i="7"/>
  <c r="O27" i="7"/>
  <c r="O28" i="7"/>
  <c r="O29" i="7"/>
  <c r="O30" i="7"/>
  <c r="O31" i="7"/>
  <c r="O32" i="7"/>
  <c r="O33" i="7"/>
  <c r="O34" i="7"/>
  <c r="R34" i="7" s="1"/>
  <c r="AF34" i="7" s="1"/>
  <c r="O35" i="7"/>
  <c r="O36" i="7"/>
  <c r="O37" i="7"/>
  <c r="R37" i="7" s="1"/>
  <c r="AF37" i="7" s="1"/>
  <c r="O38" i="7"/>
  <c r="O39" i="7"/>
  <c r="O40" i="7"/>
  <c r="O42" i="7"/>
  <c r="O43" i="7"/>
  <c r="O44" i="7"/>
  <c r="R45" i="7"/>
  <c r="O46" i="7"/>
  <c r="R46" i="7" s="1"/>
  <c r="AF46" i="7" s="1"/>
  <c r="O47" i="7"/>
  <c r="O49" i="7"/>
  <c r="O50" i="7"/>
  <c r="O51" i="7"/>
  <c r="O52" i="7"/>
  <c r="O53" i="7"/>
  <c r="R53" i="7" s="1"/>
  <c r="V53" i="7" s="1"/>
  <c r="O55" i="7"/>
  <c r="O56" i="7"/>
  <c r="O57" i="7"/>
  <c r="O58" i="7"/>
  <c r="O60" i="7"/>
  <c r="O62" i="7"/>
  <c r="O63" i="7"/>
  <c r="O64" i="7"/>
  <c r="O66" i="7"/>
  <c r="O67" i="7"/>
  <c r="O68" i="7"/>
  <c r="R68" i="7" s="1"/>
  <c r="O69" i="7"/>
  <c r="O70" i="7"/>
  <c r="R70" i="7" s="1"/>
  <c r="O71" i="7"/>
  <c r="O72" i="7"/>
  <c r="R72" i="7" s="1"/>
  <c r="Y72" i="7" s="1"/>
  <c r="O73" i="7"/>
  <c r="O74" i="7"/>
  <c r="O75" i="7"/>
  <c r="O76" i="7"/>
  <c r="O77" i="7"/>
  <c r="O78" i="7"/>
  <c r="O80" i="7"/>
  <c r="O81" i="7"/>
  <c r="R69" i="7"/>
  <c r="AA69" i="7" s="1"/>
  <c r="R58" i="7"/>
  <c r="X58" i="7" s="1"/>
  <c r="R29" i="7"/>
  <c r="V29" i="7" s="1"/>
  <c r="G11" i="7"/>
  <c r="F11" i="7"/>
  <c r="E11" i="7"/>
  <c r="R21" i="7"/>
  <c r="M2" i="7"/>
  <c r="R19" i="7"/>
  <c r="H11" i="7"/>
  <c r="C9" i="7"/>
  <c r="R202" i="6"/>
  <c r="O17" i="6"/>
  <c r="O18" i="6"/>
  <c r="R18" i="6" s="1"/>
  <c r="Z18" i="6" s="1"/>
  <c r="O20" i="6"/>
  <c r="R20" i="6" s="1"/>
  <c r="Y20" i="6" s="1"/>
  <c r="O21" i="6"/>
  <c r="R21" i="6" s="1"/>
  <c r="X21" i="6" s="1"/>
  <c r="O22" i="6"/>
  <c r="O23" i="6"/>
  <c r="R23" i="6" s="1"/>
  <c r="W23" i="6" s="1"/>
  <c r="O24" i="6"/>
  <c r="R24" i="6" s="1"/>
  <c r="AC24" i="6" s="1"/>
  <c r="O25" i="6"/>
  <c r="R25" i="6" s="1"/>
  <c r="AD25" i="6" s="1"/>
  <c r="O26" i="6"/>
  <c r="R26" i="6" s="1"/>
  <c r="O27" i="6"/>
  <c r="R27" i="6" s="1"/>
  <c r="AA27" i="6" s="1"/>
  <c r="O28" i="6"/>
  <c r="R28" i="6" s="1"/>
  <c r="AA28" i="6" s="1"/>
  <c r="O29" i="6"/>
  <c r="R29" i="6" s="1"/>
  <c r="AF29" i="6" s="1"/>
  <c r="O30" i="6"/>
  <c r="R30" i="6" s="1"/>
  <c r="O31" i="6"/>
  <c r="R31" i="6" s="1"/>
  <c r="W31" i="6" s="1"/>
  <c r="O32" i="6"/>
  <c r="R32" i="6" s="1"/>
  <c r="Y32" i="6" s="1"/>
  <c r="O33" i="6"/>
  <c r="R33" i="6" s="1"/>
  <c r="AB33" i="6" s="1"/>
  <c r="O34" i="6"/>
  <c r="R34" i="6" s="1"/>
  <c r="O35" i="6"/>
  <c r="R35" i="6" s="1"/>
  <c r="AA35" i="6" s="1"/>
  <c r="O36" i="6"/>
  <c r="R36" i="6" s="1"/>
  <c r="Y36" i="6" s="1"/>
  <c r="O37" i="6"/>
  <c r="R37" i="6" s="1"/>
  <c r="Z37" i="6" s="1"/>
  <c r="O38" i="6"/>
  <c r="R38" i="6" s="1"/>
  <c r="AD38" i="6" s="1"/>
  <c r="O39" i="6"/>
  <c r="R39" i="6" s="1"/>
  <c r="Z39" i="6" s="1"/>
  <c r="O40" i="6"/>
  <c r="R40" i="6" s="1"/>
  <c r="W40" i="6" s="1"/>
  <c r="O41" i="6"/>
  <c r="R41" i="6" s="1"/>
  <c r="O42" i="6"/>
  <c r="R42" i="6" s="1"/>
  <c r="O43" i="6"/>
  <c r="R43" i="6" s="1"/>
  <c r="Z43" i="6" s="1"/>
  <c r="O44" i="6"/>
  <c r="R44" i="6" s="1"/>
  <c r="O46" i="6"/>
  <c r="R46" i="6" s="1"/>
  <c r="V46" i="6" s="1"/>
  <c r="O47" i="6"/>
  <c r="R47" i="6" s="1"/>
  <c r="W47" i="6" s="1"/>
  <c r="O48" i="6"/>
  <c r="R48" i="6" s="1"/>
  <c r="X48" i="6" s="1"/>
  <c r="O49" i="6"/>
  <c r="R49" i="6" s="1"/>
  <c r="AD49" i="6" s="1"/>
  <c r="O50" i="6"/>
  <c r="R50" i="6" s="1"/>
  <c r="W50" i="6" s="1"/>
  <c r="O51" i="6"/>
  <c r="R51" i="6" s="1"/>
  <c r="Z51" i="6" s="1"/>
  <c r="O52" i="6"/>
  <c r="R52" i="6" s="1"/>
  <c r="W52" i="6" s="1"/>
  <c r="O53" i="6"/>
  <c r="O54" i="6"/>
  <c r="O55" i="6"/>
  <c r="O56" i="6"/>
  <c r="O57" i="6"/>
  <c r="R57" i="6" s="1"/>
  <c r="O58" i="6"/>
  <c r="R58" i="6" s="1"/>
  <c r="O59" i="6"/>
  <c r="R59" i="6" s="1"/>
  <c r="AF59" i="6" s="1"/>
  <c r="O60" i="6"/>
  <c r="R60" i="6" s="1"/>
  <c r="Y60" i="6" s="1"/>
  <c r="O61" i="6"/>
  <c r="R61" i="6" s="1"/>
  <c r="AA61" i="6" s="1"/>
  <c r="O62" i="6"/>
  <c r="R62" i="6" s="1"/>
  <c r="V62" i="6" s="1"/>
  <c r="O63" i="6"/>
  <c r="R63" i="6" s="1"/>
  <c r="O64" i="6"/>
  <c r="R64" i="6" s="1"/>
  <c r="Y64" i="6" s="1"/>
  <c r="O65" i="6"/>
  <c r="R65" i="6" s="1"/>
  <c r="O66" i="6"/>
  <c r="O67" i="6"/>
  <c r="R67" i="6" s="1"/>
  <c r="V67" i="6" s="1"/>
  <c r="O69" i="6"/>
  <c r="R69" i="6" s="1"/>
  <c r="O70" i="6"/>
  <c r="R70" i="6" s="1"/>
  <c r="O71" i="6"/>
  <c r="R71" i="6" s="1"/>
  <c r="AC71" i="6" s="1"/>
  <c r="O72" i="6"/>
  <c r="R72" i="6" s="1"/>
  <c r="AD72" i="6" s="1"/>
  <c r="O73" i="6"/>
  <c r="R73" i="6" s="1"/>
  <c r="AE73" i="6" s="1"/>
  <c r="O74" i="6"/>
  <c r="R74" i="6" s="1"/>
  <c r="W74" i="6" s="1"/>
  <c r="O75" i="6"/>
  <c r="R75" i="6" s="1"/>
  <c r="V75" i="6" s="1"/>
  <c r="O76" i="6"/>
  <c r="R76" i="6" s="1"/>
  <c r="AD76" i="6" s="1"/>
  <c r="O77" i="6"/>
  <c r="R77" i="6" s="1"/>
  <c r="AF77" i="6" s="1"/>
  <c r="O78" i="6"/>
  <c r="R78" i="6" s="1"/>
  <c r="Z78" i="6" s="1"/>
  <c r="O79" i="6"/>
  <c r="R79" i="6" s="1"/>
  <c r="W79" i="6" s="1"/>
  <c r="O80" i="6"/>
  <c r="R80" i="6" s="1"/>
  <c r="AA80" i="6" s="1"/>
  <c r="O81" i="6"/>
  <c r="R81" i="6" s="1"/>
  <c r="AA81" i="6" s="1"/>
  <c r="O82" i="6"/>
  <c r="R82" i="6" s="1"/>
  <c r="X82" i="6" s="1"/>
  <c r="R83" i="6"/>
  <c r="O84" i="6"/>
  <c r="R84" i="6" s="1"/>
  <c r="Z84" i="6" s="1"/>
  <c r="O85" i="6"/>
  <c r="R85" i="6" s="1"/>
  <c r="W85" i="6" s="1"/>
  <c r="O86" i="6"/>
  <c r="R86" i="6" s="1"/>
  <c r="X86" i="6" s="1"/>
  <c r="O87" i="6"/>
  <c r="R87" i="6" s="1"/>
  <c r="Y87" i="6" s="1"/>
  <c r="O88" i="6"/>
  <c r="R88" i="6" s="1"/>
  <c r="AD88" i="6" s="1"/>
  <c r="O90" i="6"/>
  <c r="R90" i="6" s="1"/>
  <c r="O91" i="6"/>
  <c r="R91" i="6" s="1"/>
  <c r="O92" i="6"/>
  <c r="R92" i="6" s="1"/>
  <c r="V92" i="6" s="1"/>
  <c r="O93" i="6"/>
  <c r="R93" i="6" s="1"/>
  <c r="AB93" i="6" s="1"/>
  <c r="R94" i="6"/>
  <c r="O95" i="6"/>
  <c r="R95" i="6" s="1"/>
  <c r="AB95" i="6" s="1"/>
  <c r="O96" i="6"/>
  <c r="R96" i="6" s="1"/>
  <c r="O97" i="6"/>
  <c r="R97" i="6" s="1"/>
  <c r="X97" i="6" s="1"/>
  <c r="O98" i="6"/>
  <c r="R98" i="6" s="1"/>
  <c r="Y98" i="6" s="1"/>
  <c r="O99" i="6"/>
  <c r="R99" i="6" s="1"/>
  <c r="W99" i="6" s="1"/>
  <c r="O100" i="6"/>
  <c r="R100" i="6" s="1"/>
  <c r="V100" i="6" s="1"/>
  <c r="O101" i="6"/>
  <c r="O102" i="6"/>
  <c r="R102" i="6" s="1"/>
  <c r="AD102" i="6" s="1"/>
  <c r="O103" i="6"/>
  <c r="R103" i="6" s="1"/>
  <c r="X103" i="6" s="1"/>
  <c r="O105" i="6"/>
  <c r="R105" i="6" s="1"/>
  <c r="AD105" i="6" s="1"/>
  <c r="O106" i="6"/>
  <c r="R106" i="6" s="1"/>
  <c r="V106" i="6" s="1"/>
  <c r="R107" i="6"/>
  <c r="O108" i="6"/>
  <c r="R108" i="6" s="1"/>
  <c r="AD108" i="6" s="1"/>
  <c r="O109" i="6"/>
  <c r="R109" i="6" s="1"/>
  <c r="R110" i="6"/>
  <c r="O111" i="6"/>
  <c r="R111" i="6" s="1"/>
  <c r="AF111" i="6" s="1"/>
  <c r="O112" i="6"/>
  <c r="R112" i="6" s="1"/>
  <c r="O114" i="6"/>
  <c r="O115" i="6"/>
  <c r="R117" i="6"/>
  <c r="O118" i="6"/>
  <c r="R118" i="6" s="1"/>
  <c r="Z118" i="6" s="1"/>
  <c r="O119" i="6"/>
  <c r="R119" i="6" s="1"/>
  <c r="X119" i="6" s="1"/>
  <c r="O120" i="6"/>
  <c r="R120" i="6" s="1"/>
  <c r="R121" i="6"/>
  <c r="O122" i="6"/>
  <c r="R122" i="6" s="1"/>
  <c r="AF122" i="6" s="1"/>
  <c r="O123" i="6"/>
  <c r="R123" i="6" s="1"/>
  <c r="V123" i="6" s="1"/>
  <c r="O124" i="6"/>
  <c r="R124" i="6" s="1"/>
  <c r="W124" i="6" s="1"/>
  <c r="O125" i="6"/>
  <c r="R125" i="6" s="1"/>
  <c r="AE125" i="6" s="1"/>
  <c r="O126" i="6"/>
  <c r="R126" i="6" s="1"/>
  <c r="AA126" i="6" s="1"/>
  <c r="O127" i="6"/>
  <c r="O128" i="6"/>
  <c r="O129" i="6"/>
  <c r="R129" i="6" s="1"/>
  <c r="Z129" i="6" s="1"/>
  <c r="O130" i="6"/>
  <c r="R130" i="6" s="1"/>
  <c r="W130" i="6" s="1"/>
  <c r="R131" i="6"/>
  <c r="O132" i="6"/>
  <c r="R132" i="6" s="1"/>
  <c r="R133" i="6"/>
  <c r="O134" i="6"/>
  <c r="R134" i="6" s="1"/>
  <c r="O135" i="6"/>
  <c r="R135" i="6" s="1"/>
  <c r="Y135" i="6" s="1"/>
  <c r="O136" i="6"/>
  <c r="R136" i="6" s="1"/>
  <c r="AE136" i="6" s="1"/>
  <c r="O137" i="6"/>
  <c r="R137" i="6" s="1"/>
  <c r="O138" i="6"/>
  <c r="R138" i="6" s="1"/>
  <c r="AB138" i="6" s="1"/>
  <c r="O139" i="6"/>
  <c r="R139" i="6" s="1"/>
  <c r="X139" i="6" s="1"/>
  <c r="O140" i="6"/>
  <c r="R140" i="6" s="1"/>
  <c r="AF140" i="6" s="1"/>
  <c r="R141" i="6"/>
  <c r="O142" i="6"/>
  <c r="R142" i="6" s="1"/>
  <c r="O143" i="6"/>
  <c r="R143" i="6" s="1"/>
  <c r="W143" i="6" s="1"/>
  <c r="R144" i="6"/>
  <c r="O145" i="6"/>
  <c r="R145" i="6" s="1"/>
  <c r="O146" i="6"/>
  <c r="R146" i="6" s="1"/>
  <c r="O147" i="6"/>
  <c r="R147" i="6" s="1"/>
  <c r="AB147" i="6" s="1"/>
  <c r="O148" i="6"/>
  <c r="R148" i="6" s="1"/>
  <c r="AF148" i="6" s="1"/>
  <c r="O149" i="6"/>
  <c r="R149" i="6" s="1"/>
  <c r="O150" i="6"/>
  <c r="R150" i="6" s="1"/>
  <c r="W150" i="6" s="1"/>
  <c r="O151" i="6"/>
  <c r="O152" i="6"/>
  <c r="O153" i="6"/>
  <c r="R153" i="6" s="1"/>
  <c r="R154" i="6"/>
  <c r="O155" i="6"/>
  <c r="R155" i="6" s="1"/>
  <c r="Z155" i="6" s="1"/>
  <c r="O156" i="6"/>
  <c r="R156" i="6" s="1"/>
  <c r="Y156" i="6" s="1"/>
  <c r="O157" i="6"/>
  <c r="R157" i="6" s="1"/>
  <c r="Z157" i="6" s="1"/>
  <c r="O158" i="6"/>
  <c r="R158" i="6" s="1"/>
  <c r="X158" i="6" s="1"/>
  <c r="O159" i="6"/>
  <c r="R159" i="6" s="1"/>
  <c r="X159" i="6" s="1"/>
  <c r="O160" i="6"/>
  <c r="R160" i="6" s="1"/>
  <c r="W160" i="6" s="1"/>
  <c r="O161" i="6"/>
  <c r="R161" i="6" s="1"/>
  <c r="AA161" i="6" s="1"/>
  <c r="O162" i="6"/>
  <c r="O164" i="6"/>
  <c r="O165" i="6"/>
  <c r="R165" i="6" s="1"/>
  <c r="AA165" i="6" s="1"/>
  <c r="O166" i="6"/>
  <c r="R166" i="6" s="1"/>
  <c r="O167" i="6"/>
  <c r="R167" i="6" s="1"/>
  <c r="W167" i="6" s="1"/>
  <c r="R168" i="6"/>
  <c r="O169" i="6"/>
  <c r="R169" i="6" s="1"/>
  <c r="AA169" i="6" s="1"/>
  <c r="O170" i="6"/>
  <c r="R170" i="6" s="1"/>
  <c r="AA170" i="6" s="1"/>
  <c r="O171" i="6"/>
  <c r="R171" i="6" s="1"/>
  <c r="AC171" i="6" s="1"/>
  <c r="O172" i="6"/>
  <c r="R172" i="6" s="1"/>
  <c r="AB172" i="6" s="1"/>
  <c r="O173" i="6"/>
  <c r="R173" i="6" s="1"/>
  <c r="W173" i="6" s="1"/>
  <c r="O174" i="6"/>
  <c r="R174" i="6" s="1"/>
  <c r="W174" i="6" s="1"/>
  <c r="O175" i="6"/>
  <c r="R175" i="6" s="1"/>
  <c r="O176" i="6"/>
  <c r="R176" i="6" s="1"/>
  <c r="Z176" i="6" s="1"/>
  <c r="O177" i="6"/>
  <c r="R177" i="6" s="1"/>
  <c r="AA177" i="6" s="1"/>
  <c r="O178" i="6"/>
  <c r="R178" i="6" s="1"/>
  <c r="AA178" i="6" s="1"/>
  <c r="O179" i="6"/>
  <c r="R179" i="6" s="1"/>
  <c r="AF179" i="6" s="1"/>
  <c r="O180" i="6"/>
  <c r="R180" i="6" s="1"/>
  <c r="AC180" i="6" s="1"/>
  <c r="O181" i="6"/>
  <c r="R181" i="6" s="1"/>
  <c r="AE181" i="6" s="1"/>
  <c r="O182" i="6"/>
  <c r="R182" i="6" s="1"/>
  <c r="AF182" i="6" s="1"/>
  <c r="R183" i="6"/>
  <c r="O184" i="6"/>
  <c r="R184" i="6" s="1"/>
  <c r="AC184" i="6" s="1"/>
  <c r="O185" i="6"/>
  <c r="O186" i="6"/>
  <c r="R186" i="6" s="1"/>
  <c r="AE186" i="6" s="1"/>
  <c r="O187" i="6"/>
  <c r="O188" i="6"/>
  <c r="O189" i="6"/>
  <c r="R189" i="6" s="1"/>
  <c r="Y189" i="6" s="1"/>
  <c r="R190" i="6"/>
  <c r="O191" i="6"/>
  <c r="R191" i="6" s="1"/>
  <c r="V191" i="6" s="1"/>
  <c r="O192" i="6"/>
  <c r="R192" i="6" s="1"/>
  <c r="AA192" i="6" s="1"/>
  <c r="O193" i="6"/>
  <c r="R193" i="6" s="1"/>
  <c r="O194" i="6"/>
  <c r="R194" i="6" s="1"/>
  <c r="Y194" i="6" s="1"/>
  <c r="O195" i="6"/>
  <c r="R195" i="6" s="1"/>
  <c r="V195" i="6" s="1"/>
  <c r="O196" i="6"/>
  <c r="R196" i="6" s="1"/>
  <c r="W196" i="6" s="1"/>
  <c r="O198" i="6"/>
  <c r="R198" i="6" s="1"/>
  <c r="X198" i="6" s="1"/>
  <c r="O199" i="6"/>
  <c r="R199" i="6" s="1"/>
  <c r="W199" i="6" s="1"/>
  <c r="O200" i="6"/>
  <c r="O201" i="6"/>
  <c r="R201" i="6" s="1"/>
  <c r="Z201" i="6" s="1"/>
  <c r="O203" i="6"/>
  <c r="R203" i="6" s="1"/>
  <c r="V203" i="6" s="1"/>
  <c r="O16" i="6"/>
  <c r="R53" i="6"/>
  <c r="R54" i="6"/>
  <c r="AA54" i="6" s="1"/>
  <c r="R55" i="6"/>
  <c r="AF55" i="6" s="1"/>
  <c r="R56" i="6"/>
  <c r="R66" i="6"/>
  <c r="V66" i="6" s="1"/>
  <c r="R68" i="6"/>
  <c r="R89" i="6"/>
  <c r="R101" i="6"/>
  <c r="V101" i="6" s="1"/>
  <c r="R104" i="6"/>
  <c r="R113" i="6"/>
  <c r="R114" i="6"/>
  <c r="R115" i="6"/>
  <c r="AE115" i="6" s="1"/>
  <c r="R116" i="6"/>
  <c r="R127" i="6"/>
  <c r="AF127" i="6" s="1"/>
  <c r="R128" i="6"/>
  <c r="W128" i="6" s="1"/>
  <c r="R151" i="6"/>
  <c r="AD151" i="6" s="1"/>
  <c r="R152" i="6"/>
  <c r="W152" i="6" s="1"/>
  <c r="R162" i="6"/>
  <c r="R163" i="6"/>
  <c r="R164" i="6"/>
  <c r="R185" i="6"/>
  <c r="W185" i="6" s="1"/>
  <c r="R187" i="6"/>
  <c r="Y187" i="6" s="1"/>
  <c r="R188" i="6"/>
  <c r="AE188" i="6" s="1"/>
  <c r="R197" i="6"/>
  <c r="R200" i="6"/>
  <c r="AA200" i="6" s="1"/>
  <c r="R17" i="6"/>
  <c r="X17" i="6" s="1"/>
  <c r="R19" i="6"/>
  <c r="R22" i="6"/>
  <c r="AA22" i="6" s="1"/>
  <c r="R45" i="6"/>
  <c r="G10" i="6"/>
  <c r="H9" i="6"/>
  <c r="F9" i="6"/>
  <c r="M2" i="6"/>
  <c r="M5" i="15" s="1"/>
  <c r="M9" i="6"/>
  <c r="L9" i="6"/>
  <c r="AB16" i="6"/>
  <c r="I9" i="6"/>
  <c r="AC16" i="6"/>
  <c r="X16" i="6"/>
  <c r="W16" i="6"/>
  <c r="G11" i="6"/>
  <c r="F10" i="6"/>
  <c r="E9" i="6"/>
  <c r="C9" i="6"/>
  <c r="D2" i="6"/>
  <c r="D5" i="15" s="1"/>
  <c r="V16" i="5"/>
  <c r="W16" i="5"/>
  <c r="X16" i="5"/>
  <c r="Y16" i="5"/>
  <c r="AA16" i="5"/>
  <c r="AB16" i="5"/>
  <c r="AC16" i="5"/>
  <c r="AD16" i="5"/>
  <c r="AE16" i="5"/>
  <c r="AF16" i="5"/>
  <c r="O22" i="5"/>
  <c r="O23" i="5"/>
  <c r="R23" i="5" s="1"/>
  <c r="AF23" i="5" s="1"/>
  <c r="O24" i="5"/>
  <c r="C2" i="5"/>
  <c r="C4" i="15" s="1"/>
  <c r="R39" i="5"/>
  <c r="X39" i="5" s="1"/>
  <c r="R45" i="5"/>
  <c r="O31" i="5"/>
  <c r="R31" i="5" s="1"/>
  <c r="X31" i="5" s="1"/>
  <c r="O32" i="5"/>
  <c r="R32" i="5" s="1"/>
  <c r="AA32" i="5" s="1"/>
  <c r="O33" i="5"/>
  <c r="R33" i="5" s="1"/>
  <c r="AC33" i="5" s="1"/>
  <c r="O34" i="5"/>
  <c r="R34" i="5" s="1"/>
  <c r="AA34" i="5" s="1"/>
  <c r="O35" i="5"/>
  <c r="R35" i="5" s="1"/>
  <c r="Y35" i="5" s="1"/>
  <c r="O36" i="5"/>
  <c r="R36" i="5" s="1"/>
  <c r="AD36" i="5" s="1"/>
  <c r="O37" i="5"/>
  <c r="R37" i="5" s="1"/>
  <c r="V37" i="5" s="1"/>
  <c r="O38" i="5"/>
  <c r="R38" i="5" s="1"/>
  <c r="X38" i="5" s="1"/>
  <c r="O39" i="5"/>
  <c r="O40" i="5"/>
  <c r="R40" i="5" s="1"/>
  <c r="AA40" i="5" s="1"/>
  <c r="O41" i="5"/>
  <c r="R41" i="5" s="1"/>
  <c r="V41" i="5" s="1"/>
  <c r="O42" i="5"/>
  <c r="R42" i="5" s="1"/>
  <c r="W42" i="5" s="1"/>
  <c r="O43" i="5"/>
  <c r="R43" i="5" s="1"/>
  <c r="X43" i="5" s="1"/>
  <c r="O44" i="5"/>
  <c r="R44" i="5" s="1"/>
  <c r="X44" i="5" s="1"/>
  <c r="O46" i="5"/>
  <c r="R46" i="5" s="1"/>
  <c r="Z46" i="5" s="1"/>
  <c r="O47" i="5"/>
  <c r="R47" i="5" s="1"/>
  <c r="Z47" i="5" s="1"/>
  <c r="O48" i="5"/>
  <c r="R48" i="5" s="1"/>
  <c r="X48" i="5" s="1"/>
  <c r="O49" i="5"/>
  <c r="R49" i="5" s="1"/>
  <c r="X49" i="5" s="1"/>
  <c r="O16" i="5"/>
  <c r="K9" i="5"/>
  <c r="I10" i="5"/>
  <c r="H2" i="5"/>
  <c r="H4" i="15" s="1"/>
  <c r="F10" i="5"/>
  <c r="D10" i="5"/>
  <c r="O30" i="5"/>
  <c r="F2" i="5"/>
  <c r="F4" i="15" s="1"/>
  <c r="M11" i="5"/>
  <c r="L11" i="5"/>
  <c r="K11" i="5"/>
  <c r="R16" i="5"/>
  <c r="Z16" i="5" s="1"/>
  <c r="C9" i="5"/>
  <c r="W30" i="4"/>
  <c r="X16" i="4"/>
  <c r="AB16" i="4"/>
  <c r="AC16" i="4"/>
  <c r="AD16" i="4"/>
  <c r="AE16" i="4"/>
  <c r="W17" i="4"/>
  <c r="Y17" i="4"/>
  <c r="Z17" i="4"/>
  <c r="AA17" i="4"/>
  <c r="AB17" i="4"/>
  <c r="AC17" i="4"/>
  <c r="AD17" i="4"/>
  <c r="AE17" i="4"/>
  <c r="AF17" i="4"/>
  <c r="AD18" i="4"/>
  <c r="AE18" i="4"/>
  <c r="AF18" i="4"/>
  <c r="W20" i="4"/>
  <c r="X20" i="4"/>
  <c r="Y20" i="4"/>
  <c r="Z20" i="4"/>
  <c r="AA20" i="4"/>
  <c r="AB20" i="4"/>
  <c r="AC20" i="4"/>
  <c r="AD20" i="4"/>
  <c r="AE20" i="4"/>
  <c r="AF20" i="4"/>
  <c r="AB21" i="4"/>
  <c r="AC21" i="4"/>
  <c r="AD21" i="4"/>
  <c r="AE21" i="4"/>
  <c r="AF21" i="4"/>
  <c r="W22" i="4"/>
  <c r="X22" i="4"/>
  <c r="Y22" i="4"/>
  <c r="Z22" i="4"/>
  <c r="AA22" i="4"/>
  <c r="AB22" i="4"/>
  <c r="AC22" i="4"/>
  <c r="AA23" i="4"/>
  <c r="AB23" i="4"/>
  <c r="AC23" i="4"/>
  <c r="W24" i="4"/>
  <c r="X24" i="4"/>
  <c r="Y24" i="4"/>
  <c r="Z24" i="4"/>
  <c r="AC24" i="4"/>
  <c r="AD24" i="4"/>
  <c r="AE24" i="4"/>
  <c r="AF24" i="4"/>
  <c r="W25" i="4"/>
  <c r="X25" i="4"/>
  <c r="Y25" i="4"/>
  <c r="Z25" i="4"/>
  <c r="AA25" i="4"/>
  <c r="AB25" i="4"/>
  <c r="AC25" i="4"/>
  <c r="AD25" i="4"/>
  <c r="W26" i="4"/>
  <c r="X26" i="4"/>
  <c r="Y26" i="4"/>
  <c r="Z26" i="4"/>
  <c r="AC26" i="4"/>
  <c r="AD26" i="4"/>
  <c r="AE26" i="4"/>
  <c r="AF26" i="4"/>
  <c r="W27" i="4"/>
  <c r="AE27" i="4"/>
  <c r="AF27" i="4"/>
  <c r="W28" i="4"/>
  <c r="AA28" i="4"/>
  <c r="AB28" i="4"/>
  <c r="AC28" i="4"/>
  <c r="AD28" i="4"/>
  <c r="AE28" i="4"/>
  <c r="AF28" i="4"/>
  <c r="W29" i="4"/>
  <c r="X29" i="4"/>
  <c r="Y29" i="4"/>
  <c r="Z29" i="4"/>
  <c r="AA29" i="4"/>
  <c r="AB29" i="4"/>
  <c r="AC29" i="4"/>
  <c r="AD29" i="4"/>
  <c r="X30" i="4"/>
  <c r="Y30" i="4"/>
  <c r="Z30" i="4"/>
  <c r="AA30" i="4"/>
  <c r="AB30" i="4"/>
  <c r="AC30" i="4"/>
  <c r="AD30" i="4"/>
  <c r="AE30" i="4"/>
  <c r="AF30" i="4"/>
  <c r="V17" i="4"/>
  <c r="V21" i="4"/>
  <c r="V22" i="4"/>
  <c r="V24" i="4"/>
  <c r="V25" i="4"/>
  <c r="V26" i="4"/>
  <c r="V27" i="4"/>
  <c r="V28" i="4"/>
  <c r="V29" i="4"/>
  <c r="R23" i="4"/>
  <c r="R16" i="4"/>
  <c r="O17" i="4"/>
  <c r="R17" i="4" s="1"/>
  <c r="X17" i="4" s="1"/>
  <c r="O18" i="4"/>
  <c r="R18" i="4" s="1"/>
  <c r="O19" i="4"/>
  <c r="R19" i="4" s="1"/>
  <c r="O20" i="4"/>
  <c r="R20" i="4" s="1"/>
  <c r="V20" i="4" s="1"/>
  <c r="O21" i="4"/>
  <c r="R21" i="4" s="1"/>
  <c r="O22" i="4"/>
  <c r="R22" i="4" s="1"/>
  <c r="O24" i="4"/>
  <c r="R24" i="4" s="1"/>
  <c r="O25" i="4"/>
  <c r="R25" i="4" s="1"/>
  <c r="O26" i="4"/>
  <c r="R26" i="4" s="1"/>
  <c r="O27" i="4"/>
  <c r="R27" i="4" s="1"/>
  <c r="O28" i="4"/>
  <c r="R28" i="4" s="1"/>
  <c r="X28" i="4" s="1"/>
  <c r="O29" i="4"/>
  <c r="R29" i="4" s="1"/>
  <c r="AE29" i="4" s="1"/>
  <c r="O30" i="4"/>
  <c r="R30" i="4" s="1"/>
  <c r="V30" i="4" s="1"/>
  <c r="C9" i="4"/>
  <c r="G11" i="4"/>
  <c r="E10" i="4"/>
  <c r="Z23" i="11" l="1"/>
  <c r="Y23" i="11"/>
  <c r="AD171" i="6"/>
  <c r="AD37" i="7"/>
  <c r="X191" i="6"/>
  <c r="AC37" i="7"/>
  <c r="Z69" i="7"/>
  <c r="X37" i="7"/>
  <c r="AC61" i="6"/>
  <c r="V37" i="7"/>
  <c r="Y58" i="7"/>
  <c r="Z87" i="6"/>
  <c r="AA58" i="11"/>
  <c r="Y23" i="13"/>
  <c r="AB200" i="6"/>
  <c r="AC203" i="6"/>
  <c r="AC160" i="6"/>
  <c r="AD97" i="6"/>
  <c r="AC88" i="6"/>
  <c r="V58" i="11"/>
  <c r="AD57" i="11"/>
  <c r="AE57" i="11"/>
  <c r="Y90" i="6"/>
  <c r="Z90" i="6"/>
  <c r="AD149" i="6"/>
  <c r="AF149" i="6"/>
  <c r="AE149" i="6"/>
  <c r="X137" i="6"/>
  <c r="Y137" i="6"/>
  <c r="AB48" i="6"/>
  <c r="AB160" i="6"/>
  <c r="AC32" i="6"/>
  <c r="Z11" i="5"/>
  <c r="Y48" i="6"/>
  <c r="X196" i="6"/>
  <c r="Y191" i="6"/>
  <c r="AE179" i="6"/>
  <c r="AF171" i="6"/>
  <c r="AF124" i="6"/>
  <c r="AA100" i="6"/>
  <c r="AA87" i="6"/>
  <c r="AF72" i="6"/>
  <c r="W62" i="6"/>
  <c r="W37" i="7"/>
  <c r="AA18" i="13"/>
  <c r="AA60" i="6"/>
  <c r="AD124" i="6"/>
  <c r="AB178" i="6"/>
  <c r="AC124" i="6"/>
  <c r="AF115" i="6"/>
  <c r="AA72" i="6"/>
  <c r="AB61" i="6"/>
  <c r="AD50" i="6"/>
  <c r="AF47" i="6"/>
  <c r="AB35" i="6"/>
  <c r="AC72" i="7"/>
  <c r="Z60" i="6"/>
  <c r="AE34" i="7"/>
  <c r="AF180" i="6"/>
  <c r="AB129" i="6"/>
  <c r="X124" i="6"/>
  <c r="AF99" i="6"/>
  <c r="Z98" i="6"/>
  <c r="Z72" i="6"/>
  <c r="V61" i="6"/>
  <c r="AA50" i="6"/>
  <c r="AA47" i="6"/>
  <c r="X72" i="7"/>
  <c r="Y97" i="6"/>
  <c r="AA48" i="6"/>
  <c r="AD136" i="6"/>
  <c r="X60" i="6"/>
  <c r="AE180" i="6"/>
  <c r="AF123" i="6"/>
  <c r="AE108" i="6"/>
  <c r="AA99" i="6"/>
  <c r="Z50" i="6"/>
  <c r="Z47" i="6"/>
  <c r="W72" i="7"/>
  <c r="AF69" i="7"/>
  <c r="AB26" i="13"/>
  <c r="AE123" i="6"/>
  <c r="Z99" i="6"/>
  <c r="X50" i="6"/>
  <c r="Y47" i="6"/>
  <c r="AA40" i="6"/>
  <c r="V72" i="7"/>
  <c r="AE69" i="7"/>
  <c r="AF58" i="11"/>
  <c r="AF2" i="5"/>
  <c r="AE72" i="6"/>
  <c r="W123" i="6"/>
  <c r="Y99" i="6"/>
  <c r="X47" i="6"/>
  <c r="Z40" i="6"/>
  <c r="AE38" i="6"/>
  <c r="AD69" i="7"/>
  <c r="AE58" i="11"/>
  <c r="AA23" i="12"/>
  <c r="V185" i="6"/>
  <c r="AF136" i="6"/>
  <c r="X99" i="6"/>
  <c r="AE76" i="6"/>
  <c r="AC51" i="6"/>
  <c r="Y40" i="6"/>
  <c r="AC69" i="7"/>
  <c r="AD43" i="11"/>
  <c r="AA23" i="11"/>
  <c r="AD58" i="11"/>
  <c r="AB32" i="6"/>
  <c r="AE8" i="5"/>
  <c r="AE97" i="6"/>
  <c r="AB51" i="6"/>
  <c r="W42" i="6"/>
  <c r="V42" i="6"/>
  <c r="AD30" i="6"/>
  <c r="AE30" i="6"/>
  <c r="AF30" i="6"/>
  <c r="X30" i="6"/>
  <c r="Y30" i="6"/>
  <c r="AA30" i="6"/>
  <c r="AC30" i="6"/>
  <c r="Z30" i="6"/>
  <c r="AB30" i="6"/>
  <c r="W30" i="6"/>
  <c r="V30" i="6"/>
  <c r="AC41" i="6"/>
  <c r="AD41" i="6"/>
  <c r="AE41" i="6"/>
  <c r="AF41" i="6"/>
  <c r="W41" i="6"/>
  <c r="V41" i="6"/>
  <c r="X41" i="6"/>
  <c r="Z41" i="6"/>
  <c r="Y41" i="6"/>
  <c r="AA41" i="6"/>
  <c r="AB41" i="6"/>
  <c r="AB65" i="6"/>
  <c r="AC65" i="6"/>
  <c r="AD65" i="6"/>
  <c r="AA65" i="6"/>
  <c r="X91" i="6"/>
  <c r="Z91" i="6"/>
  <c r="AA91" i="6"/>
  <c r="AB91" i="6"/>
  <c r="Y91" i="6"/>
  <c r="D3" i="11"/>
  <c r="O8" i="15" s="1"/>
  <c r="D8" i="15"/>
  <c r="AE152" i="6"/>
  <c r="E12" i="11"/>
  <c r="E8" i="15"/>
  <c r="K12" i="12"/>
  <c r="K9" i="15"/>
  <c r="AC7" i="5"/>
  <c r="AD200" i="6"/>
  <c r="AE200" i="6"/>
  <c r="AF200" i="6"/>
  <c r="Z162" i="6"/>
  <c r="AA162" i="6"/>
  <c r="AB162" i="6"/>
  <c r="AC162" i="6"/>
  <c r="AF162" i="6"/>
  <c r="V162" i="6"/>
  <c r="W162" i="6"/>
  <c r="Y162" i="6"/>
  <c r="X162" i="6"/>
  <c r="AE196" i="6"/>
  <c r="AF196" i="6"/>
  <c r="V196" i="6"/>
  <c r="Y196" i="6"/>
  <c r="Z196" i="6"/>
  <c r="AD196" i="6"/>
  <c r="AA196" i="6"/>
  <c r="AB196" i="6"/>
  <c r="AC196" i="6"/>
  <c r="V147" i="6"/>
  <c r="W147" i="6"/>
  <c r="X147" i="6"/>
  <c r="AA147" i="6"/>
  <c r="Z147" i="6"/>
  <c r="Y147" i="6"/>
  <c r="X123" i="6"/>
  <c r="Y123" i="6"/>
  <c r="Z123" i="6"/>
  <c r="AA123" i="6"/>
  <c r="AD123" i="6"/>
  <c r="X109" i="6"/>
  <c r="Y109" i="6"/>
  <c r="V96" i="6"/>
  <c r="W96" i="6"/>
  <c r="X96" i="6"/>
  <c r="AD58" i="6"/>
  <c r="AF58" i="6"/>
  <c r="AE58" i="6"/>
  <c r="AA46" i="6"/>
  <c r="AB46" i="6"/>
  <c r="AC46" i="6"/>
  <c r="AD46" i="6"/>
  <c r="X46" i="6"/>
  <c r="Z46" i="6"/>
  <c r="AF46" i="6"/>
  <c r="Y46" i="6"/>
  <c r="AE46" i="6"/>
  <c r="AD180" i="6"/>
  <c r="AD152" i="6"/>
  <c r="AC123" i="6"/>
  <c r="Z5" i="5"/>
  <c r="W18" i="12"/>
  <c r="V18" i="12"/>
  <c r="K12" i="13"/>
  <c r="K10" i="15"/>
  <c r="Y171" i="6"/>
  <c r="Z171" i="6"/>
  <c r="AA171" i="6"/>
  <c r="AB171" i="6"/>
  <c r="AE171" i="6"/>
  <c r="W171" i="6"/>
  <c r="V171" i="6"/>
  <c r="AF146" i="6"/>
  <c r="AC146" i="6"/>
  <c r="AE146" i="6"/>
  <c r="AD146" i="6"/>
  <c r="X134" i="6"/>
  <c r="Y134" i="6"/>
  <c r="X108" i="6"/>
  <c r="AA108" i="6"/>
  <c r="Y108" i="6"/>
  <c r="Z108" i="6"/>
  <c r="AB108" i="6"/>
  <c r="AC108" i="6"/>
  <c r="Z70" i="6"/>
  <c r="Y70" i="6"/>
  <c r="X70" i="6"/>
  <c r="AB57" i="6"/>
  <c r="AC57" i="6"/>
  <c r="AD57" i="6"/>
  <c r="AC44" i="6"/>
  <c r="AD44" i="6"/>
  <c r="X171" i="6"/>
  <c r="Y152" i="6"/>
  <c r="AB123" i="6"/>
  <c r="AF108" i="6"/>
  <c r="G12" i="11"/>
  <c r="G8" i="15"/>
  <c r="AE145" i="6"/>
  <c r="AF145" i="6"/>
  <c r="AC3" i="5"/>
  <c r="AD9" i="5"/>
  <c r="AC56" i="11"/>
  <c r="AD56" i="11"/>
  <c r="AE56" i="11"/>
  <c r="AF56" i="11"/>
  <c r="Q10" i="4"/>
  <c r="W53" i="6"/>
  <c r="X53" i="6"/>
  <c r="Y53" i="6"/>
  <c r="AB53" i="6"/>
  <c r="Z53" i="6"/>
  <c r="AC53" i="6"/>
  <c r="AA53" i="6"/>
  <c r="X142" i="6"/>
  <c r="AA142" i="6"/>
  <c r="Z142" i="6"/>
  <c r="AB142" i="6"/>
  <c r="Q9" i="4"/>
  <c r="AD166" i="6"/>
  <c r="AE166" i="6"/>
  <c r="AA153" i="6"/>
  <c r="Y153" i="6"/>
  <c r="Z153" i="6"/>
  <c r="M12" i="7"/>
  <c r="M6" i="15"/>
  <c r="W23" i="7"/>
  <c r="X23" i="7"/>
  <c r="Y23" i="7"/>
  <c r="Z23" i="7"/>
  <c r="AC23" i="7"/>
  <c r="V23" i="7"/>
  <c r="AB23" i="7"/>
  <c r="AA23" i="7"/>
  <c r="AF147" i="6"/>
  <c r="AC33" i="6"/>
  <c r="AD23" i="7"/>
  <c r="AC164" i="6"/>
  <c r="AD164" i="6"/>
  <c r="AE164" i="6"/>
  <c r="V34" i="6"/>
  <c r="W34" i="6"/>
  <c r="Z152" i="6"/>
  <c r="AA152" i="6"/>
  <c r="AB152" i="6"/>
  <c r="AC152" i="6"/>
  <c r="AF152" i="6"/>
  <c r="V152" i="6"/>
  <c r="AD182" i="6"/>
  <c r="AE182" i="6"/>
  <c r="AE69" i="6"/>
  <c r="AF69" i="6"/>
  <c r="X152" i="6"/>
  <c r="Y193" i="6"/>
  <c r="X193" i="6"/>
  <c r="AE132" i="6"/>
  <c r="AF132" i="6"/>
  <c r="AD132" i="6"/>
  <c r="AF3" i="5"/>
  <c r="AB28" i="6"/>
  <c r="AC28" i="6"/>
  <c r="AD28" i="6"/>
  <c r="AE28" i="6"/>
  <c r="W191" i="6"/>
  <c r="Q8" i="4"/>
  <c r="AE2" i="5"/>
  <c r="Y198" i="6"/>
  <c r="Z193" i="6"/>
  <c r="AE147" i="6"/>
  <c r="AB44" i="6"/>
  <c r="Z28" i="6"/>
  <c r="Q5" i="4"/>
  <c r="Q4" i="4"/>
  <c r="AA33" i="6"/>
  <c r="Z33" i="6"/>
  <c r="Y33" i="6"/>
  <c r="AB157" i="6"/>
  <c r="Q11" i="4"/>
  <c r="AE33" i="6"/>
  <c r="AE3" i="5"/>
  <c r="W4" i="5"/>
  <c r="W10" i="5"/>
  <c r="E12" i="12"/>
  <c r="E9" i="15"/>
  <c r="AC90" i="6"/>
  <c r="AD90" i="6"/>
  <c r="AE90" i="6"/>
  <c r="AF90" i="6"/>
  <c r="W90" i="6"/>
  <c r="X90" i="6"/>
  <c r="V90" i="6"/>
  <c r="AE22" i="7"/>
  <c r="AF22" i="7"/>
  <c r="AE162" i="6"/>
  <c r="AD147" i="6"/>
  <c r="AB90" i="6"/>
  <c r="AA44" i="6"/>
  <c r="W3" i="5"/>
  <c r="AB198" i="6"/>
  <c r="V198" i="6"/>
  <c r="Z198" i="6"/>
  <c r="AA198" i="6"/>
  <c r="Y56" i="6"/>
  <c r="Z56" i="6"/>
  <c r="AA56" i="6"/>
  <c r="X56" i="6"/>
  <c r="X157" i="6"/>
  <c r="AA157" i="6"/>
  <c r="AD120" i="6"/>
  <c r="AE120" i="6"/>
  <c r="AF120" i="6"/>
  <c r="AF33" i="6"/>
  <c r="V32" i="6"/>
  <c r="W32" i="6"/>
  <c r="Z32" i="6"/>
  <c r="X32" i="6"/>
  <c r="W54" i="6"/>
  <c r="X54" i="6"/>
  <c r="Y54" i="6"/>
  <c r="Z54" i="6"/>
  <c r="V79" i="6"/>
  <c r="AA32" i="6"/>
  <c r="AE130" i="6"/>
  <c r="AF130" i="6"/>
  <c r="V130" i="6"/>
  <c r="Y130" i="6"/>
  <c r="X130" i="6"/>
  <c r="AA130" i="6"/>
  <c r="AC130" i="6"/>
  <c r="Z130" i="6"/>
  <c r="AB130" i="6"/>
  <c r="AB40" i="6"/>
  <c r="AC40" i="6"/>
  <c r="AD40" i="6"/>
  <c r="AE40" i="6"/>
  <c r="V40" i="6"/>
  <c r="AF40" i="6"/>
  <c r="AA68" i="7"/>
  <c r="AB68" i="7"/>
  <c r="AC68" i="7"/>
  <c r="AF68" i="7"/>
  <c r="AD68" i="7"/>
  <c r="AE68" i="7"/>
  <c r="Y157" i="6"/>
  <c r="X40" i="6"/>
  <c r="AD33" i="6"/>
  <c r="Q7" i="4"/>
  <c r="Q6" i="4"/>
  <c r="AE175" i="6"/>
  <c r="AF175" i="6"/>
  <c r="AC200" i="6"/>
  <c r="W198" i="6"/>
  <c r="AD162" i="6"/>
  <c r="AC147" i="6"/>
  <c r="Y142" i="6"/>
  <c r="AA129" i="6"/>
  <c r="AA90" i="6"/>
  <c r="W46" i="6"/>
  <c r="M6" i="11"/>
  <c r="M7" i="11" s="1"/>
  <c r="C8" i="15"/>
  <c r="AD203" i="6"/>
  <c r="AE203" i="6"/>
  <c r="AF203" i="6"/>
  <c r="X203" i="6"/>
  <c r="AC38" i="6"/>
  <c r="AF38" i="6"/>
  <c r="Z31" i="12"/>
  <c r="Y31" i="12"/>
  <c r="AB203" i="6"/>
  <c r="Q3" i="4"/>
  <c r="V114" i="6"/>
  <c r="W114" i="6"/>
  <c r="V201" i="6"/>
  <c r="Y201" i="6"/>
  <c r="AC100" i="6"/>
  <c r="AD100" i="6"/>
  <c r="AE100" i="6"/>
  <c r="AF100" i="6"/>
  <c r="W100" i="6"/>
  <c r="AD87" i="6"/>
  <c r="X87" i="6"/>
  <c r="AE50" i="6"/>
  <c r="AF50" i="6"/>
  <c r="V50" i="6"/>
  <c r="Y50" i="6"/>
  <c r="X70" i="7"/>
  <c r="Y70" i="7"/>
  <c r="Z70" i="7"/>
  <c r="AC70" i="7"/>
  <c r="AA203" i="6"/>
  <c r="AA201" i="6"/>
  <c r="AB100" i="6"/>
  <c r="Z48" i="6"/>
  <c r="I12" i="11"/>
  <c r="I8" i="15"/>
  <c r="AE88" i="6"/>
  <c r="AF88" i="6"/>
  <c r="AB70" i="7"/>
  <c r="W58" i="11"/>
  <c r="X58" i="11"/>
  <c r="Y58" i="11"/>
  <c r="Z58" i="11"/>
  <c r="AC58" i="11"/>
  <c r="AB23" i="11"/>
  <c r="X23" i="11"/>
  <c r="H12" i="12"/>
  <c r="H9" i="15"/>
  <c r="D12" i="13"/>
  <c r="D10" i="15"/>
  <c r="F12" i="12"/>
  <c r="F9" i="15"/>
  <c r="Z149" i="6"/>
  <c r="AC149" i="6"/>
  <c r="AD61" i="6"/>
  <c r="AE61" i="6"/>
  <c r="AF61" i="6"/>
  <c r="X61" i="6"/>
  <c r="Z203" i="6"/>
  <c r="Z61" i="6"/>
  <c r="AD111" i="6"/>
  <c r="AE111" i="6"/>
  <c r="Y35" i="6"/>
  <c r="Z35" i="6"/>
  <c r="AC35" i="6"/>
  <c r="Y203" i="6"/>
  <c r="X201" i="6"/>
  <c r="AA149" i="6"/>
  <c r="Z100" i="6"/>
  <c r="Y61" i="6"/>
  <c r="AC50" i="6"/>
  <c r="AA70" i="7"/>
  <c r="I12" i="12"/>
  <c r="I9" i="15"/>
  <c r="AC76" i="6"/>
  <c r="AF76" i="6"/>
  <c r="AD112" i="6"/>
  <c r="AE112" i="6"/>
  <c r="AF112" i="6"/>
  <c r="AB99" i="6"/>
  <c r="AC99" i="6"/>
  <c r="AD99" i="6"/>
  <c r="AE99" i="6"/>
  <c r="V99" i="6"/>
  <c r="V69" i="7"/>
  <c r="W69" i="7"/>
  <c r="X69" i="7"/>
  <c r="Y69" i="7"/>
  <c r="AB69" i="7"/>
  <c r="AB149" i="6"/>
  <c r="Q2" i="4"/>
  <c r="Q12" i="4"/>
  <c r="X160" i="6"/>
  <c r="Y160" i="6"/>
  <c r="Z160" i="6"/>
  <c r="AA160" i="6"/>
  <c r="Y124" i="6"/>
  <c r="Z124" i="6"/>
  <c r="AA124" i="6"/>
  <c r="AB124" i="6"/>
  <c r="AE124" i="6"/>
  <c r="Z97" i="6"/>
  <c r="AA97" i="6"/>
  <c r="AB97" i="6"/>
  <c r="AC97" i="6"/>
  <c r="AF97" i="6"/>
  <c r="V72" i="6"/>
  <c r="W72" i="6"/>
  <c r="X72" i="6"/>
  <c r="Y72" i="6"/>
  <c r="AB72" i="6"/>
  <c r="AD59" i="6"/>
  <c r="AE59" i="6"/>
  <c r="AB47" i="6"/>
  <c r="AC47" i="6"/>
  <c r="AD47" i="6"/>
  <c r="AE47" i="6"/>
  <c r="V47" i="6"/>
  <c r="Y37" i="7"/>
  <c r="Z37" i="7"/>
  <c r="AA37" i="7"/>
  <c r="AB37" i="7"/>
  <c r="AE37" i="7"/>
  <c r="W203" i="6"/>
  <c r="W201" i="6"/>
  <c r="V124" i="6"/>
  <c r="Y100" i="6"/>
  <c r="AC87" i="6"/>
  <c r="AC72" i="6"/>
  <c r="W61" i="6"/>
  <c r="AB50" i="6"/>
  <c r="V23" i="6"/>
  <c r="H12" i="11"/>
  <c r="H8" i="15"/>
  <c r="K4" i="12"/>
  <c r="K5" i="12" s="1"/>
  <c r="J9" i="15"/>
  <c r="Z23" i="12"/>
  <c r="AB23" i="13"/>
  <c r="AE5" i="5"/>
  <c r="AB72" i="7"/>
  <c r="K12" i="11"/>
  <c r="K8" i="15"/>
  <c r="M4" i="12"/>
  <c r="M5" i="12" s="1"/>
  <c r="M9" i="15"/>
  <c r="AD7" i="5"/>
  <c r="AA72" i="7"/>
  <c r="L12" i="11"/>
  <c r="L8" i="15"/>
  <c r="AD23" i="13"/>
  <c r="AC12" i="5"/>
  <c r="Z72" i="7"/>
  <c r="M4" i="11"/>
  <c r="M5" i="11" s="1"/>
  <c r="M8" i="15"/>
  <c r="D12" i="12"/>
  <c r="D9" i="15"/>
  <c r="AA51" i="9"/>
  <c r="AC51" i="9"/>
  <c r="AB51" i="9"/>
  <c r="Q2" i="9"/>
  <c r="W37" i="9"/>
  <c r="AB37" i="9"/>
  <c r="AC37" i="9"/>
  <c r="AE37" i="9"/>
  <c r="AD37" i="9"/>
  <c r="AE17" i="9"/>
  <c r="AD17" i="9"/>
  <c r="Z17" i="9"/>
  <c r="W17" i="9"/>
  <c r="X17" i="9"/>
  <c r="V54" i="9"/>
  <c r="AC54" i="9"/>
  <c r="AD54" i="9"/>
  <c r="AA54" i="9"/>
  <c r="AB54" i="9"/>
  <c r="V44" i="9"/>
  <c r="W44" i="9"/>
  <c r="X56" i="9"/>
  <c r="Y56" i="9"/>
  <c r="Z56" i="9"/>
  <c r="AA57" i="9"/>
  <c r="AB57" i="9"/>
  <c r="AE35" i="9"/>
  <c r="AF35" i="9"/>
  <c r="W24" i="9"/>
  <c r="AB24" i="9"/>
  <c r="AE47" i="9"/>
  <c r="AF47" i="9"/>
  <c r="Z34" i="9"/>
  <c r="Y34" i="9"/>
  <c r="AE59" i="9"/>
  <c r="AD59" i="9"/>
  <c r="AF59" i="9"/>
  <c r="AC46" i="9"/>
  <c r="AD46" i="9"/>
  <c r="AE46" i="9"/>
  <c r="AF46" i="9"/>
  <c r="AF41" i="9"/>
  <c r="AF60" i="9"/>
  <c r="AA37" i="9"/>
  <c r="AE64" i="9"/>
  <c r="AF51" i="9"/>
  <c r="Z41" i="9"/>
  <c r="X39" i="9"/>
  <c r="W38" i="9"/>
  <c r="V37" i="9"/>
  <c r="AD64" i="9"/>
  <c r="AF54" i="9"/>
  <c r="AE51" i="9"/>
  <c r="Y41" i="9"/>
  <c r="W39" i="9"/>
  <c r="AC17" i="9"/>
  <c r="AF17" i="9"/>
  <c r="AC64" i="9"/>
  <c r="AE54" i="9"/>
  <c r="AD51" i="9"/>
  <c r="X41" i="9"/>
  <c r="V39" i="9"/>
  <c r="AF37" i="9"/>
  <c r="AE40" i="9"/>
  <c r="Z54" i="9"/>
  <c r="Y54" i="9"/>
  <c r="AD41" i="9"/>
  <c r="Z37" i="9"/>
  <c r="AE41" i="9"/>
  <c r="AF62" i="9"/>
  <c r="X54" i="9"/>
  <c r="AC41" i="9"/>
  <c r="Y37" i="9"/>
  <c r="AE62" i="9"/>
  <c r="W54" i="9"/>
  <c r="AB41" i="9"/>
  <c r="Z39" i="9"/>
  <c r="X37" i="9"/>
  <c r="AD24" i="13"/>
  <c r="AB19" i="13"/>
  <c r="AA19" i="13"/>
  <c r="AC19" i="13"/>
  <c r="AE24" i="13"/>
  <c r="W28" i="13"/>
  <c r="Y19" i="13"/>
  <c r="E3" i="13"/>
  <c r="P10" i="15" s="1"/>
  <c r="E4" i="13"/>
  <c r="E5" i="13" s="1"/>
  <c r="AC25" i="13"/>
  <c r="M10" i="13"/>
  <c r="M9" i="13"/>
  <c r="D11" i="13"/>
  <c r="O22" i="13"/>
  <c r="R22" i="13" s="1"/>
  <c r="AD26" i="13"/>
  <c r="AA23" i="13"/>
  <c r="Y21" i="13"/>
  <c r="W19" i="13"/>
  <c r="V18" i="13"/>
  <c r="C2" i="13"/>
  <c r="D10" i="13"/>
  <c r="E11" i="13"/>
  <c r="E10" i="13"/>
  <c r="F11" i="13"/>
  <c r="O20" i="13"/>
  <c r="R20" i="13" s="1"/>
  <c r="AE17" i="13"/>
  <c r="X19" i="13"/>
  <c r="V17" i="13"/>
  <c r="G2" i="13"/>
  <c r="H10" i="13"/>
  <c r="I11" i="13"/>
  <c r="O17" i="13"/>
  <c r="R17" i="13" s="1"/>
  <c r="AD19" i="13"/>
  <c r="H2" i="13"/>
  <c r="G9" i="13"/>
  <c r="I10" i="13"/>
  <c r="J11" i="13"/>
  <c r="AA17" i="13"/>
  <c r="G11" i="13"/>
  <c r="I2" i="13"/>
  <c r="H9" i="13"/>
  <c r="K11" i="13"/>
  <c r="O27" i="13"/>
  <c r="R27" i="13" s="1"/>
  <c r="W26" i="13"/>
  <c r="V25" i="13"/>
  <c r="M2" i="13"/>
  <c r="K4" i="13"/>
  <c r="K5" i="13" s="1"/>
  <c r="L4" i="13"/>
  <c r="L5" i="13" s="1"/>
  <c r="E12" i="13"/>
  <c r="J12" i="13"/>
  <c r="F3" i="13"/>
  <c r="Q10" i="15" s="1"/>
  <c r="F4" i="13"/>
  <c r="F5" i="13" s="1"/>
  <c r="G3" i="13"/>
  <c r="R10" i="15" s="1"/>
  <c r="L12" i="13"/>
  <c r="L3" i="13"/>
  <c r="W10" i="15" s="1"/>
  <c r="R16" i="13"/>
  <c r="F12" i="13"/>
  <c r="K3" i="13"/>
  <c r="V10" i="15" s="1"/>
  <c r="J3" i="13"/>
  <c r="U10" i="15" s="1"/>
  <c r="D3" i="13"/>
  <c r="O10" i="15" s="1"/>
  <c r="AE28" i="12"/>
  <c r="AF28" i="12"/>
  <c r="Y25" i="12"/>
  <c r="Z25" i="12"/>
  <c r="AA25" i="12"/>
  <c r="AB25" i="12"/>
  <c r="AC25" i="12"/>
  <c r="AF27" i="12"/>
  <c r="AD27" i="12"/>
  <c r="AE27" i="12"/>
  <c r="V34" i="12"/>
  <c r="W34" i="12"/>
  <c r="V31" i="12"/>
  <c r="Y33" i="12"/>
  <c r="AF31" i="12"/>
  <c r="Y21" i="12"/>
  <c r="AD31" i="12"/>
  <c r="AC31" i="12"/>
  <c r="AE31" i="12"/>
  <c r="AC32" i="12"/>
  <c r="AB31" i="12"/>
  <c r="W31" i="12"/>
  <c r="AA31" i="12"/>
  <c r="X31" i="12"/>
  <c r="X33" i="12"/>
  <c r="W33" i="12"/>
  <c r="AC27" i="12"/>
  <c r="Y23" i="12"/>
  <c r="W21" i="12"/>
  <c r="V33" i="12"/>
  <c r="AB27" i="12"/>
  <c r="X23" i="12"/>
  <c r="V21" i="12"/>
  <c r="AA27" i="12"/>
  <c r="W23" i="12"/>
  <c r="AF33" i="12"/>
  <c r="Z27" i="12"/>
  <c r="V23" i="12"/>
  <c r="AF21" i="12"/>
  <c r="X21" i="12"/>
  <c r="AE33" i="12"/>
  <c r="AE21" i="12"/>
  <c r="AD33" i="12"/>
  <c r="X27" i="12"/>
  <c r="AB33" i="12"/>
  <c r="AD23" i="12"/>
  <c r="AB21" i="12"/>
  <c r="AF23" i="12"/>
  <c r="AC33" i="12"/>
  <c r="AA33" i="12"/>
  <c r="AC23" i="12"/>
  <c r="AA21" i="12"/>
  <c r="Y27" i="12"/>
  <c r="AD21" i="12"/>
  <c r="AE23" i="12"/>
  <c r="AC21" i="12"/>
  <c r="K3" i="12"/>
  <c r="V9" i="15" s="1"/>
  <c r="H3" i="12"/>
  <c r="S9" i="15" s="1"/>
  <c r="H4" i="12"/>
  <c r="H5" i="12" s="1"/>
  <c r="Q2" i="12"/>
  <c r="Q12" i="12"/>
  <c r="L6" i="12"/>
  <c r="L7" i="12" s="1"/>
  <c r="G4" i="12"/>
  <c r="G5" i="12" s="1"/>
  <c r="I4" i="12"/>
  <c r="I5" i="12" s="1"/>
  <c r="L4" i="12"/>
  <c r="L5" i="12" s="1"/>
  <c r="G12" i="12"/>
  <c r="Q4" i="12"/>
  <c r="Q3" i="12"/>
  <c r="Q5" i="12"/>
  <c r="C3" i="12"/>
  <c r="N9" i="15" s="1"/>
  <c r="Q6" i="12"/>
  <c r="R19" i="12"/>
  <c r="Y19" i="12" s="1"/>
  <c r="D3" i="12"/>
  <c r="D4" i="12"/>
  <c r="D5" i="12" s="1"/>
  <c r="C6" i="12"/>
  <c r="C7" i="12" s="1"/>
  <c r="Q7" i="12"/>
  <c r="E4" i="12"/>
  <c r="E5" i="12" s="1"/>
  <c r="J12" i="12"/>
  <c r="F3" i="12"/>
  <c r="Q9" i="15" s="1"/>
  <c r="F4" i="12"/>
  <c r="F5" i="12" s="1"/>
  <c r="E6" i="12"/>
  <c r="E7" i="12" s="1"/>
  <c r="Q8" i="12"/>
  <c r="E3" i="12"/>
  <c r="P9" i="15" s="1"/>
  <c r="D6" i="12"/>
  <c r="D7" i="12" s="1"/>
  <c r="G3" i="12"/>
  <c r="R9" i="15" s="1"/>
  <c r="F6" i="12"/>
  <c r="F7" i="12" s="1"/>
  <c r="Q9" i="12"/>
  <c r="Q10" i="12"/>
  <c r="L12" i="12"/>
  <c r="G6" i="12"/>
  <c r="G7" i="12" s="1"/>
  <c r="Q11" i="12"/>
  <c r="I3" i="12"/>
  <c r="T9" i="15" s="1"/>
  <c r="H6" i="12"/>
  <c r="H7" i="12" s="1"/>
  <c r="C11" i="12"/>
  <c r="J3" i="12"/>
  <c r="U9" i="15" s="1"/>
  <c r="J4" i="12"/>
  <c r="J5" i="12" s="1"/>
  <c r="I6" i="12"/>
  <c r="I7" i="12" s="1"/>
  <c r="C12" i="12"/>
  <c r="M6" i="12"/>
  <c r="M7" i="12" s="1"/>
  <c r="J6" i="12"/>
  <c r="J7" i="12" s="1"/>
  <c r="L3" i="12"/>
  <c r="W9" i="15" s="1"/>
  <c r="K6" i="12"/>
  <c r="K7" i="12" s="1"/>
  <c r="R16" i="12"/>
  <c r="M3" i="12"/>
  <c r="X9" i="15" s="1"/>
  <c r="AC49" i="11"/>
  <c r="AE18" i="11"/>
  <c r="AF18" i="11"/>
  <c r="Z24" i="11"/>
  <c r="AA24" i="11"/>
  <c r="AF43" i="11"/>
  <c r="X22" i="11"/>
  <c r="Z27" i="11"/>
  <c r="W22" i="11"/>
  <c r="AF19" i="11"/>
  <c r="Y49" i="11"/>
  <c r="V22" i="11"/>
  <c r="AE19" i="11"/>
  <c r="AB29" i="11"/>
  <c r="AC29" i="11"/>
  <c r="W42" i="11"/>
  <c r="V42" i="11"/>
  <c r="Y33" i="11"/>
  <c r="M3" i="11"/>
  <c r="X8" i="15" s="1"/>
  <c r="W37" i="11"/>
  <c r="Y27" i="11"/>
  <c r="X26" i="11"/>
  <c r="AC19" i="11"/>
  <c r="AA27" i="11"/>
  <c r="F4" i="11"/>
  <c r="F5" i="11" s="1"/>
  <c r="AD19" i="11"/>
  <c r="X27" i="11"/>
  <c r="W26" i="11"/>
  <c r="AB19" i="11"/>
  <c r="Z17" i="11"/>
  <c r="AB27" i="11"/>
  <c r="Y26" i="11"/>
  <c r="V26" i="11"/>
  <c r="Y17" i="11"/>
  <c r="AF25" i="11"/>
  <c r="AA33" i="11"/>
  <c r="AE25" i="11"/>
  <c r="AC23" i="11"/>
  <c r="M12" i="11"/>
  <c r="L4" i="11"/>
  <c r="L5" i="11" s="1"/>
  <c r="F12" i="11"/>
  <c r="J4" i="11"/>
  <c r="J5" i="11" s="1"/>
  <c r="Q3" i="11"/>
  <c r="G4" i="11"/>
  <c r="G5" i="11" s="1"/>
  <c r="H4" i="11"/>
  <c r="H5" i="11" s="1"/>
  <c r="I4" i="11"/>
  <c r="I5" i="11" s="1"/>
  <c r="K4" i="11"/>
  <c r="K5" i="11" s="1"/>
  <c r="J12" i="11"/>
  <c r="Q4" i="11"/>
  <c r="K6" i="11"/>
  <c r="K7" i="11" s="1"/>
  <c r="D6" i="11"/>
  <c r="D7" i="11" s="1"/>
  <c r="C3" i="11"/>
  <c r="N8" i="15" s="1"/>
  <c r="J6" i="11"/>
  <c r="J7" i="11" s="1"/>
  <c r="E6" i="11"/>
  <c r="E7" i="11" s="1"/>
  <c r="C12" i="11"/>
  <c r="I6" i="11"/>
  <c r="I7" i="11" s="1"/>
  <c r="C11" i="11"/>
  <c r="H6" i="11"/>
  <c r="H7" i="11" s="1"/>
  <c r="G6" i="11"/>
  <c r="G7" i="11" s="1"/>
  <c r="F6" i="11"/>
  <c r="F7" i="11" s="1"/>
  <c r="C6" i="11"/>
  <c r="C7" i="11" s="1"/>
  <c r="Q2" i="11"/>
  <c r="Q5" i="11"/>
  <c r="AF16" i="11"/>
  <c r="AB16" i="11"/>
  <c r="AA16" i="11"/>
  <c r="AE16" i="11"/>
  <c r="Z16" i="11"/>
  <c r="AD16" i="11"/>
  <c r="AC16" i="11"/>
  <c r="Y16" i="11"/>
  <c r="X16" i="11"/>
  <c r="L6" i="11"/>
  <c r="L7" i="11" s="1"/>
  <c r="Q9" i="11"/>
  <c r="Q7" i="11"/>
  <c r="Q8" i="11"/>
  <c r="Q6" i="11"/>
  <c r="Q12" i="11"/>
  <c r="Q11" i="11"/>
  <c r="Q10" i="11"/>
  <c r="D4" i="11"/>
  <c r="D5" i="11" s="1"/>
  <c r="G3" i="11"/>
  <c r="R8" i="15" s="1"/>
  <c r="H3" i="11"/>
  <c r="S8" i="15" s="1"/>
  <c r="I3" i="11"/>
  <c r="T8" i="15" s="1"/>
  <c r="J3" i="11"/>
  <c r="U8" i="15" s="1"/>
  <c r="F3" i="11"/>
  <c r="Q8" i="15" s="1"/>
  <c r="K3" i="11"/>
  <c r="V8" i="15" s="1"/>
  <c r="D12" i="11"/>
  <c r="E3" i="11"/>
  <c r="P8" i="15" s="1"/>
  <c r="E4" i="11"/>
  <c r="E5" i="11" s="1"/>
  <c r="L3" i="11"/>
  <c r="W8" i="15" s="1"/>
  <c r="V27" i="9"/>
  <c r="AA27" i="9"/>
  <c r="AA28" i="9"/>
  <c r="V28" i="9"/>
  <c r="AF25" i="9"/>
  <c r="AE25" i="9"/>
  <c r="AA24" i="9"/>
  <c r="AE18" i="9"/>
  <c r="AD24" i="9"/>
  <c r="AC24" i="9"/>
  <c r="AB17" i="9"/>
  <c r="AA17" i="9"/>
  <c r="AD25" i="9"/>
  <c r="AF18" i="9"/>
  <c r="W30" i="9"/>
  <c r="AE24" i="9"/>
  <c r="AD29" i="9"/>
  <c r="I12" i="9"/>
  <c r="I3" i="9"/>
  <c r="T7" i="15" s="1"/>
  <c r="AA23" i="9"/>
  <c r="Z29" i="9"/>
  <c r="AB29" i="9"/>
  <c r="AC29" i="9"/>
  <c r="AE29" i="9"/>
  <c r="Y17" i="9"/>
  <c r="AC33" i="9"/>
  <c r="V24" i="9"/>
  <c r="AA29" i="9"/>
  <c r="G10" i="9"/>
  <c r="W18" i="9"/>
  <c r="H10" i="9"/>
  <c r="I11" i="9"/>
  <c r="R33" i="9"/>
  <c r="R21" i="9"/>
  <c r="V30" i="9"/>
  <c r="V18" i="9"/>
  <c r="L2" i="9"/>
  <c r="K10" i="9"/>
  <c r="L11" i="9"/>
  <c r="H2" i="9"/>
  <c r="H11" i="9"/>
  <c r="R22" i="9"/>
  <c r="V17" i="9"/>
  <c r="K2" i="9"/>
  <c r="K7" i="15" s="1"/>
  <c r="H9" i="9"/>
  <c r="R31" i="9"/>
  <c r="W31" i="9" s="1"/>
  <c r="R19" i="9"/>
  <c r="M2" i="9"/>
  <c r="J9" i="9"/>
  <c r="L10" i="9"/>
  <c r="M11" i="9"/>
  <c r="C2" i="9"/>
  <c r="C12" i="9" s="1"/>
  <c r="W25" i="9"/>
  <c r="J2" i="9"/>
  <c r="R32" i="9"/>
  <c r="D2" i="9"/>
  <c r="R20" i="9"/>
  <c r="D11" i="9"/>
  <c r="R26" i="9"/>
  <c r="E2" i="9"/>
  <c r="D10" i="9"/>
  <c r="G4" i="9"/>
  <c r="G5" i="9" s="1"/>
  <c r="G12" i="9"/>
  <c r="F12" i="9"/>
  <c r="G3" i="9"/>
  <c r="R7" i="15" s="1"/>
  <c r="F3" i="9"/>
  <c r="Q7" i="15" s="1"/>
  <c r="Z7" i="5"/>
  <c r="AD4" i="5"/>
  <c r="W7" i="5"/>
  <c r="AE11" i="5"/>
  <c r="AC10" i="5"/>
  <c r="Z9" i="5"/>
  <c r="AF6" i="5"/>
  <c r="AD5" i="5"/>
  <c r="Z3" i="5"/>
  <c r="AF9" i="5"/>
  <c r="AC8" i="5"/>
  <c r="W5" i="5"/>
  <c r="AF10" i="5"/>
  <c r="W6" i="5"/>
  <c r="Z2" i="5"/>
  <c r="AF11" i="5"/>
  <c r="AF12" i="5"/>
  <c r="AD11" i="5"/>
  <c r="W8" i="5"/>
  <c r="AE6" i="5"/>
  <c r="AC5" i="5"/>
  <c r="W2" i="5"/>
  <c r="Z12" i="5"/>
  <c r="W11" i="5"/>
  <c r="AD3" i="5"/>
  <c r="AE4" i="5"/>
  <c r="AE10" i="5"/>
  <c r="AD10" i="5"/>
  <c r="AE12" i="5"/>
  <c r="AC11" i="5"/>
  <c r="Z10" i="5"/>
  <c r="AF7" i="5"/>
  <c r="AD6" i="5"/>
  <c r="Z4" i="5"/>
  <c r="Z6" i="5"/>
  <c r="AC2" i="5"/>
  <c r="AC9" i="5"/>
  <c r="W12" i="5"/>
  <c r="AC4" i="5"/>
  <c r="AD12" i="5"/>
  <c r="W9" i="5"/>
  <c r="AE7" i="5"/>
  <c r="AC6" i="5"/>
  <c r="AD8" i="5"/>
  <c r="AD2" i="5"/>
  <c r="AE9" i="5"/>
  <c r="AF4" i="5"/>
  <c r="Z8" i="5"/>
  <c r="AF5" i="5"/>
  <c r="AF8" i="5"/>
  <c r="R27" i="7"/>
  <c r="R40" i="7"/>
  <c r="AA40" i="7" s="1"/>
  <c r="R63" i="7"/>
  <c r="R44" i="7"/>
  <c r="R56" i="7"/>
  <c r="R25" i="7"/>
  <c r="R61" i="7"/>
  <c r="R76" i="7"/>
  <c r="K2" i="7"/>
  <c r="K10" i="7"/>
  <c r="K11" i="7"/>
  <c r="R20" i="7"/>
  <c r="AA20" i="7" s="1"/>
  <c r="R80" i="7"/>
  <c r="L9" i="7"/>
  <c r="L10" i="7"/>
  <c r="E9" i="7"/>
  <c r="E2" i="7"/>
  <c r="G9" i="7"/>
  <c r="G2" i="7"/>
  <c r="R67" i="7"/>
  <c r="R81" i="7"/>
  <c r="D9" i="7"/>
  <c r="D10" i="7"/>
  <c r="E10" i="7"/>
  <c r="R52" i="7"/>
  <c r="Z52" i="7" s="1"/>
  <c r="R65" i="7"/>
  <c r="C2" i="7"/>
  <c r="D11" i="7"/>
  <c r="F9" i="7"/>
  <c r="H9" i="7"/>
  <c r="R26" i="7"/>
  <c r="X26" i="7" s="1"/>
  <c r="K9" i="7"/>
  <c r="J2" i="7"/>
  <c r="J10" i="7"/>
  <c r="J11" i="7"/>
  <c r="F10" i="7"/>
  <c r="R39" i="7"/>
  <c r="D2" i="7"/>
  <c r="R33" i="7"/>
  <c r="Z33" i="7" s="1"/>
  <c r="F2" i="7"/>
  <c r="R57" i="7"/>
  <c r="R32" i="7"/>
  <c r="V32" i="7" s="1"/>
  <c r="M9" i="7"/>
  <c r="M10" i="7"/>
  <c r="R30" i="7"/>
  <c r="Y30" i="7" s="1"/>
  <c r="R54" i="7"/>
  <c r="R28" i="7"/>
  <c r="R77" i="7"/>
  <c r="L2" i="7"/>
  <c r="I2" i="7"/>
  <c r="J9" i="7"/>
  <c r="I10" i="7"/>
  <c r="I11" i="7"/>
  <c r="R31" i="7"/>
  <c r="R64" i="7"/>
  <c r="X64" i="7" s="1"/>
  <c r="R79" i="7"/>
  <c r="I9" i="7"/>
  <c r="H2" i="7"/>
  <c r="H10" i="7"/>
  <c r="R24" i="7"/>
  <c r="R35" i="7"/>
  <c r="R36" i="7"/>
  <c r="R38" i="7"/>
  <c r="R41" i="7"/>
  <c r="R42" i="7"/>
  <c r="R47" i="7"/>
  <c r="R48" i="7"/>
  <c r="R49" i="7"/>
  <c r="Z49" i="7" s="1"/>
  <c r="R50" i="7"/>
  <c r="AD50" i="7" s="1"/>
  <c r="R51" i="7"/>
  <c r="AC51" i="7" s="1"/>
  <c r="R59" i="7"/>
  <c r="R60" i="7"/>
  <c r="R62" i="7"/>
  <c r="R71" i="7"/>
  <c r="R73" i="7"/>
  <c r="AA73" i="7" s="1"/>
  <c r="R74" i="7"/>
  <c r="AF74" i="7" s="1"/>
  <c r="R75" i="7"/>
  <c r="V75" i="7" s="1"/>
  <c r="R78" i="7"/>
  <c r="G10" i="7"/>
  <c r="L11" i="7"/>
  <c r="R17" i="7"/>
  <c r="AD17" i="7" s="1"/>
  <c r="R43" i="7"/>
  <c r="M11" i="7"/>
  <c r="O16" i="7"/>
  <c r="R55" i="7"/>
  <c r="R66" i="7"/>
  <c r="R18" i="7"/>
  <c r="M3" i="7"/>
  <c r="X6" i="15" s="1"/>
  <c r="M12" i="6"/>
  <c r="M3" i="6"/>
  <c r="X5" i="15" s="1"/>
  <c r="D10" i="6"/>
  <c r="E11" i="6"/>
  <c r="R16" i="6"/>
  <c r="Y16" i="6" s="1"/>
  <c r="C2" i="6"/>
  <c r="C3" i="6" s="1"/>
  <c r="N5" i="15" s="1"/>
  <c r="D9" i="6"/>
  <c r="E10" i="6"/>
  <c r="F11" i="6"/>
  <c r="E2" i="6"/>
  <c r="F2" i="6"/>
  <c r="F5" i="15" s="1"/>
  <c r="G9" i="6"/>
  <c r="H10" i="6"/>
  <c r="I11" i="6"/>
  <c r="G2" i="6"/>
  <c r="G5" i="15" s="1"/>
  <c r="I10" i="6"/>
  <c r="H2" i="6"/>
  <c r="H5" i="15" s="1"/>
  <c r="K11" i="6"/>
  <c r="I2" i="6"/>
  <c r="I5" i="15" s="1"/>
  <c r="J9" i="6"/>
  <c r="K10" i="6"/>
  <c r="L11" i="6"/>
  <c r="J2" i="6"/>
  <c r="J5" i="15" s="1"/>
  <c r="K9" i="6"/>
  <c r="L10" i="6"/>
  <c r="M11" i="6"/>
  <c r="AD16" i="6"/>
  <c r="H11" i="6"/>
  <c r="J11" i="6"/>
  <c r="K2" i="6"/>
  <c r="K5" i="15" s="1"/>
  <c r="M10" i="6"/>
  <c r="AE16" i="6"/>
  <c r="AE12" i="6" s="1"/>
  <c r="L2" i="6"/>
  <c r="L5" i="15" s="1"/>
  <c r="AF16" i="6"/>
  <c r="AA16" i="6"/>
  <c r="J10" i="6"/>
  <c r="D11" i="6"/>
  <c r="D12" i="6"/>
  <c r="E12" i="6"/>
  <c r="D3" i="6"/>
  <c r="O5" i="15" s="1"/>
  <c r="O29" i="5"/>
  <c r="R29" i="5" s="1"/>
  <c r="V29" i="5" s="1"/>
  <c r="D2" i="5"/>
  <c r="D3" i="5" s="1"/>
  <c r="O4" i="15" s="1"/>
  <c r="O28" i="5"/>
  <c r="R28" i="5" s="1"/>
  <c r="X28" i="5" s="1"/>
  <c r="F9" i="5"/>
  <c r="O26" i="5"/>
  <c r="R26" i="5" s="1"/>
  <c r="X26" i="5" s="1"/>
  <c r="R22" i="5"/>
  <c r="AB22" i="5" s="1"/>
  <c r="AB11" i="5" s="1"/>
  <c r="E2" i="5"/>
  <c r="O21" i="5"/>
  <c r="R21" i="5" s="1"/>
  <c r="V21" i="5" s="1"/>
  <c r="R24" i="5"/>
  <c r="AA24" i="5" s="1"/>
  <c r="E11" i="5"/>
  <c r="O20" i="5"/>
  <c r="R20" i="5" s="1"/>
  <c r="AA20" i="5" s="1"/>
  <c r="O27" i="5"/>
  <c r="R27" i="5" s="1"/>
  <c r="Y27" i="5" s="1"/>
  <c r="O25" i="5"/>
  <c r="R25" i="5" s="1"/>
  <c r="X25" i="5" s="1"/>
  <c r="O19" i="5"/>
  <c r="R19" i="5" s="1"/>
  <c r="X19" i="5" s="1"/>
  <c r="O18" i="5"/>
  <c r="R18" i="5" s="1"/>
  <c r="AA18" i="5" s="1"/>
  <c r="G9" i="5"/>
  <c r="M2" i="5"/>
  <c r="F3" i="5"/>
  <c r="Q4" i="15" s="1"/>
  <c r="M9" i="5"/>
  <c r="I2" i="5"/>
  <c r="D9" i="5"/>
  <c r="E10" i="5"/>
  <c r="E9" i="5"/>
  <c r="M10" i="5"/>
  <c r="D11" i="5"/>
  <c r="J2" i="5"/>
  <c r="F11" i="5"/>
  <c r="K2" i="5"/>
  <c r="G10" i="5"/>
  <c r="G11" i="5"/>
  <c r="L9" i="5"/>
  <c r="L2" i="5"/>
  <c r="L4" i="15" s="1"/>
  <c r="F12" i="5"/>
  <c r="H10" i="5"/>
  <c r="H11" i="5"/>
  <c r="H9" i="5"/>
  <c r="I11" i="5"/>
  <c r="G2" i="5"/>
  <c r="H12" i="5"/>
  <c r="I9" i="5"/>
  <c r="J10" i="5"/>
  <c r="J11" i="5"/>
  <c r="R30" i="5"/>
  <c r="Y30" i="5" s="1"/>
  <c r="J9" i="5"/>
  <c r="K10" i="5"/>
  <c r="O17" i="5"/>
  <c r="L10" i="5"/>
  <c r="H3" i="5"/>
  <c r="S4" i="15" s="1"/>
  <c r="W21" i="4"/>
  <c r="Z21" i="4"/>
  <c r="AB26" i="4"/>
  <c r="AA26" i="4"/>
  <c r="AD27" i="4"/>
  <c r="X27" i="4"/>
  <c r="Y27" i="4"/>
  <c r="Z27" i="4"/>
  <c r="AA27" i="4"/>
  <c r="AC27" i="4"/>
  <c r="AB27" i="4"/>
  <c r="AE25" i="4"/>
  <c r="AF25" i="4"/>
  <c r="AA24" i="4"/>
  <c r="AB24" i="4"/>
  <c r="AF22" i="4"/>
  <c r="AE22" i="4"/>
  <c r="AD22" i="4"/>
  <c r="AA18" i="4"/>
  <c r="X18" i="4"/>
  <c r="AB18" i="4"/>
  <c r="AC18" i="4"/>
  <c r="Z18" i="4"/>
  <c r="W18" i="4"/>
  <c r="Y18" i="4"/>
  <c r="V18" i="4"/>
  <c r="V6" i="4" s="1"/>
  <c r="AC19" i="4"/>
  <c r="AA19" i="4"/>
  <c r="AD19" i="4"/>
  <c r="AE19" i="4"/>
  <c r="AF19" i="4"/>
  <c r="W19" i="4"/>
  <c r="AB19" i="4"/>
  <c r="X19" i="4"/>
  <c r="Y19" i="4"/>
  <c r="V19" i="4"/>
  <c r="Z19" i="4"/>
  <c r="AF29" i="4"/>
  <c r="AA21" i="4"/>
  <c r="Y21" i="4"/>
  <c r="Z28" i="4"/>
  <c r="X21" i="4"/>
  <c r="Y28" i="4"/>
  <c r="G9" i="4"/>
  <c r="I9" i="4"/>
  <c r="M11" i="4"/>
  <c r="D10" i="4"/>
  <c r="L10" i="4"/>
  <c r="H9" i="4"/>
  <c r="K9" i="4"/>
  <c r="D2" i="4"/>
  <c r="D12" i="4" s="1"/>
  <c r="K11" i="4"/>
  <c r="F9" i="4"/>
  <c r="M10" i="4"/>
  <c r="D9" i="4"/>
  <c r="M2" i="4"/>
  <c r="M12" i="4" s="1"/>
  <c r="J9" i="4"/>
  <c r="E2" i="4"/>
  <c r="L2" i="4"/>
  <c r="L12" i="4" s="1"/>
  <c r="M9" i="4"/>
  <c r="K10" i="4"/>
  <c r="J11" i="4"/>
  <c r="D11" i="4"/>
  <c r="K2" i="4"/>
  <c r="K3" i="15" s="1"/>
  <c r="L9" i="4"/>
  <c r="J10" i="4"/>
  <c r="I11" i="4"/>
  <c r="J2" i="4"/>
  <c r="J12" i="4" s="1"/>
  <c r="I10" i="4"/>
  <c r="H11" i="4"/>
  <c r="E9" i="4"/>
  <c r="C2" i="4"/>
  <c r="C12" i="4" s="1"/>
  <c r="I2" i="4"/>
  <c r="H10" i="4"/>
  <c r="H2" i="4"/>
  <c r="H12" i="4" s="1"/>
  <c r="G10" i="4"/>
  <c r="F11" i="4"/>
  <c r="G2" i="4"/>
  <c r="G3" i="15" s="1"/>
  <c r="F10" i="4"/>
  <c r="E11" i="4"/>
  <c r="L11" i="4"/>
  <c r="F2" i="4"/>
  <c r="F4" i="7" l="1"/>
  <c r="F5" i="7" s="1"/>
  <c r="AB8" i="15"/>
  <c r="AC2" i="6"/>
  <c r="X10" i="5"/>
  <c r="AD3" i="6"/>
  <c r="AB6" i="4"/>
  <c r="AF5" i="4"/>
  <c r="AE9" i="4"/>
  <c r="AD4" i="4"/>
  <c r="AB3" i="15"/>
  <c r="AB9" i="15"/>
  <c r="Y11" i="5"/>
  <c r="Y7" i="5"/>
  <c r="Y12" i="5"/>
  <c r="Y8" i="5"/>
  <c r="Y2" i="5"/>
  <c r="Y9" i="5"/>
  <c r="W12" i="6"/>
  <c r="X7" i="6"/>
  <c r="G12" i="4"/>
  <c r="AA2" i="6"/>
  <c r="AB10" i="6"/>
  <c r="AD8" i="4"/>
  <c r="Y6" i="6"/>
  <c r="AD11" i="4"/>
  <c r="W9" i="6"/>
  <c r="W4" i="6"/>
  <c r="AD6" i="4"/>
  <c r="AD2" i="4"/>
  <c r="AD8" i="6"/>
  <c r="AE5" i="4"/>
  <c r="AD5" i="4"/>
  <c r="AD11" i="6"/>
  <c r="W7" i="6"/>
  <c r="AF3" i="4"/>
  <c r="K12" i="6"/>
  <c r="AE11" i="4"/>
  <c r="D4" i="5"/>
  <c r="D5" i="5" s="1"/>
  <c r="AB12" i="4"/>
  <c r="AE2" i="6"/>
  <c r="AE7" i="4"/>
  <c r="AE3" i="4"/>
  <c r="Y5" i="4"/>
  <c r="AF9" i="4"/>
  <c r="W8" i="4"/>
  <c r="AD3" i="4"/>
  <c r="AF10" i="6"/>
  <c r="W10" i="6"/>
  <c r="R4" i="4"/>
  <c r="AD9" i="4"/>
  <c r="W5" i="6"/>
  <c r="AB8" i="4"/>
  <c r="R2" i="4"/>
  <c r="K12" i="4"/>
  <c r="J12" i="9"/>
  <c r="J7" i="15"/>
  <c r="G12" i="13"/>
  <c r="G10" i="15"/>
  <c r="G4" i="13"/>
  <c r="G5" i="13" s="1"/>
  <c r="AB4" i="6"/>
  <c r="F3" i="15"/>
  <c r="F12" i="4"/>
  <c r="E3" i="4"/>
  <c r="P3" i="15" s="1"/>
  <c r="E3" i="15"/>
  <c r="E12" i="4"/>
  <c r="X8" i="4"/>
  <c r="X3" i="4"/>
  <c r="AC4" i="4"/>
  <c r="AC12" i="4"/>
  <c r="AC8" i="4"/>
  <c r="AC2" i="4"/>
  <c r="AC3" i="4"/>
  <c r="AC11" i="4"/>
  <c r="AC7" i="4"/>
  <c r="AC6" i="4"/>
  <c r="AC5" i="4"/>
  <c r="AC9" i="4"/>
  <c r="AF3" i="6"/>
  <c r="C12" i="7"/>
  <c r="C6" i="15"/>
  <c r="D6" i="7"/>
  <c r="C6" i="7"/>
  <c r="AF63" i="7"/>
  <c r="AD63" i="7"/>
  <c r="AE63" i="7"/>
  <c r="V2" i="4"/>
  <c r="V10" i="4"/>
  <c r="V3" i="4"/>
  <c r="V11" i="4"/>
  <c r="V5" i="4"/>
  <c r="V7" i="4"/>
  <c r="V8" i="4"/>
  <c r="V9" i="4"/>
  <c r="Y11" i="4"/>
  <c r="Y7" i="4"/>
  <c r="Y6" i="4"/>
  <c r="Y12" i="4"/>
  <c r="Y2" i="4"/>
  <c r="Y10" i="4"/>
  <c r="Y9" i="4"/>
  <c r="Y8" i="4"/>
  <c r="W62" i="7"/>
  <c r="V62" i="7"/>
  <c r="Z9" i="15"/>
  <c r="I3" i="4"/>
  <c r="T3" i="15" s="1"/>
  <c r="I3" i="15"/>
  <c r="I12" i="4"/>
  <c r="W2" i="4"/>
  <c r="AB12" i="5"/>
  <c r="AB3" i="5"/>
  <c r="AB2" i="5"/>
  <c r="AB4" i="5"/>
  <c r="AB6" i="5"/>
  <c r="AB7" i="5"/>
  <c r="AB9" i="5"/>
  <c r="AB5" i="5"/>
  <c r="AB10" i="5"/>
  <c r="Y4" i="4"/>
  <c r="V4" i="4"/>
  <c r="AC12" i="6"/>
  <c r="AC11" i="6"/>
  <c r="AC6" i="6"/>
  <c r="AC4" i="6"/>
  <c r="AC5" i="6"/>
  <c r="AC7" i="6"/>
  <c r="AC3" i="6"/>
  <c r="AC8" i="6"/>
  <c r="AC10" i="6"/>
  <c r="AC9" i="6"/>
  <c r="Z3" i="4"/>
  <c r="AA3" i="5"/>
  <c r="AA10" i="5"/>
  <c r="X7" i="5"/>
  <c r="X3" i="5"/>
  <c r="X2" i="5"/>
  <c r="X5" i="5"/>
  <c r="X11" i="5"/>
  <c r="X12" i="5"/>
  <c r="Y3" i="4"/>
  <c r="AE6" i="6"/>
  <c r="X2" i="6"/>
  <c r="X11" i="6"/>
  <c r="X6" i="6"/>
  <c r="AE10" i="6"/>
  <c r="AD55" i="7"/>
  <c r="AE55" i="7"/>
  <c r="AF55" i="7"/>
  <c r="AB55" i="7"/>
  <c r="AC55" i="7"/>
  <c r="W35" i="7"/>
  <c r="X35" i="7"/>
  <c r="Y35" i="7"/>
  <c r="V35" i="7"/>
  <c r="L12" i="7"/>
  <c r="L6" i="15"/>
  <c r="AD39" i="7"/>
  <c r="AF39" i="7"/>
  <c r="AE39" i="7"/>
  <c r="AF12" i="6"/>
  <c r="AF6" i="4"/>
  <c r="AA6" i="4"/>
  <c r="Q4" i="7"/>
  <c r="R16" i="7"/>
  <c r="Z16" i="7" s="1"/>
  <c r="Q3" i="7"/>
  <c r="AF9" i="6"/>
  <c r="AA12" i="5"/>
  <c r="AB9" i="6"/>
  <c r="AB11" i="6"/>
  <c r="Z11" i="4"/>
  <c r="Z2" i="4"/>
  <c r="Z10" i="4"/>
  <c r="Z8" i="4"/>
  <c r="Z4" i="4"/>
  <c r="AF7" i="4"/>
  <c r="AF8" i="4"/>
  <c r="AF10" i="4"/>
  <c r="W11" i="4"/>
  <c r="W4" i="4"/>
  <c r="W7" i="4"/>
  <c r="I12" i="7"/>
  <c r="I6" i="15"/>
  <c r="D4" i="7"/>
  <c r="D5" i="7" s="1"/>
  <c r="D6" i="15"/>
  <c r="D3" i="7"/>
  <c r="O6" i="15" s="1"/>
  <c r="X8" i="6"/>
  <c r="X5" i="4"/>
  <c r="X6" i="5"/>
  <c r="AE11" i="6"/>
  <c r="AC10" i="4"/>
  <c r="AA10" i="4"/>
  <c r="AA5" i="4"/>
  <c r="AA4" i="4"/>
  <c r="Y4" i="6"/>
  <c r="Y10" i="6"/>
  <c r="Y11" i="6"/>
  <c r="Y5" i="6"/>
  <c r="Y3" i="6"/>
  <c r="Y9" i="6"/>
  <c r="Y2" i="6"/>
  <c r="Y7" i="6"/>
  <c r="Y8" i="6"/>
  <c r="H12" i="7"/>
  <c r="H6" i="15"/>
  <c r="AA12" i="6"/>
  <c r="AB8" i="5"/>
  <c r="AF11" i="4"/>
  <c r="AB2" i="6"/>
  <c r="AF8" i="6"/>
  <c r="AD10" i="6"/>
  <c r="K3" i="5"/>
  <c r="V4" i="15" s="1"/>
  <c r="K4" i="15"/>
  <c r="AA8" i="6"/>
  <c r="V12" i="4"/>
  <c r="AA6" i="5"/>
  <c r="X71" i="7"/>
  <c r="Y71" i="7"/>
  <c r="Z71" i="7"/>
  <c r="AA71" i="7"/>
  <c r="AB71" i="7"/>
  <c r="AC71" i="7"/>
  <c r="X36" i="7"/>
  <c r="Y36" i="7"/>
  <c r="Z36" i="7"/>
  <c r="AA36" i="7"/>
  <c r="AD36" i="7"/>
  <c r="V36" i="7"/>
  <c r="W36" i="7"/>
  <c r="AB36" i="7"/>
  <c r="AC36" i="7"/>
  <c r="AE36" i="7"/>
  <c r="AF36" i="7"/>
  <c r="X4" i="5"/>
  <c r="I4" i="5"/>
  <c r="I5" i="5" s="1"/>
  <c r="I4" i="15"/>
  <c r="Y12" i="6"/>
  <c r="AB6" i="6"/>
  <c r="AA8" i="4"/>
  <c r="C11" i="13"/>
  <c r="C10" i="15"/>
  <c r="C3" i="4"/>
  <c r="N3" i="15" s="1"/>
  <c r="C3" i="15"/>
  <c r="V60" i="7"/>
  <c r="W60" i="7"/>
  <c r="X60" i="7"/>
  <c r="Y60" i="7"/>
  <c r="V24" i="7"/>
  <c r="W24" i="7"/>
  <c r="AB77" i="7"/>
  <c r="AA77" i="7"/>
  <c r="V80" i="7"/>
  <c r="W80" i="7"/>
  <c r="X80" i="7"/>
  <c r="Y80" i="7"/>
  <c r="AA27" i="7"/>
  <c r="AB27" i="7"/>
  <c r="AC27" i="7"/>
  <c r="AD27" i="7"/>
  <c r="V27" i="7"/>
  <c r="W27" i="7"/>
  <c r="X27" i="7"/>
  <c r="Y27" i="7"/>
  <c r="Z27" i="7"/>
  <c r="AE27" i="7"/>
  <c r="AF27" i="7"/>
  <c r="AA7" i="6"/>
  <c r="AD4" i="6"/>
  <c r="AB8" i="6"/>
  <c r="AA9" i="6"/>
  <c r="X4" i="6"/>
  <c r="Y6" i="5"/>
  <c r="C3" i="9"/>
  <c r="N7" i="15" s="1"/>
  <c r="C7" i="15"/>
  <c r="I4" i="9"/>
  <c r="I5" i="9" s="1"/>
  <c r="H7" i="15"/>
  <c r="AE10" i="4"/>
  <c r="X12" i="4"/>
  <c r="X7" i="4"/>
  <c r="AB10" i="4"/>
  <c r="AA12" i="4"/>
  <c r="R12" i="4"/>
  <c r="X3" i="6"/>
  <c r="R6" i="4"/>
  <c r="R9" i="4"/>
  <c r="Y5" i="5"/>
  <c r="AA9" i="5"/>
  <c r="L3" i="4"/>
  <c r="W3" i="15" s="1"/>
  <c r="L3" i="15"/>
  <c r="M3" i="5"/>
  <c r="X4" i="15" s="1"/>
  <c r="M4" i="15"/>
  <c r="F4" i="5"/>
  <c r="F5" i="5" s="1"/>
  <c r="E4" i="15"/>
  <c r="G3" i="6"/>
  <c r="R5" i="15" s="1"/>
  <c r="X43" i="7"/>
  <c r="Y43" i="7"/>
  <c r="Z43" i="7"/>
  <c r="AA43" i="7"/>
  <c r="AD43" i="7"/>
  <c r="AE43" i="7"/>
  <c r="AF43" i="7"/>
  <c r="V43" i="7"/>
  <c r="W43" i="7"/>
  <c r="AB43" i="7"/>
  <c r="AC43" i="7"/>
  <c r="AB28" i="7"/>
  <c r="AC28" i="7"/>
  <c r="AD28" i="7"/>
  <c r="AE28" i="7"/>
  <c r="V28" i="7"/>
  <c r="AF28" i="7"/>
  <c r="Y28" i="7"/>
  <c r="X28" i="7"/>
  <c r="Z28" i="7"/>
  <c r="AA28" i="7"/>
  <c r="W28" i="7"/>
  <c r="X9" i="6"/>
  <c r="AE9" i="6"/>
  <c r="AB3" i="6"/>
  <c r="X12" i="6"/>
  <c r="Y10" i="5"/>
  <c r="AB5" i="4"/>
  <c r="AE6" i="4"/>
  <c r="AA9" i="4"/>
  <c r="W12" i="4"/>
  <c r="AB9" i="4"/>
  <c r="AF12" i="4"/>
  <c r="X4" i="4"/>
  <c r="Z5" i="4"/>
  <c r="X11" i="4"/>
  <c r="AD9" i="6"/>
  <c r="AE2" i="4"/>
  <c r="L12" i="9"/>
  <c r="L7" i="15"/>
  <c r="J4" i="13"/>
  <c r="J5" i="13" s="1"/>
  <c r="I10" i="15"/>
  <c r="AB5" i="6"/>
  <c r="AB2" i="4"/>
  <c r="E4" i="6"/>
  <c r="E5" i="6" s="1"/>
  <c r="E5" i="15"/>
  <c r="AF5" i="6"/>
  <c r="AA2" i="4"/>
  <c r="W5" i="4"/>
  <c r="W10" i="4"/>
  <c r="AA4" i="6"/>
  <c r="G11" i="15"/>
  <c r="D12" i="5"/>
  <c r="D4" i="15"/>
  <c r="AC78" i="7"/>
  <c r="Z78" i="7"/>
  <c r="AA78" i="7"/>
  <c r="AB78" i="7"/>
  <c r="Z47" i="7"/>
  <c r="AC47" i="7"/>
  <c r="AA47" i="7"/>
  <c r="AB47" i="7"/>
  <c r="AE31" i="7"/>
  <c r="AF31" i="7"/>
  <c r="AA31" i="7"/>
  <c r="Z31" i="7"/>
  <c r="AC31" i="7"/>
  <c r="AB31" i="7"/>
  <c r="AD31" i="7"/>
  <c r="G3" i="7"/>
  <c r="R6" i="15" s="1"/>
  <c r="G6" i="15"/>
  <c r="W8" i="6"/>
  <c r="AD5" i="6"/>
  <c r="X5" i="6"/>
  <c r="Y3" i="5"/>
  <c r="W9" i="4"/>
  <c r="AB11" i="4"/>
  <c r="AE12" i="4"/>
  <c r="AF4" i="4"/>
  <c r="X2" i="4"/>
  <c r="AA7" i="4"/>
  <c r="AD10" i="4"/>
  <c r="AD7" i="4"/>
  <c r="AF2" i="6"/>
  <c r="R11" i="4"/>
  <c r="R8" i="4"/>
  <c r="AF7" i="6"/>
  <c r="R7" i="4"/>
  <c r="R5" i="4"/>
  <c r="R10" i="4"/>
  <c r="AD12" i="6"/>
  <c r="W11" i="6"/>
  <c r="X10" i="6"/>
  <c r="AA7" i="5"/>
  <c r="AA8" i="15"/>
  <c r="AE4" i="6"/>
  <c r="AE7" i="6"/>
  <c r="X18" i="7"/>
  <c r="Y18" i="7"/>
  <c r="Z18" i="7"/>
  <c r="W42" i="7"/>
  <c r="X42" i="7"/>
  <c r="Y42" i="7"/>
  <c r="Z42" i="7"/>
  <c r="AC42" i="7"/>
  <c r="V42" i="7"/>
  <c r="AA42" i="7"/>
  <c r="AB42" i="7"/>
  <c r="AE42" i="7"/>
  <c r="AF42" i="7"/>
  <c r="AD42" i="7"/>
  <c r="V57" i="7"/>
  <c r="W57" i="7"/>
  <c r="Y25" i="7"/>
  <c r="Z25" i="7"/>
  <c r="AA25" i="7"/>
  <c r="AB25" i="7"/>
  <c r="AE25" i="7"/>
  <c r="AF25" i="7"/>
  <c r="X25" i="7"/>
  <c r="V25" i="7"/>
  <c r="W25" i="7"/>
  <c r="AC25" i="7"/>
  <c r="AD25" i="7"/>
  <c r="AF11" i="6"/>
  <c r="AF6" i="6"/>
  <c r="W6" i="6"/>
  <c r="AA3" i="6"/>
  <c r="AE8" i="6"/>
  <c r="AB12" i="6"/>
  <c r="AA2" i="5"/>
  <c r="AA4" i="5"/>
  <c r="AA9" i="15"/>
  <c r="C3" i="13"/>
  <c r="N10" i="15" s="1"/>
  <c r="AD12" i="4"/>
  <c r="AE4" i="4"/>
  <c r="X6" i="4"/>
  <c r="AB4" i="4"/>
  <c r="AF2" i="4"/>
  <c r="Z12" i="4"/>
  <c r="W3" i="6"/>
  <c r="AD7" i="6"/>
  <c r="J3" i="4"/>
  <c r="U3" i="15" s="1"/>
  <c r="J3" i="15"/>
  <c r="M3" i="4"/>
  <c r="X3" i="15" s="1"/>
  <c r="M3" i="15"/>
  <c r="J3" i="5"/>
  <c r="U4" i="15" s="1"/>
  <c r="J4" i="15"/>
  <c r="J12" i="7"/>
  <c r="J6" i="15"/>
  <c r="AD2" i="6"/>
  <c r="Z67" i="7"/>
  <c r="Y67" i="7"/>
  <c r="X67" i="7"/>
  <c r="F3" i="7"/>
  <c r="Q6" i="15" s="1"/>
  <c r="F6" i="15"/>
  <c r="E12" i="7"/>
  <c r="E6" i="15"/>
  <c r="AE56" i="7"/>
  <c r="AF56" i="7"/>
  <c r="V56" i="7"/>
  <c r="Y56" i="7"/>
  <c r="X56" i="7"/>
  <c r="Z56" i="7"/>
  <c r="AA56" i="7"/>
  <c r="AC56" i="7"/>
  <c r="AB56" i="7"/>
  <c r="W56" i="7"/>
  <c r="AD56" i="7"/>
  <c r="AF4" i="6"/>
  <c r="AA10" i="6"/>
  <c r="AB7" i="6"/>
  <c r="Y4" i="5"/>
  <c r="AA8" i="5"/>
  <c r="X8" i="5"/>
  <c r="D12" i="9"/>
  <c r="D7" i="15"/>
  <c r="AA11" i="4"/>
  <c r="AA3" i="4"/>
  <c r="W6" i="4"/>
  <c r="Z7" i="4"/>
  <c r="AB7" i="4"/>
  <c r="Z6" i="4"/>
  <c r="AD6" i="6"/>
  <c r="AA11" i="5"/>
  <c r="Z8" i="15"/>
  <c r="G12" i="5"/>
  <c r="G4" i="15"/>
  <c r="W2" i="6"/>
  <c r="X10" i="4"/>
  <c r="AA5" i="6"/>
  <c r="AA11" i="6"/>
  <c r="AD81" i="7"/>
  <c r="AE81" i="7"/>
  <c r="AF81" i="7"/>
  <c r="K3" i="7"/>
  <c r="V6" i="15" s="1"/>
  <c r="K6" i="15"/>
  <c r="E12" i="9"/>
  <c r="E7" i="15"/>
  <c r="M12" i="9"/>
  <c r="M7" i="15"/>
  <c r="X9" i="4"/>
  <c r="AE8" i="4"/>
  <c r="AC76" i="7"/>
  <c r="AD76" i="7"/>
  <c r="AE76" i="7"/>
  <c r="AF76" i="7"/>
  <c r="AA6" i="6"/>
  <c r="AB3" i="4"/>
  <c r="H3" i="4"/>
  <c r="S3" i="15" s="1"/>
  <c r="H3" i="15"/>
  <c r="D3" i="4"/>
  <c r="O3" i="15" s="1"/>
  <c r="D3" i="15"/>
  <c r="L6" i="6"/>
  <c r="L7" i="6" s="1"/>
  <c r="C5" i="15"/>
  <c r="AE66" i="7"/>
  <c r="AF66" i="7"/>
  <c r="V66" i="7"/>
  <c r="Y66" i="7"/>
  <c r="W66" i="7"/>
  <c r="Z66" i="7"/>
  <c r="X66" i="7"/>
  <c r="AA66" i="7"/>
  <c r="AD66" i="7"/>
  <c r="AB66" i="7"/>
  <c r="AC66" i="7"/>
  <c r="V38" i="7"/>
  <c r="W38" i="7"/>
  <c r="Y44" i="7"/>
  <c r="Z44" i="7"/>
  <c r="AA44" i="7"/>
  <c r="AB44" i="7"/>
  <c r="X44" i="7"/>
  <c r="AE5" i="6"/>
  <c r="AA5" i="5"/>
  <c r="X9" i="5"/>
  <c r="M12" i="13"/>
  <c r="M10" i="15"/>
  <c r="H12" i="13"/>
  <c r="H10" i="15"/>
  <c r="Z9" i="4"/>
  <c r="AE3" i="6"/>
  <c r="R3" i="4"/>
  <c r="E3" i="9"/>
  <c r="P7" i="15" s="1"/>
  <c r="H12" i="9"/>
  <c r="C11" i="9"/>
  <c r="G6" i="9"/>
  <c r="G7" i="9" s="1"/>
  <c r="C6" i="9"/>
  <c r="C7" i="9" s="1"/>
  <c r="F6" i="9"/>
  <c r="F7" i="9" s="1"/>
  <c r="I6" i="9"/>
  <c r="I7" i="9" s="1"/>
  <c r="D6" i="9"/>
  <c r="D7" i="9" s="1"/>
  <c r="H6" i="9"/>
  <c r="H7" i="9" s="1"/>
  <c r="E6" i="9"/>
  <c r="E7" i="9" s="1"/>
  <c r="J6" i="9"/>
  <c r="J7" i="9" s="1"/>
  <c r="K6" i="9"/>
  <c r="K7" i="9" s="1"/>
  <c r="L6" i="9"/>
  <c r="L7" i="9" s="1"/>
  <c r="M6" i="9"/>
  <c r="M7" i="9" s="1"/>
  <c r="H4" i="9"/>
  <c r="H5" i="9" s="1"/>
  <c r="D4" i="9"/>
  <c r="D5" i="9" s="1"/>
  <c r="Y17" i="13"/>
  <c r="AD17" i="13"/>
  <c r="D6" i="13"/>
  <c r="D7" i="13" s="1"/>
  <c r="K6" i="13"/>
  <c r="K7" i="13" s="1"/>
  <c r="C12" i="13"/>
  <c r="Q11" i="13"/>
  <c r="I6" i="13"/>
  <c r="I7" i="13" s="1"/>
  <c r="M6" i="13"/>
  <c r="M7" i="13" s="1"/>
  <c r="H3" i="13"/>
  <c r="S10" i="15" s="1"/>
  <c r="G6" i="13"/>
  <c r="G7" i="13" s="1"/>
  <c r="M4" i="13"/>
  <c r="M5" i="13" s="1"/>
  <c r="X22" i="13"/>
  <c r="V22" i="13"/>
  <c r="W22" i="13"/>
  <c r="M3" i="13"/>
  <c r="X10" i="15" s="1"/>
  <c r="V27" i="13"/>
  <c r="AB27" i="13"/>
  <c r="AD27" i="13"/>
  <c r="AE27" i="13"/>
  <c r="W27" i="13"/>
  <c r="X27" i="13"/>
  <c r="AC27" i="13"/>
  <c r="Z27" i="13"/>
  <c r="AA27" i="13"/>
  <c r="Y27" i="13"/>
  <c r="AF27" i="13"/>
  <c r="H4" i="13"/>
  <c r="H5" i="13" s="1"/>
  <c r="X20" i="13"/>
  <c r="AD20" i="13"/>
  <c r="Y20" i="13"/>
  <c r="AC20" i="13"/>
  <c r="Z20" i="13"/>
  <c r="AA20" i="13"/>
  <c r="AB20" i="13"/>
  <c r="Q12" i="13"/>
  <c r="I12" i="13"/>
  <c r="I4" i="13"/>
  <c r="I5" i="13" s="1"/>
  <c r="AF20" i="13"/>
  <c r="AE20" i="13"/>
  <c r="W20" i="13"/>
  <c r="Q5" i="13"/>
  <c r="Q3" i="13"/>
  <c r="Q10" i="13"/>
  <c r="D4" i="13"/>
  <c r="D5" i="13" s="1"/>
  <c r="Q4" i="13"/>
  <c r="I3" i="13"/>
  <c r="T10" i="15" s="1"/>
  <c r="Q9" i="13"/>
  <c r="Q7" i="13"/>
  <c r="L6" i="13"/>
  <c r="L7" i="13" s="1"/>
  <c r="F6" i="13"/>
  <c r="F7" i="13" s="1"/>
  <c r="Q8" i="13"/>
  <c r="V20" i="13"/>
  <c r="J6" i="13"/>
  <c r="J7" i="13" s="1"/>
  <c r="H6" i="13"/>
  <c r="H7" i="13" s="1"/>
  <c r="Q2" i="13"/>
  <c r="Q6" i="13"/>
  <c r="E6" i="13"/>
  <c r="E7" i="13" s="1"/>
  <c r="C6" i="13"/>
  <c r="C7" i="13" s="1"/>
  <c r="Y16" i="13"/>
  <c r="AD16" i="13"/>
  <c r="X16" i="13"/>
  <c r="AF16" i="13"/>
  <c r="AE16" i="13"/>
  <c r="W16" i="13"/>
  <c r="V16" i="13"/>
  <c r="AC16" i="13"/>
  <c r="AB16" i="13"/>
  <c r="AA16" i="13"/>
  <c r="Z16" i="13"/>
  <c r="AB16" i="12"/>
  <c r="AB2" i="12" s="1"/>
  <c r="W16" i="12"/>
  <c r="W9" i="12" s="1"/>
  <c r="AF16" i="12"/>
  <c r="AE16" i="12"/>
  <c r="AE11" i="12" s="1"/>
  <c r="V16" i="12"/>
  <c r="V2" i="12" s="1"/>
  <c r="Y16" i="12"/>
  <c r="Y4" i="12" s="1"/>
  <c r="AD16" i="12"/>
  <c r="AC16" i="12"/>
  <c r="AA16" i="12"/>
  <c r="Z16" i="12"/>
  <c r="Z11" i="12" s="1"/>
  <c r="X16" i="12"/>
  <c r="X2" i="12" s="1"/>
  <c r="R9" i="12"/>
  <c r="W11" i="12"/>
  <c r="R11" i="12"/>
  <c r="W8" i="12"/>
  <c r="R3" i="12"/>
  <c r="Z10" i="12"/>
  <c r="R4" i="12"/>
  <c r="AB9" i="12"/>
  <c r="AB11" i="12"/>
  <c r="R8" i="12"/>
  <c r="R6" i="12"/>
  <c r="R5" i="12"/>
  <c r="R10" i="12"/>
  <c r="R7" i="12"/>
  <c r="R2" i="12"/>
  <c r="R12" i="12"/>
  <c r="V10" i="11"/>
  <c r="V2" i="11"/>
  <c r="V6" i="11"/>
  <c r="W12" i="11"/>
  <c r="V8" i="11"/>
  <c r="W6" i="11"/>
  <c r="W2" i="11"/>
  <c r="W9" i="11"/>
  <c r="W4" i="11"/>
  <c r="R10" i="11"/>
  <c r="V7" i="11"/>
  <c r="W7" i="11"/>
  <c r="V12" i="11"/>
  <c r="R8" i="11"/>
  <c r="X6" i="11"/>
  <c r="X2" i="11"/>
  <c r="X12" i="11"/>
  <c r="X7" i="11"/>
  <c r="X11" i="11"/>
  <c r="X3" i="11"/>
  <c r="X10" i="11"/>
  <c r="X9" i="11"/>
  <c r="X8" i="11"/>
  <c r="X5" i="11"/>
  <c r="X4" i="11"/>
  <c r="R11" i="11"/>
  <c r="R4" i="11"/>
  <c r="R3" i="11"/>
  <c r="W8" i="11"/>
  <c r="R7" i="11"/>
  <c r="Y12" i="11"/>
  <c r="Y7" i="11"/>
  <c r="Y5" i="11"/>
  <c r="Y4" i="11"/>
  <c r="Y3" i="11"/>
  <c r="Y11" i="11"/>
  <c r="Y6" i="11"/>
  <c r="Y10" i="11"/>
  <c r="Y9" i="11"/>
  <c r="Y8" i="11"/>
  <c r="Y2" i="11"/>
  <c r="R2" i="11"/>
  <c r="AB8" i="11"/>
  <c r="AB2" i="11"/>
  <c r="AB7" i="11"/>
  <c r="AB6" i="11"/>
  <c r="AB5" i="11"/>
  <c r="AB4" i="11"/>
  <c r="AB3" i="11"/>
  <c r="AB12" i="11"/>
  <c r="AB11" i="11"/>
  <c r="AB10" i="11"/>
  <c r="AB9" i="11"/>
  <c r="R5" i="11"/>
  <c r="R12" i="11"/>
  <c r="W10" i="11"/>
  <c r="R6" i="11"/>
  <c r="W11" i="11"/>
  <c r="R9" i="11"/>
  <c r="AC7" i="11"/>
  <c r="AC6" i="11"/>
  <c r="AC11" i="11"/>
  <c r="AC5" i="11"/>
  <c r="AC4" i="11"/>
  <c r="AC3" i="11"/>
  <c r="AC2" i="11"/>
  <c r="AC12" i="11"/>
  <c r="AC10" i="11"/>
  <c r="AC9" i="11"/>
  <c r="AC8" i="11"/>
  <c r="V3" i="11"/>
  <c r="W3" i="11"/>
  <c r="AF5" i="11"/>
  <c r="AF4" i="11"/>
  <c r="AF3" i="11"/>
  <c r="AF10" i="11"/>
  <c r="AF9" i="11"/>
  <c r="AF8" i="11"/>
  <c r="AF2" i="11"/>
  <c r="AF11" i="11"/>
  <c r="AF12" i="11"/>
  <c r="AF7" i="11"/>
  <c r="AF6" i="11"/>
  <c r="AD7" i="11"/>
  <c r="AD12" i="11"/>
  <c r="AD6" i="11"/>
  <c r="AD10" i="11"/>
  <c r="AD5" i="11"/>
  <c r="AD4" i="11"/>
  <c r="AD3" i="11"/>
  <c r="AD11" i="11"/>
  <c r="AD9" i="11"/>
  <c r="AD2" i="11"/>
  <c r="AD8" i="11"/>
  <c r="V11" i="11"/>
  <c r="Z11" i="11"/>
  <c r="Z2" i="11"/>
  <c r="Z10" i="11"/>
  <c r="Z9" i="11"/>
  <c r="Z5" i="11"/>
  <c r="Z4" i="11"/>
  <c r="Z8" i="11"/>
  <c r="Z6" i="11"/>
  <c r="Z7" i="11"/>
  <c r="Z3" i="11"/>
  <c r="Z12" i="11"/>
  <c r="V4" i="11"/>
  <c r="W5" i="11"/>
  <c r="V9" i="11"/>
  <c r="AE6" i="11"/>
  <c r="AE5" i="11"/>
  <c r="AE4" i="11"/>
  <c r="AE3" i="11"/>
  <c r="AE11" i="11"/>
  <c r="AE8" i="11"/>
  <c r="AE2" i="11"/>
  <c r="AE12" i="11"/>
  <c r="AE9" i="11"/>
  <c r="AE10" i="11"/>
  <c r="AE7" i="11"/>
  <c r="AA10" i="11"/>
  <c r="AA9" i="11"/>
  <c r="AA5" i="11"/>
  <c r="AA8" i="11"/>
  <c r="AA2" i="11"/>
  <c r="AA3" i="11"/>
  <c r="AA7" i="11"/>
  <c r="AA4" i="11"/>
  <c r="AA6" i="11"/>
  <c r="AA11" i="11"/>
  <c r="AA12" i="11"/>
  <c r="V5" i="11"/>
  <c r="Q12" i="9"/>
  <c r="R16" i="9"/>
  <c r="AB16" i="9" s="1"/>
  <c r="Z19" i="9"/>
  <c r="W19" i="9"/>
  <c r="V19" i="9"/>
  <c r="Z20" i="9"/>
  <c r="AA20" i="9"/>
  <c r="AC20" i="9"/>
  <c r="X20" i="9"/>
  <c r="AD20" i="9"/>
  <c r="AB20" i="9"/>
  <c r="Y20" i="9"/>
  <c r="Y21" i="9"/>
  <c r="W21" i="9"/>
  <c r="W32" i="9"/>
  <c r="X32" i="9"/>
  <c r="V32" i="9"/>
  <c r="Y32" i="9"/>
  <c r="Z32" i="9"/>
  <c r="AD26" i="9"/>
  <c r="H3" i="9"/>
  <c r="S7" i="15" s="1"/>
  <c r="L3" i="9"/>
  <c r="W7" i="15" s="1"/>
  <c r="F4" i="9"/>
  <c r="F5" i="9" s="1"/>
  <c r="X22" i="9"/>
  <c r="AE22" i="9"/>
  <c r="AF22" i="9"/>
  <c r="AD22" i="9"/>
  <c r="Y22" i="9"/>
  <c r="AB22" i="9"/>
  <c r="V22" i="9"/>
  <c r="AA22" i="9"/>
  <c r="W22" i="9"/>
  <c r="AC22" i="9"/>
  <c r="Z22" i="9"/>
  <c r="W33" i="9"/>
  <c r="Z33" i="9"/>
  <c r="AA33" i="9"/>
  <c r="AB33" i="9"/>
  <c r="Q4" i="9"/>
  <c r="AB31" i="9"/>
  <c r="AD31" i="9"/>
  <c r="AE31" i="9"/>
  <c r="X31" i="9"/>
  <c r="Y31" i="9"/>
  <c r="Z31" i="9"/>
  <c r="V33" i="9"/>
  <c r="Q10" i="9"/>
  <c r="Q3" i="9"/>
  <c r="AF31" i="9"/>
  <c r="AA31" i="9"/>
  <c r="Q7" i="9"/>
  <c r="M4" i="9"/>
  <c r="M5" i="9" s="1"/>
  <c r="J4" i="9"/>
  <c r="J5" i="9" s="1"/>
  <c r="Q9" i="9"/>
  <c r="Q11" i="9"/>
  <c r="K12" i="9"/>
  <c r="K4" i="9"/>
  <c r="K5" i="9" s="1"/>
  <c r="K3" i="9"/>
  <c r="V7" i="15" s="1"/>
  <c r="M3" i="9"/>
  <c r="X7" i="15" s="1"/>
  <c r="J3" i="9"/>
  <c r="U7" i="15" s="1"/>
  <c r="X33" i="9"/>
  <c r="AE20" i="9"/>
  <c r="AF20" i="9"/>
  <c r="V20" i="9"/>
  <c r="D3" i="9"/>
  <c r="O7" i="15" s="1"/>
  <c r="Q6" i="9"/>
  <c r="L4" i="9"/>
  <c r="L5" i="9" s="1"/>
  <c r="E4" i="9"/>
  <c r="E5" i="9" s="1"/>
  <c r="Y33" i="9"/>
  <c r="V31" i="9"/>
  <c r="W20" i="9"/>
  <c r="Q8" i="9"/>
  <c r="Q5" i="9"/>
  <c r="AC31" i="9"/>
  <c r="AA16" i="9"/>
  <c r="K6" i="7"/>
  <c r="K7" i="7" s="1"/>
  <c r="G12" i="7"/>
  <c r="K4" i="7"/>
  <c r="K5" i="7" s="1"/>
  <c r="M4" i="7"/>
  <c r="M5" i="7" s="1"/>
  <c r="F12" i="7"/>
  <c r="AA16" i="7"/>
  <c r="K12" i="7"/>
  <c r="J3" i="7"/>
  <c r="U6" i="15" s="1"/>
  <c r="L3" i="7"/>
  <c r="W6" i="15" s="1"/>
  <c r="I4" i="7"/>
  <c r="I5" i="7" s="1"/>
  <c r="H3" i="7"/>
  <c r="S6" i="15" s="1"/>
  <c r="H4" i="7"/>
  <c r="H5" i="7" s="1"/>
  <c r="Q8" i="7"/>
  <c r="I6" i="7"/>
  <c r="I7" i="7" s="1"/>
  <c r="G6" i="7"/>
  <c r="G7" i="7" s="1"/>
  <c r="L6" i="7"/>
  <c r="L7" i="7" s="1"/>
  <c r="Q11" i="7"/>
  <c r="D12" i="7"/>
  <c r="E3" i="7"/>
  <c r="P6" i="15" s="1"/>
  <c r="C3" i="7"/>
  <c r="N6" i="15" s="1"/>
  <c r="C11" i="7"/>
  <c r="H6" i="7"/>
  <c r="H7" i="7" s="1"/>
  <c r="G4" i="7"/>
  <c r="G5" i="7" s="1"/>
  <c r="Q5" i="7"/>
  <c r="M6" i="7"/>
  <c r="M7" i="7" s="1"/>
  <c r="C7" i="7"/>
  <c r="Q2" i="7"/>
  <c r="E6" i="7"/>
  <c r="E7" i="7" s="1"/>
  <c r="L4" i="7"/>
  <c r="L5" i="7" s="1"/>
  <c r="Q9" i="7"/>
  <c r="D7" i="7"/>
  <c r="J4" i="7"/>
  <c r="J5" i="7" s="1"/>
  <c r="J6" i="7"/>
  <c r="J7" i="7" s="1"/>
  <c r="I3" i="7"/>
  <c r="T6" i="15" s="1"/>
  <c r="Q12" i="7"/>
  <c r="Q6" i="7"/>
  <c r="Q10" i="7"/>
  <c r="Q7" i="7"/>
  <c r="E4" i="7"/>
  <c r="E5" i="7" s="1"/>
  <c r="F6" i="7"/>
  <c r="F7" i="7" s="1"/>
  <c r="Y16" i="7"/>
  <c r="H6" i="6"/>
  <c r="H7" i="6" s="1"/>
  <c r="C12" i="6"/>
  <c r="C11" i="6"/>
  <c r="E3" i="6"/>
  <c r="P5" i="15" s="1"/>
  <c r="E6" i="6"/>
  <c r="E7" i="6" s="1"/>
  <c r="C6" i="6"/>
  <c r="C7" i="6" s="1"/>
  <c r="D4" i="6"/>
  <c r="D5" i="6" s="1"/>
  <c r="Z16" i="6"/>
  <c r="V16" i="6"/>
  <c r="L4" i="6"/>
  <c r="L5" i="6" s="1"/>
  <c r="J12" i="6"/>
  <c r="J4" i="6"/>
  <c r="J5" i="6" s="1"/>
  <c r="J3" i="6"/>
  <c r="U5" i="15" s="1"/>
  <c r="I12" i="6"/>
  <c r="I4" i="6"/>
  <c r="I5" i="6" s="1"/>
  <c r="I3" i="6"/>
  <c r="T5" i="15" s="1"/>
  <c r="F12" i="6"/>
  <c r="F4" i="6"/>
  <c r="F5" i="6" s="1"/>
  <c r="F3" i="6"/>
  <c r="Q5" i="15" s="1"/>
  <c r="Q7" i="6"/>
  <c r="Q10" i="6"/>
  <c r="Q8" i="6"/>
  <c r="M6" i="6"/>
  <c r="M7" i="6" s="1"/>
  <c r="Q9" i="6"/>
  <c r="H12" i="6"/>
  <c r="H3" i="6"/>
  <c r="S5" i="15" s="1"/>
  <c r="Q2" i="6"/>
  <c r="AB5" i="15" s="1"/>
  <c r="K6" i="6"/>
  <c r="K7" i="6" s="1"/>
  <c r="J6" i="6"/>
  <c r="J7" i="6" s="1"/>
  <c r="Q12" i="6"/>
  <c r="Q5" i="6"/>
  <c r="H4" i="6"/>
  <c r="H5" i="6" s="1"/>
  <c r="G12" i="6"/>
  <c r="L12" i="6"/>
  <c r="L3" i="6"/>
  <c r="W5" i="15" s="1"/>
  <c r="Q6" i="6"/>
  <c r="F6" i="6"/>
  <c r="F7" i="6" s="1"/>
  <c r="Q3" i="6"/>
  <c r="M4" i="6"/>
  <c r="M5" i="6" s="1"/>
  <c r="K4" i="6"/>
  <c r="K5" i="6" s="1"/>
  <c r="I6" i="6"/>
  <c r="I7" i="6" s="1"/>
  <c r="G6" i="6"/>
  <c r="G7" i="6" s="1"/>
  <c r="G4" i="6"/>
  <c r="G5" i="6" s="1"/>
  <c r="D6" i="6"/>
  <c r="D7" i="6" s="1"/>
  <c r="Q4" i="6"/>
  <c r="Q11" i="6"/>
  <c r="K3" i="6"/>
  <c r="V5" i="15" s="1"/>
  <c r="E3" i="5"/>
  <c r="P4" i="15" s="1"/>
  <c r="E4" i="5"/>
  <c r="E5" i="5" s="1"/>
  <c r="E12" i="5"/>
  <c r="C12" i="5"/>
  <c r="C3" i="5"/>
  <c r="N4" i="15" s="1"/>
  <c r="J12" i="5"/>
  <c r="Q3" i="5"/>
  <c r="M12" i="5"/>
  <c r="R17" i="5"/>
  <c r="V17" i="5" s="1"/>
  <c r="I3" i="5"/>
  <c r="T4" i="15" s="1"/>
  <c r="Q6" i="5"/>
  <c r="Q4" i="5"/>
  <c r="I12" i="5"/>
  <c r="I6" i="5"/>
  <c r="I7" i="5" s="1"/>
  <c r="M6" i="5"/>
  <c r="M7" i="5" s="1"/>
  <c r="D6" i="5"/>
  <c r="D7" i="5" s="1"/>
  <c r="K6" i="5"/>
  <c r="K7" i="5" s="1"/>
  <c r="L3" i="5"/>
  <c r="W4" i="15" s="1"/>
  <c r="J6" i="5"/>
  <c r="J7" i="5" s="1"/>
  <c r="C11" i="5"/>
  <c r="E6" i="5"/>
  <c r="E7" i="5" s="1"/>
  <c r="Q11" i="5"/>
  <c r="Q12" i="5"/>
  <c r="H6" i="5"/>
  <c r="H7" i="5" s="1"/>
  <c r="K4" i="5"/>
  <c r="K5" i="5" s="1"/>
  <c r="K12" i="5"/>
  <c r="M4" i="5"/>
  <c r="M5" i="5" s="1"/>
  <c r="L6" i="5"/>
  <c r="L7" i="5" s="1"/>
  <c r="Q7" i="5"/>
  <c r="Q2" i="5"/>
  <c r="F6" i="5"/>
  <c r="F7" i="5" s="1"/>
  <c r="C6" i="5"/>
  <c r="C7" i="5" s="1"/>
  <c r="G6" i="5"/>
  <c r="G7" i="5" s="1"/>
  <c r="H4" i="5"/>
  <c r="H5" i="5" s="1"/>
  <c r="G4" i="5"/>
  <c r="G5" i="5" s="1"/>
  <c r="J4" i="5"/>
  <c r="J5" i="5" s="1"/>
  <c r="L4" i="5"/>
  <c r="L5" i="5" s="1"/>
  <c r="L12" i="5"/>
  <c r="G3" i="5"/>
  <c r="R4" i="15" s="1"/>
  <c r="Q8" i="5"/>
  <c r="Q5" i="5"/>
  <c r="Q10" i="5"/>
  <c r="Q9" i="5"/>
  <c r="K4" i="4"/>
  <c r="K5" i="4" s="1"/>
  <c r="K3" i="4"/>
  <c r="V3" i="15" s="1"/>
  <c r="F4" i="4"/>
  <c r="F5" i="4" s="1"/>
  <c r="F3" i="4"/>
  <c r="Q3" i="15" s="1"/>
  <c r="G4" i="4"/>
  <c r="G5" i="4" s="1"/>
  <c r="G3" i="4"/>
  <c r="R3" i="15" s="1"/>
  <c r="E4" i="4"/>
  <c r="E5" i="4" s="1"/>
  <c r="H4" i="4"/>
  <c r="H5" i="4" s="1"/>
  <c r="I4" i="4"/>
  <c r="I5" i="4" s="1"/>
  <c r="C11" i="4"/>
  <c r="E6" i="4"/>
  <c r="E7" i="4" s="1"/>
  <c r="M6" i="4"/>
  <c r="M7" i="4" s="1"/>
  <c r="F6" i="4"/>
  <c r="F7" i="4" s="1"/>
  <c r="G6" i="4"/>
  <c r="G7" i="4" s="1"/>
  <c r="H6" i="4"/>
  <c r="H7" i="4" s="1"/>
  <c r="I6" i="4"/>
  <c r="I7" i="4" s="1"/>
  <c r="J6" i="4"/>
  <c r="J7" i="4" s="1"/>
  <c r="L6" i="4"/>
  <c r="L7" i="4" s="1"/>
  <c r="K6" i="4"/>
  <c r="K7" i="4" s="1"/>
  <c r="C6" i="4"/>
  <c r="C7" i="4" s="1"/>
  <c r="D6" i="4"/>
  <c r="D7" i="4" s="1"/>
  <c r="L4" i="4"/>
  <c r="L5" i="4" s="1"/>
  <c r="D4" i="4"/>
  <c r="D5" i="4" s="1"/>
  <c r="J4" i="4"/>
  <c r="J5" i="4" s="1"/>
  <c r="M4" i="4"/>
  <c r="M5" i="4" s="1"/>
  <c r="AB7" i="15" l="1"/>
  <c r="Z5" i="15"/>
  <c r="Z9" i="12"/>
  <c r="AB6" i="15"/>
  <c r="AB3" i="12"/>
  <c r="AB4" i="12"/>
  <c r="AB6" i="12"/>
  <c r="AB10" i="15"/>
  <c r="AB4" i="15"/>
  <c r="AB8" i="12"/>
  <c r="AC13" i="4"/>
  <c r="AG4" i="4"/>
  <c r="AA13" i="4"/>
  <c r="V8" i="12"/>
  <c r="AB16" i="7"/>
  <c r="AD16" i="7"/>
  <c r="AD5" i="7" s="1"/>
  <c r="AF13" i="4"/>
  <c r="AB13" i="4"/>
  <c r="AG8" i="4"/>
  <c r="W16" i="7"/>
  <c r="V16" i="7"/>
  <c r="V12" i="12"/>
  <c r="Z13" i="4"/>
  <c r="Y13" i="4"/>
  <c r="V13" i="4"/>
  <c r="AG6" i="4"/>
  <c r="AG5" i="4"/>
  <c r="AG3" i="4"/>
  <c r="AF16" i="7"/>
  <c r="AF10" i="7" s="1"/>
  <c r="V7" i="12"/>
  <c r="AG12" i="4"/>
  <c r="X13" i="4"/>
  <c r="AG7" i="4"/>
  <c r="AE13" i="4"/>
  <c r="X16" i="7"/>
  <c r="X8" i="7" s="1"/>
  <c r="AA5" i="15"/>
  <c r="V3" i="12"/>
  <c r="AD13" i="4"/>
  <c r="K11" i="15"/>
  <c r="V11" i="15" s="1"/>
  <c r="W13" i="4"/>
  <c r="AG9" i="4"/>
  <c r="AG11" i="4"/>
  <c r="V5" i="12"/>
  <c r="AG10" i="4"/>
  <c r="V6" i="12"/>
  <c r="Y2" i="12"/>
  <c r="V10" i="5"/>
  <c r="V6" i="5"/>
  <c r="V12" i="5"/>
  <c r="V9" i="5"/>
  <c r="V5" i="5"/>
  <c r="V2" i="5"/>
  <c r="V3" i="5"/>
  <c r="V11" i="5"/>
  <c r="V7" i="5"/>
  <c r="V4" i="5"/>
  <c r="V8" i="5"/>
  <c r="E11" i="15"/>
  <c r="W7" i="12"/>
  <c r="AB5" i="12"/>
  <c r="Y8" i="12"/>
  <c r="Y10" i="12"/>
  <c r="D11" i="15"/>
  <c r="M11" i="15"/>
  <c r="AA10" i="15"/>
  <c r="W9" i="7"/>
  <c r="AA4" i="15"/>
  <c r="W10" i="12"/>
  <c r="Y5" i="12"/>
  <c r="Z7" i="15"/>
  <c r="AB7" i="12"/>
  <c r="Z7" i="12"/>
  <c r="V9" i="12"/>
  <c r="H11" i="15"/>
  <c r="J11" i="15"/>
  <c r="AA7" i="15"/>
  <c r="F11" i="15"/>
  <c r="G12" i="15"/>
  <c r="R11" i="15"/>
  <c r="I11" i="15"/>
  <c r="L11" i="15"/>
  <c r="AB10" i="12"/>
  <c r="W12" i="12"/>
  <c r="AG2" i="4"/>
  <c r="AE9" i="12"/>
  <c r="Z9" i="6"/>
  <c r="Z7" i="6"/>
  <c r="Z3" i="6"/>
  <c r="Z6" i="6"/>
  <c r="Z2" i="6"/>
  <c r="Z11" i="6"/>
  <c r="Z8" i="6"/>
  <c r="Z4" i="6"/>
  <c r="Z5" i="6"/>
  <c r="Z12" i="6"/>
  <c r="Z10" i="6"/>
  <c r="Z10" i="15"/>
  <c r="AA3" i="15"/>
  <c r="AB12" i="12"/>
  <c r="Z6" i="15"/>
  <c r="AA6" i="15"/>
  <c r="V11" i="6"/>
  <c r="V5" i="6"/>
  <c r="V10" i="6"/>
  <c r="V7" i="6"/>
  <c r="V4" i="6"/>
  <c r="V12" i="6"/>
  <c r="V3" i="6"/>
  <c r="V8" i="6"/>
  <c r="V9" i="6"/>
  <c r="V2" i="6"/>
  <c r="V6" i="6"/>
  <c r="R2" i="7"/>
  <c r="V4" i="12"/>
  <c r="Z4" i="15"/>
  <c r="Z3" i="15"/>
  <c r="C11" i="15"/>
  <c r="N11" i="15" s="1"/>
  <c r="AE16" i="7"/>
  <c r="AE4" i="7" s="1"/>
  <c r="AC16" i="7"/>
  <c r="X16" i="9"/>
  <c r="Y16" i="9"/>
  <c r="Z16" i="9"/>
  <c r="Z9" i="9" s="1"/>
  <c r="R10" i="13"/>
  <c r="R3" i="13"/>
  <c r="R5" i="13"/>
  <c r="R8" i="13"/>
  <c r="R4" i="13"/>
  <c r="R6" i="13"/>
  <c r="R9" i="13"/>
  <c r="R2" i="13"/>
  <c r="R7" i="13"/>
  <c r="R11" i="13"/>
  <c r="R12" i="13"/>
  <c r="AC12" i="13"/>
  <c r="AC11" i="13"/>
  <c r="AC7" i="13"/>
  <c r="AC6" i="13"/>
  <c r="AC5" i="13"/>
  <c r="AC4" i="13"/>
  <c r="AC3" i="13"/>
  <c r="AC10" i="13"/>
  <c r="AC9" i="13"/>
  <c r="AC8" i="13"/>
  <c r="AC2" i="13"/>
  <c r="V7" i="13"/>
  <c r="V6" i="13"/>
  <c r="V12" i="13"/>
  <c r="V5" i="13"/>
  <c r="V4" i="13"/>
  <c r="V3" i="13"/>
  <c r="V2" i="13"/>
  <c r="V11" i="13"/>
  <c r="V10" i="13"/>
  <c r="V9" i="13"/>
  <c r="V8" i="13"/>
  <c r="W6" i="13"/>
  <c r="W5" i="13"/>
  <c r="W4" i="13"/>
  <c r="W3" i="13"/>
  <c r="W11" i="13"/>
  <c r="W2" i="13"/>
  <c r="W12" i="13"/>
  <c r="W10" i="13"/>
  <c r="W9" i="13"/>
  <c r="W8" i="13"/>
  <c r="W7" i="13"/>
  <c r="AE10" i="13"/>
  <c r="AE9" i="13"/>
  <c r="AE3" i="13"/>
  <c r="AE2" i="13"/>
  <c r="AE8" i="13"/>
  <c r="AE5" i="13"/>
  <c r="AE4" i="13"/>
  <c r="AE7" i="13"/>
  <c r="AE6" i="13"/>
  <c r="AE12" i="13"/>
  <c r="AE11" i="13"/>
  <c r="AD11" i="13"/>
  <c r="AD2" i="13"/>
  <c r="AD10" i="13"/>
  <c r="AD9" i="13"/>
  <c r="AD6" i="13"/>
  <c r="AD5" i="13"/>
  <c r="AD4" i="13"/>
  <c r="AD8" i="13"/>
  <c r="AD7" i="13"/>
  <c r="AD3" i="13"/>
  <c r="AD12" i="13"/>
  <c r="X5" i="13"/>
  <c r="X4" i="13"/>
  <c r="X3" i="13"/>
  <c r="X11" i="13"/>
  <c r="X9" i="13"/>
  <c r="X2" i="13"/>
  <c r="X12" i="13"/>
  <c r="X10" i="13"/>
  <c r="X8" i="13"/>
  <c r="X7" i="13"/>
  <c r="X6" i="13"/>
  <c r="Y2" i="13"/>
  <c r="Y11" i="13"/>
  <c r="Y10" i="13"/>
  <c r="Y9" i="13"/>
  <c r="Y8" i="13"/>
  <c r="Y12" i="13"/>
  <c r="Y7" i="13"/>
  <c r="Y6" i="13"/>
  <c r="Y5" i="13"/>
  <c r="Y4" i="13"/>
  <c r="Y3" i="13"/>
  <c r="AF8" i="13"/>
  <c r="AF2" i="13"/>
  <c r="AF7" i="13"/>
  <c r="AF6" i="13"/>
  <c r="AF5" i="13"/>
  <c r="AF4" i="13"/>
  <c r="AF3" i="13"/>
  <c r="AF12" i="13"/>
  <c r="AF11" i="13"/>
  <c r="AF10" i="13"/>
  <c r="AF9" i="13"/>
  <c r="Z10" i="13"/>
  <c r="Z8" i="13"/>
  <c r="Z12" i="13"/>
  <c r="Z11" i="13"/>
  <c r="Z9" i="13"/>
  <c r="Z7" i="13"/>
  <c r="Z6" i="13"/>
  <c r="Z5" i="13"/>
  <c r="Z4" i="13"/>
  <c r="Z3" i="13"/>
  <c r="Z2" i="13"/>
  <c r="AA8" i="13"/>
  <c r="AA7" i="13"/>
  <c r="AA12" i="13"/>
  <c r="AA11" i="13"/>
  <c r="AA10" i="13"/>
  <c r="AA9" i="13"/>
  <c r="AA6" i="13"/>
  <c r="AA5" i="13"/>
  <c r="AA4" i="13"/>
  <c r="AA3" i="13"/>
  <c r="AA2" i="13"/>
  <c r="AB12" i="13"/>
  <c r="AB7" i="13"/>
  <c r="AB6" i="13"/>
  <c r="AB11" i="13"/>
  <c r="AB10" i="13"/>
  <c r="AB9" i="13"/>
  <c r="AB8" i="13"/>
  <c r="AB5" i="13"/>
  <c r="AB4" i="13"/>
  <c r="AB3" i="13"/>
  <c r="AB2" i="13"/>
  <c r="X8" i="12"/>
  <c r="Z5" i="12"/>
  <c r="X12" i="12"/>
  <c r="X9" i="12"/>
  <c r="Y3" i="12"/>
  <c r="Y9" i="12"/>
  <c r="Y7" i="12"/>
  <c r="Y11" i="12"/>
  <c r="Y6" i="12"/>
  <c r="Y12" i="12"/>
  <c r="Z3" i="12"/>
  <c r="X6" i="12"/>
  <c r="X3" i="12"/>
  <c r="X10" i="12"/>
  <c r="X7" i="12"/>
  <c r="Z6" i="12"/>
  <c r="Z8" i="12"/>
  <c r="V11" i="12"/>
  <c r="X11" i="12"/>
  <c r="Z12" i="12"/>
  <c r="X4" i="12"/>
  <c r="X5" i="12"/>
  <c r="W2" i="12"/>
  <c r="W3" i="12"/>
  <c r="W6" i="12"/>
  <c r="W4" i="12"/>
  <c r="W5" i="12"/>
  <c r="Z2" i="12"/>
  <c r="Z4" i="12"/>
  <c r="V10" i="12"/>
  <c r="AE12" i="12"/>
  <c r="AE2" i="12"/>
  <c r="AE6" i="12"/>
  <c r="AE8" i="12"/>
  <c r="AE10" i="12"/>
  <c r="AE7" i="12"/>
  <c r="AE3" i="12"/>
  <c r="AD6" i="12"/>
  <c r="AD8" i="12"/>
  <c r="AD2" i="12"/>
  <c r="AD12" i="12"/>
  <c r="AD11" i="12"/>
  <c r="AD10" i="12"/>
  <c r="AD9" i="12"/>
  <c r="AD3" i="12"/>
  <c r="AD7" i="12"/>
  <c r="AD4" i="12"/>
  <c r="AD5" i="12"/>
  <c r="AE4" i="12"/>
  <c r="AF7" i="12"/>
  <c r="AF6" i="12"/>
  <c r="AF2" i="12"/>
  <c r="AF12" i="12"/>
  <c r="AF11" i="12"/>
  <c r="AF3" i="12"/>
  <c r="AF4" i="12"/>
  <c r="AF10" i="12"/>
  <c r="AF5" i="12"/>
  <c r="AF9" i="12"/>
  <c r="AF8" i="12"/>
  <c r="AE5" i="12"/>
  <c r="AA12" i="12"/>
  <c r="AA6" i="12"/>
  <c r="AA10" i="12"/>
  <c r="AA11" i="12"/>
  <c r="AA8" i="12"/>
  <c r="AA3" i="12"/>
  <c r="AA4" i="12"/>
  <c r="AA7" i="12"/>
  <c r="AA2" i="12"/>
  <c r="AA5" i="12"/>
  <c r="AA9" i="12"/>
  <c r="AC10" i="12"/>
  <c r="AC9" i="12"/>
  <c r="AC2" i="12"/>
  <c r="AC12" i="12"/>
  <c r="AC11" i="12"/>
  <c r="AC4" i="12"/>
  <c r="AC3" i="12"/>
  <c r="AC5" i="12"/>
  <c r="AC7" i="12"/>
  <c r="AC6" i="12"/>
  <c r="AC8" i="12"/>
  <c r="AG6" i="11"/>
  <c r="AG10" i="11"/>
  <c r="W13" i="11"/>
  <c r="AC13" i="11"/>
  <c r="AG7" i="11"/>
  <c r="AA13" i="11"/>
  <c r="Y13" i="11"/>
  <c r="AG8" i="11"/>
  <c r="AG12" i="11"/>
  <c r="X13" i="11"/>
  <c r="AG9" i="11"/>
  <c r="Z13" i="11"/>
  <c r="AG5" i="11"/>
  <c r="AG4" i="11"/>
  <c r="AD13" i="11"/>
  <c r="V13" i="11"/>
  <c r="AE13" i="11"/>
  <c r="AG3" i="11"/>
  <c r="AG2" i="11"/>
  <c r="AF13" i="11"/>
  <c r="AB13" i="11"/>
  <c r="AG11" i="11"/>
  <c r="R4" i="9"/>
  <c r="R8" i="9"/>
  <c r="V16" i="9"/>
  <c r="AC16" i="9"/>
  <c r="W16" i="9"/>
  <c r="AD16" i="9"/>
  <c r="AF16" i="9"/>
  <c r="AF2" i="9" s="1"/>
  <c r="AE16" i="9"/>
  <c r="AE2" i="9" s="1"/>
  <c r="R12" i="9"/>
  <c r="R6" i="9"/>
  <c r="R9" i="9"/>
  <c r="R3" i="9"/>
  <c r="R11" i="9"/>
  <c r="R10" i="9"/>
  <c r="R2" i="9"/>
  <c r="R5" i="9"/>
  <c r="R7" i="9"/>
  <c r="Y7" i="9"/>
  <c r="Y12" i="9"/>
  <c r="Y6" i="9"/>
  <c r="Y2" i="9"/>
  <c r="Y5" i="9"/>
  <c r="Y4" i="9"/>
  <c r="Y3" i="9"/>
  <c r="Y10" i="9"/>
  <c r="Y9" i="9"/>
  <c r="Y8" i="9"/>
  <c r="Y11" i="9"/>
  <c r="Z7" i="9"/>
  <c r="Z6" i="9"/>
  <c r="Z4" i="9"/>
  <c r="Z12" i="9"/>
  <c r="Z11" i="9"/>
  <c r="Z8" i="9"/>
  <c r="AA6" i="9"/>
  <c r="AA5" i="9"/>
  <c r="AA4" i="9"/>
  <c r="AA3" i="9"/>
  <c r="AA11" i="9"/>
  <c r="AA2" i="9"/>
  <c r="AA8" i="9"/>
  <c r="AA12" i="9"/>
  <c r="AA10" i="9"/>
  <c r="AA9" i="9"/>
  <c r="AA7" i="9"/>
  <c r="X8" i="9"/>
  <c r="X4" i="9"/>
  <c r="X12" i="9"/>
  <c r="X7" i="9"/>
  <c r="X6" i="9"/>
  <c r="X5" i="9"/>
  <c r="X3" i="9"/>
  <c r="X2" i="9"/>
  <c r="X11" i="9"/>
  <c r="X10" i="9"/>
  <c r="X9" i="9"/>
  <c r="AB5" i="9"/>
  <c r="AB4" i="9"/>
  <c r="AB3" i="9"/>
  <c r="AB2" i="9"/>
  <c r="AB10" i="9"/>
  <c r="AB8" i="9"/>
  <c r="AB12" i="9"/>
  <c r="AB11" i="9"/>
  <c r="AB9" i="9"/>
  <c r="AB7" i="9"/>
  <c r="AB6" i="9"/>
  <c r="R7" i="7"/>
  <c r="V6" i="7"/>
  <c r="AB8" i="7"/>
  <c r="Z4" i="7"/>
  <c r="AB10" i="7"/>
  <c r="AB3" i="7"/>
  <c r="AB5" i="7"/>
  <c r="R11" i="7"/>
  <c r="V7" i="7"/>
  <c r="AC3" i="7"/>
  <c r="V10" i="7"/>
  <c r="R12" i="7"/>
  <c r="AB2" i="7"/>
  <c r="R9" i="7"/>
  <c r="R5" i="7"/>
  <c r="AA7" i="7"/>
  <c r="W8" i="7"/>
  <c r="Z2" i="7"/>
  <c r="AB4" i="7"/>
  <c r="Z9" i="7"/>
  <c r="AA8" i="7"/>
  <c r="AA5" i="7"/>
  <c r="R8" i="7"/>
  <c r="R3" i="7"/>
  <c r="AB6" i="7"/>
  <c r="AA6" i="7"/>
  <c r="V8" i="7"/>
  <c r="AA3" i="7"/>
  <c r="V4" i="7"/>
  <c r="AA2" i="7"/>
  <c r="W6" i="7"/>
  <c r="R10" i="7"/>
  <c r="Z3" i="7"/>
  <c r="V9" i="7"/>
  <c r="R6" i="7"/>
  <c r="R4" i="7"/>
  <c r="AC5" i="7"/>
  <c r="V12" i="7"/>
  <c r="AA10" i="7"/>
  <c r="V3" i="7"/>
  <c r="V5" i="7"/>
  <c r="AA9" i="7"/>
  <c r="AC11" i="7"/>
  <c r="AB9" i="7"/>
  <c r="AE5" i="7"/>
  <c r="V2" i="7"/>
  <c r="AA11" i="7"/>
  <c r="V11" i="7"/>
  <c r="AB11" i="7"/>
  <c r="AA4" i="7"/>
  <c r="Z5" i="7"/>
  <c r="AA12" i="7"/>
  <c r="AB12" i="7"/>
  <c r="AB7" i="7"/>
  <c r="AC4" i="7"/>
  <c r="AF9" i="7"/>
  <c r="X7" i="7"/>
  <c r="Z6" i="7"/>
  <c r="AC7" i="7"/>
  <c r="Y6" i="7"/>
  <c r="AC12" i="7"/>
  <c r="Z8" i="7"/>
  <c r="Z7" i="7"/>
  <c r="Z11" i="7"/>
  <c r="W12" i="7"/>
  <c r="Z12" i="7"/>
  <c r="Z10" i="7"/>
  <c r="W4" i="7"/>
  <c r="AC6" i="7"/>
  <c r="AF11" i="7"/>
  <c r="X3" i="7"/>
  <c r="AF7" i="7"/>
  <c r="Y7" i="7"/>
  <c r="W11" i="7"/>
  <c r="Y11" i="7"/>
  <c r="AF2" i="7"/>
  <c r="AE10" i="7"/>
  <c r="AE3" i="7"/>
  <c r="AC8" i="7"/>
  <c r="W5" i="7"/>
  <c r="Y3" i="7"/>
  <c r="Y10" i="7"/>
  <c r="W10" i="7"/>
  <c r="Y4" i="7"/>
  <c r="Y5" i="7"/>
  <c r="AC10" i="7"/>
  <c r="AC9" i="7"/>
  <c r="W7" i="7"/>
  <c r="Y12" i="7"/>
  <c r="Y8" i="7"/>
  <c r="W3" i="7"/>
  <c r="W2" i="7"/>
  <c r="Y9" i="7"/>
  <c r="Y2" i="7"/>
  <c r="AC2" i="7"/>
  <c r="R7" i="6"/>
  <c r="R12" i="6"/>
  <c r="R5" i="6"/>
  <c r="R8" i="6"/>
  <c r="AB13" i="6"/>
  <c r="W13" i="6"/>
  <c r="R10" i="6"/>
  <c r="R4" i="6"/>
  <c r="R11" i="6"/>
  <c r="R2" i="6"/>
  <c r="R9" i="6"/>
  <c r="R6" i="6"/>
  <c r="R3" i="6"/>
  <c r="R12" i="5"/>
  <c r="R11" i="5"/>
  <c r="R7" i="5"/>
  <c r="R4" i="5"/>
  <c r="AC13" i="5"/>
  <c r="R9" i="5"/>
  <c r="R8" i="5"/>
  <c r="R10" i="5"/>
  <c r="R5" i="5"/>
  <c r="R6" i="5"/>
  <c r="R3" i="5"/>
  <c r="R2" i="5"/>
  <c r="K12" i="15" l="1"/>
  <c r="AB11" i="15"/>
  <c r="AD4" i="7"/>
  <c r="AD11" i="7"/>
  <c r="AD6" i="7"/>
  <c r="AD7" i="7"/>
  <c r="AD2" i="7"/>
  <c r="Z11" i="15"/>
  <c r="AA11" i="15" s="1"/>
  <c r="AD8" i="7"/>
  <c r="AD12" i="7"/>
  <c r="AD9" i="7"/>
  <c r="AD10" i="7"/>
  <c r="AD3" i="7"/>
  <c r="AG13" i="4"/>
  <c r="X6" i="7"/>
  <c r="AE9" i="7"/>
  <c r="AF3" i="7"/>
  <c r="AF5" i="7"/>
  <c r="AF12" i="7"/>
  <c r="X9" i="7"/>
  <c r="AE7" i="7"/>
  <c r="AG7" i="7" s="1"/>
  <c r="X10" i="7"/>
  <c r="AF6" i="7"/>
  <c r="X5" i="7"/>
  <c r="AB13" i="12"/>
  <c r="X12" i="7"/>
  <c r="AE2" i="7"/>
  <c r="AE8" i="7"/>
  <c r="X4" i="7"/>
  <c r="AF4" i="7"/>
  <c r="AF8" i="7"/>
  <c r="AE11" i="7"/>
  <c r="AE12" i="7"/>
  <c r="X11" i="7"/>
  <c r="AG11" i="7" s="1"/>
  <c r="X2" i="7"/>
  <c r="AG2" i="7" s="1"/>
  <c r="AE6" i="7"/>
  <c r="T11" i="15"/>
  <c r="I12" i="15"/>
  <c r="M12" i="15"/>
  <c r="X11" i="15"/>
  <c r="L12" i="15"/>
  <c r="W11" i="15"/>
  <c r="V13" i="6"/>
  <c r="D12" i="15"/>
  <c r="O11" i="15"/>
  <c r="F12" i="15"/>
  <c r="Q11" i="15"/>
  <c r="E12" i="15"/>
  <c r="P11" i="15"/>
  <c r="U11" i="15"/>
  <c r="J12" i="15"/>
  <c r="S11" i="15"/>
  <c r="H12" i="15"/>
  <c r="V13" i="12"/>
  <c r="C12" i="15"/>
  <c r="Z2" i="9"/>
  <c r="Z3" i="9"/>
  <c r="Z5" i="9"/>
  <c r="Z10" i="9"/>
  <c r="W5" i="9"/>
  <c r="W11" i="9"/>
  <c r="V5" i="9"/>
  <c r="V2" i="9"/>
  <c r="V4" i="9"/>
  <c r="AG7" i="13"/>
  <c r="AC13" i="13"/>
  <c r="AD13" i="13"/>
  <c r="AG8" i="13"/>
  <c r="AG9" i="13"/>
  <c r="AF13" i="13"/>
  <c r="Y13" i="13"/>
  <c r="AG11" i="13"/>
  <c r="V13" i="13"/>
  <c r="AG2" i="13"/>
  <c r="AG10" i="13"/>
  <c r="AG3" i="13"/>
  <c r="W13" i="13"/>
  <c r="AG4" i="13"/>
  <c r="Z13" i="13"/>
  <c r="AG5" i="13"/>
  <c r="AA13" i="13"/>
  <c r="AG12" i="13"/>
  <c r="AB13" i="13"/>
  <c r="X13" i="13"/>
  <c r="AE13" i="13"/>
  <c r="AG6" i="13"/>
  <c r="W13" i="12"/>
  <c r="X13" i="12"/>
  <c r="Y13" i="12"/>
  <c r="AG11" i="12"/>
  <c r="Z13" i="12"/>
  <c r="AG2" i="12"/>
  <c r="AG9" i="12"/>
  <c r="AG6" i="12"/>
  <c r="AG5" i="12"/>
  <c r="AG7" i="12"/>
  <c r="AG4" i="12"/>
  <c r="AG3" i="12"/>
  <c r="AG8" i="12"/>
  <c r="AG12" i="12"/>
  <c r="AG10" i="12"/>
  <c r="AC13" i="12"/>
  <c r="AF13" i="12"/>
  <c r="AA13" i="12"/>
  <c r="AE13" i="12"/>
  <c r="AD13" i="12"/>
  <c r="AG13" i="11"/>
  <c r="AE6" i="9"/>
  <c r="AF6" i="9"/>
  <c r="AF12" i="9"/>
  <c r="AF11" i="9"/>
  <c r="W9" i="9"/>
  <c r="AF9" i="9"/>
  <c r="V11" i="9"/>
  <c r="AD6" i="9"/>
  <c r="AD5" i="9"/>
  <c r="AD9" i="9"/>
  <c r="AD11" i="9"/>
  <c r="AD3" i="9"/>
  <c r="AD10" i="9"/>
  <c r="AD4" i="9"/>
  <c r="AD12" i="9"/>
  <c r="AD8" i="9"/>
  <c r="AD7" i="9"/>
  <c r="AD2" i="9"/>
  <c r="W4" i="9"/>
  <c r="W10" i="9"/>
  <c r="W8" i="9"/>
  <c r="W2" i="9"/>
  <c r="W3" i="9"/>
  <c r="V7" i="9"/>
  <c r="V6" i="9"/>
  <c r="W7" i="9"/>
  <c r="V8" i="9"/>
  <c r="V10" i="9"/>
  <c r="V3" i="9"/>
  <c r="V9" i="9"/>
  <c r="V12" i="9"/>
  <c r="W6" i="9"/>
  <c r="AE11" i="9"/>
  <c r="AE12" i="9"/>
  <c r="AE7" i="9"/>
  <c r="AE9" i="9"/>
  <c r="AE5" i="9"/>
  <c r="AE4" i="9"/>
  <c r="AE3" i="9"/>
  <c r="AE8" i="9"/>
  <c r="AE10" i="9"/>
  <c r="AC8" i="9"/>
  <c r="AC7" i="9"/>
  <c r="AC12" i="9"/>
  <c r="AC6" i="9"/>
  <c r="AC3" i="9"/>
  <c r="AC11" i="9"/>
  <c r="AC10" i="9"/>
  <c r="AC5" i="9"/>
  <c r="AC4" i="9"/>
  <c r="AC9" i="9"/>
  <c r="AC2" i="9"/>
  <c r="W12" i="9"/>
  <c r="AF4" i="9"/>
  <c r="AF8" i="9"/>
  <c r="AF3" i="9"/>
  <c r="AF7" i="9"/>
  <c r="AF5" i="9"/>
  <c r="AF10" i="9"/>
  <c r="AB13" i="9"/>
  <c r="Y13" i="9"/>
  <c r="X13" i="9"/>
  <c r="AA13" i="9"/>
  <c r="AB13" i="7"/>
  <c r="AA13" i="7"/>
  <c r="V13" i="7"/>
  <c r="AC13" i="7"/>
  <c r="Z13" i="7"/>
  <c r="W13" i="7"/>
  <c r="AG3" i="7"/>
  <c r="Y13" i="7"/>
  <c r="AE13" i="6"/>
  <c r="AD13" i="6"/>
  <c r="AG5" i="6"/>
  <c r="AA13" i="6"/>
  <c r="AG2" i="6"/>
  <c r="AG7" i="6"/>
  <c r="AG12" i="6"/>
  <c r="AG6" i="6"/>
  <c r="AF13" i="6"/>
  <c r="AC13" i="6"/>
  <c r="AG8" i="6"/>
  <c r="AG9" i="6"/>
  <c r="X13" i="6"/>
  <c r="AG10" i="6"/>
  <c r="AG11" i="6"/>
  <c r="Z13" i="6"/>
  <c r="AG3" i="6"/>
  <c r="Y13" i="6"/>
  <c r="AG4" i="6"/>
  <c r="Z13" i="5"/>
  <c r="AF13" i="5"/>
  <c r="AG7" i="5"/>
  <c r="V13" i="5"/>
  <c r="AG10" i="5"/>
  <c r="AG9" i="5"/>
  <c r="AA13" i="5"/>
  <c r="AG5" i="5"/>
  <c r="AB13" i="5"/>
  <c r="AG12" i="5"/>
  <c r="AE13" i="5"/>
  <c r="AG3" i="5"/>
  <c r="X13" i="5"/>
  <c r="AG8" i="5"/>
  <c r="Y13" i="5"/>
  <c r="AD13" i="5"/>
  <c r="W13" i="5"/>
  <c r="AG11" i="5"/>
  <c r="AG2" i="5"/>
  <c r="AG4" i="5"/>
  <c r="AG6" i="5"/>
  <c r="AG12" i="7" l="1"/>
  <c r="AG10" i="7"/>
  <c r="X13" i="7"/>
  <c r="AD13" i="7"/>
  <c r="AG8" i="7"/>
  <c r="AE13" i="7"/>
  <c r="AG9" i="7"/>
  <c r="AF13" i="7"/>
  <c r="AG5" i="7"/>
  <c r="AG6" i="7"/>
  <c r="AG4" i="7"/>
  <c r="Z13" i="9"/>
  <c r="AG13" i="13"/>
  <c r="AG13" i="12"/>
  <c r="AG2" i="9"/>
  <c r="AG3" i="9"/>
  <c r="AG11" i="9"/>
  <c r="AE13" i="9"/>
  <c r="AG10" i="9"/>
  <c r="AG5" i="9"/>
  <c r="AG8" i="9"/>
  <c r="AG12" i="9"/>
  <c r="AF13" i="9"/>
  <c r="AG9" i="9"/>
  <c r="AG7" i="9"/>
  <c r="AG4" i="9"/>
  <c r="AG6" i="9"/>
  <c r="W13" i="9"/>
  <c r="AC13" i="9"/>
  <c r="AD13" i="9"/>
  <c r="V13" i="9"/>
  <c r="AG13" i="7"/>
  <c r="AG13" i="6"/>
  <c r="AG13" i="5"/>
  <c r="AG13" i="9" l="1"/>
  <c r="M3" i="3" l="1"/>
  <c r="M4" i="3"/>
  <c r="M6" i="3"/>
  <c r="M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4" i="3"/>
  <c r="M25" i="3"/>
  <c r="M26" i="3"/>
  <c r="M27" i="3"/>
  <c r="M28" i="3"/>
  <c r="M29" i="3"/>
  <c r="M31" i="3"/>
  <c r="M32" i="3"/>
  <c r="M33" i="3"/>
  <c r="M34" i="3"/>
  <c r="M35" i="3"/>
  <c r="M36" i="3"/>
  <c r="M37" i="3"/>
  <c r="M38" i="3"/>
  <c r="M39" i="3"/>
  <c r="M40" i="3"/>
  <c r="M41" i="3"/>
  <c r="M2" i="3"/>
</calcChain>
</file>

<file path=xl/sharedStrings.xml><?xml version="1.0" encoding="utf-8"?>
<sst xmlns="http://schemas.openxmlformats.org/spreadsheetml/2006/main" count="1727" uniqueCount="505">
  <si>
    <t>Horní náměstí</t>
  </si>
  <si>
    <t>Čas</t>
  </si>
  <si>
    <t>doba parkování</t>
  </si>
  <si>
    <t>voz</t>
  </si>
  <si>
    <t>Avg</t>
  </si>
  <si>
    <t>Obsazenost</t>
  </si>
  <si>
    <t>[voz]</t>
  </si>
  <si>
    <t>1,5 hod</t>
  </si>
  <si>
    <t>[%]</t>
  </si>
  <si>
    <t>3 hod</t>
  </si>
  <si>
    <t>Přírůstek</t>
  </si>
  <si>
    <t>4,5 hod</t>
  </si>
  <si>
    <t>6 hod</t>
  </si>
  <si>
    <t>Průměrná obsazenost</t>
  </si>
  <si>
    <t>7,5 hod</t>
  </si>
  <si>
    <t>9 hod</t>
  </si>
  <si>
    <t>Kapacita</t>
  </si>
  <si>
    <t>10,5 hod</t>
  </si>
  <si>
    <t>Obrátkovost</t>
  </si>
  <si>
    <t>úbytek [voz]</t>
  </si>
  <si>
    <t>12 hod</t>
  </si>
  <si>
    <t>přírustek [voz]</t>
  </si>
  <si>
    <t>13,5 hod</t>
  </si>
  <si>
    <t>zůstatek [voz]</t>
  </si>
  <si>
    <t>15 hod</t>
  </si>
  <si>
    <t>volné [voz]</t>
  </si>
  <si>
    <t>&gt;15 hod</t>
  </si>
  <si>
    <t>Volné</t>
  </si>
  <si>
    <t>V</t>
  </si>
  <si>
    <t>Počet příjezdů</t>
  </si>
  <si>
    <t>Součet 1</t>
  </si>
  <si>
    <t>Součet 2</t>
  </si>
  <si>
    <t>Součet 3</t>
  </si>
  <si>
    <t>Celkový součet</t>
  </si>
  <si>
    <t>A04930</t>
  </si>
  <si>
    <t>A04931</t>
  </si>
  <si>
    <t>A04932</t>
  </si>
  <si>
    <t>A04933</t>
  </si>
  <si>
    <t>A04934</t>
  </si>
  <si>
    <t>A04935</t>
  </si>
  <si>
    <t>A04936</t>
  </si>
  <si>
    <t>A04937</t>
  </si>
  <si>
    <t>A04938</t>
  </si>
  <si>
    <t>A04318</t>
  </si>
  <si>
    <t>A04939</t>
  </si>
  <si>
    <t>A04940</t>
  </si>
  <si>
    <t>A04941</t>
  </si>
  <si>
    <t>A03634</t>
  </si>
  <si>
    <t>A04942</t>
  </si>
  <si>
    <t>Horní náměstí
(rezervace)</t>
  </si>
  <si>
    <t>A04943</t>
  </si>
  <si>
    <t>A04944</t>
  </si>
  <si>
    <t>A04945</t>
  </si>
  <si>
    <t>A04946</t>
  </si>
  <si>
    <t>A04947</t>
  </si>
  <si>
    <t>A04948</t>
  </si>
  <si>
    <t>A04949</t>
  </si>
  <si>
    <t>A04950</t>
  </si>
  <si>
    <t>A01220</t>
  </si>
  <si>
    <t>A04951</t>
  </si>
  <si>
    <t>A04952</t>
  </si>
  <si>
    <t>A04953</t>
  </si>
  <si>
    <t>A04954</t>
  </si>
  <si>
    <t>A04955</t>
  </si>
  <si>
    <t>A03042</t>
  </si>
  <si>
    <t>A04956</t>
  </si>
  <si>
    <t>A01228</t>
  </si>
  <si>
    <t>A04957</t>
  </si>
  <si>
    <t>A04958</t>
  </si>
  <si>
    <t>A04959</t>
  </si>
  <si>
    <t>A04960</t>
  </si>
  <si>
    <t>A04961</t>
  </si>
  <si>
    <t>A04962</t>
  </si>
  <si>
    <t>A02200</t>
  </si>
  <si>
    <t>A04963</t>
  </si>
  <si>
    <t>A04964</t>
  </si>
  <si>
    <t>A04965</t>
  </si>
  <si>
    <t>A04510</t>
  </si>
  <si>
    <t>A04966</t>
  </si>
  <si>
    <t>A04967</t>
  </si>
  <si>
    <t>A04968</t>
  </si>
  <si>
    <t>A04969</t>
  </si>
  <si>
    <t>A04970</t>
  </si>
  <si>
    <t>A00309</t>
  </si>
  <si>
    <t>Dolní náměstí</t>
  </si>
  <si>
    <t>A04971</t>
  </si>
  <si>
    <t>A01266</t>
  </si>
  <si>
    <t>A04972</t>
  </si>
  <si>
    <t>A04973</t>
  </si>
  <si>
    <t>A04974</t>
  </si>
  <si>
    <t>A04975</t>
  </si>
  <si>
    <t>A04976</t>
  </si>
  <si>
    <t>A04977</t>
  </si>
  <si>
    <t>A04978</t>
  </si>
  <si>
    <t>A04979</t>
  </si>
  <si>
    <t>A04980</t>
  </si>
  <si>
    <t>A04981</t>
  </si>
  <si>
    <t>A00319</t>
  </si>
  <si>
    <t>A04982</t>
  </si>
  <si>
    <t>A04983</t>
  </si>
  <si>
    <t>A00758</t>
  </si>
  <si>
    <t>A04984</t>
  </si>
  <si>
    <t>A04985</t>
  </si>
  <si>
    <t>A03734</t>
  </si>
  <si>
    <t>A04986</t>
  </si>
  <si>
    <t>A04987</t>
  </si>
  <si>
    <t>A04988</t>
  </si>
  <si>
    <t>A04989</t>
  </si>
  <si>
    <t>A00759</t>
  </si>
  <si>
    <t>A04990</t>
  </si>
  <si>
    <t>A04991</t>
  </si>
  <si>
    <t>A04992</t>
  </si>
  <si>
    <t>A04993</t>
  </si>
  <si>
    <t>A04994</t>
  </si>
  <si>
    <t>A04995</t>
  </si>
  <si>
    <t>A04996</t>
  </si>
  <si>
    <t>A04997</t>
  </si>
  <si>
    <t>A03012</t>
  </si>
  <si>
    <t>A04998</t>
  </si>
  <si>
    <t>A04999</t>
  </si>
  <si>
    <t>A05000</t>
  </si>
  <si>
    <t>A05001</t>
  </si>
  <si>
    <t>A00346</t>
  </si>
  <si>
    <t>A05002</t>
  </si>
  <si>
    <t>A05003</t>
  </si>
  <si>
    <t>A05004</t>
  </si>
  <si>
    <t>A05005</t>
  </si>
  <si>
    <t>A05006</t>
  </si>
  <si>
    <t>A05007</t>
  </si>
  <si>
    <t>A05008</t>
  </si>
  <si>
    <t>A05009</t>
  </si>
  <si>
    <t>A00647</t>
  </si>
  <si>
    <t>A05010</t>
  </si>
  <si>
    <t>A05011</t>
  </si>
  <si>
    <t>A05012</t>
  </si>
  <si>
    <t>A05013</t>
  </si>
  <si>
    <t>A05014</t>
  </si>
  <si>
    <t>A05015</t>
  </si>
  <si>
    <t>A00772</t>
  </si>
  <si>
    <t>A05016</t>
  </si>
  <si>
    <t>A05017</t>
  </si>
  <si>
    <t>A04482</t>
  </si>
  <si>
    <t>A05018</t>
  </si>
  <si>
    <t>A05019</t>
  </si>
  <si>
    <t>A05020</t>
  </si>
  <si>
    <t>A05021</t>
  </si>
  <si>
    <t>A05022</t>
  </si>
  <si>
    <t>A00198</t>
  </si>
  <si>
    <t>A05023</t>
  </si>
  <si>
    <t>A05024</t>
  </si>
  <si>
    <t>A05025</t>
  </si>
  <si>
    <t>A05026</t>
  </si>
  <si>
    <t>A01502</t>
  </si>
  <si>
    <t>A00081</t>
  </si>
  <si>
    <t>A05027</t>
  </si>
  <si>
    <t>A05028</t>
  </si>
  <si>
    <t>A05029</t>
  </si>
  <si>
    <t>A05030</t>
  </si>
  <si>
    <t>A05031</t>
  </si>
  <si>
    <t>A05032</t>
  </si>
  <si>
    <t>A05033</t>
  </si>
  <si>
    <t>A05034</t>
  </si>
  <si>
    <t>A05035</t>
  </si>
  <si>
    <t>A02146</t>
  </si>
  <si>
    <t>A05036</t>
  </si>
  <si>
    <t>A00100</t>
  </si>
  <si>
    <t>A05037</t>
  </si>
  <si>
    <t>A05038</t>
  </si>
  <si>
    <t>A05039</t>
  </si>
  <si>
    <t>A05040</t>
  </si>
  <si>
    <t>A05041</t>
  </si>
  <si>
    <t>A05042</t>
  </si>
  <si>
    <t>A05043</t>
  </si>
  <si>
    <t>A02463</t>
  </si>
  <si>
    <t>A05044</t>
  </si>
  <si>
    <t>A05045</t>
  </si>
  <si>
    <t>A05046</t>
  </si>
  <si>
    <t>A05047</t>
  </si>
  <si>
    <t>A05048</t>
  </si>
  <si>
    <t>A05049</t>
  </si>
  <si>
    <t>A05050</t>
  </si>
  <si>
    <t>A05051</t>
  </si>
  <si>
    <t>A05052</t>
  </si>
  <si>
    <t>A05053</t>
  </si>
  <si>
    <t>A05054</t>
  </si>
  <si>
    <t>A05055</t>
  </si>
  <si>
    <t>A05056</t>
  </si>
  <si>
    <t>A05057</t>
  </si>
  <si>
    <t>A05058</t>
  </si>
  <si>
    <t>A05059</t>
  </si>
  <si>
    <t>A05060</t>
  </si>
  <si>
    <t>A05061</t>
  </si>
  <si>
    <t>A05062</t>
  </si>
  <si>
    <t>A05063</t>
  </si>
  <si>
    <t>A05064</t>
  </si>
  <si>
    <t>A05065</t>
  </si>
  <si>
    <t>A00411</t>
  </si>
  <si>
    <t>A05066</t>
  </si>
  <si>
    <t>A05067</t>
  </si>
  <si>
    <t>A05068</t>
  </si>
  <si>
    <t>A05069</t>
  </si>
  <si>
    <t>A05070</t>
  </si>
  <si>
    <t>A05071</t>
  </si>
  <si>
    <t>A04699</t>
  </si>
  <si>
    <t>A05072</t>
  </si>
  <si>
    <t>A05073</t>
  </si>
  <si>
    <t>A05074</t>
  </si>
  <si>
    <t>A05075</t>
  </si>
  <si>
    <t>A04507</t>
  </si>
  <si>
    <t>A00416</t>
  </si>
  <si>
    <t>A05076</t>
  </si>
  <si>
    <t>A03085</t>
  </si>
  <si>
    <t>A05077</t>
  </si>
  <si>
    <t>A05078</t>
  </si>
  <si>
    <t>A05079</t>
  </si>
  <si>
    <t>A05080</t>
  </si>
  <si>
    <t>A05081</t>
  </si>
  <si>
    <t>A05082</t>
  </si>
  <si>
    <t>A05083</t>
  </si>
  <si>
    <t>A05084</t>
  </si>
  <si>
    <t>A04171</t>
  </si>
  <si>
    <t>A01892</t>
  </si>
  <si>
    <t>A05085</t>
  </si>
  <si>
    <t>A05086</t>
  </si>
  <si>
    <t>A05087</t>
  </si>
  <si>
    <t>A05088</t>
  </si>
  <si>
    <t>A05089</t>
  </si>
  <si>
    <t>A01059</t>
  </si>
  <si>
    <t>A05090</t>
  </si>
  <si>
    <t>A05091</t>
  </si>
  <si>
    <t>A05092</t>
  </si>
  <si>
    <t>A05093</t>
  </si>
  <si>
    <t>A05094</t>
  </si>
  <si>
    <t>A05095</t>
  </si>
  <si>
    <t>A04512</t>
  </si>
  <si>
    <t>A05096</t>
  </si>
  <si>
    <t>A05097</t>
  </si>
  <si>
    <t>A05098</t>
  </si>
  <si>
    <t>A00441</t>
  </si>
  <si>
    <t>A05099</t>
  </si>
  <si>
    <t>A05100</t>
  </si>
  <si>
    <t>A05101</t>
  </si>
  <si>
    <t>A05102</t>
  </si>
  <si>
    <t>A05103</t>
  </si>
  <si>
    <t>A05104</t>
  </si>
  <si>
    <t>A05105</t>
  </si>
  <si>
    <t>A05106</t>
  </si>
  <si>
    <t>A05107</t>
  </si>
  <si>
    <t>A05108</t>
  </si>
  <si>
    <t>A00136</t>
  </si>
  <si>
    <t>A05109</t>
  </si>
  <si>
    <t>A02503</t>
  </si>
  <si>
    <t>A05110</t>
  </si>
  <si>
    <t>A05111</t>
  </si>
  <si>
    <t>A05112</t>
  </si>
  <si>
    <t>A05113</t>
  </si>
  <si>
    <t>A05114</t>
  </si>
  <si>
    <t>A05115</t>
  </si>
  <si>
    <t>A00258</t>
  </si>
  <si>
    <t>A05116</t>
  </si>
  <si>
    <t>A05117</t>
  </si>
  <si>
    <t>A05118</t>
  </si>
  <si>
    <t>A05119</t>
  </si>
  <si>
    <t>A05120</t>
  </si>
  <si>
    <t>A02516</t>
  </si>
  <si>
    <t>A05121</t>
  </si>
  <si>
    <t>A05122</t>
  </si>
  <si>
    <t>Žerotínovo nám.</t>
  </si>
  <si>
    <t>A05123</t>
  </si>
  <si>
    <t>A05124</t>
  </si>
  <si>
    <t>A05125</t>
  </si>
  <si>
    <t>A05126</t>
  </si>
  <si>
    <t>A05127</t>
  </si>
  <si>
    <t>A05128</t>
  </si>
  <si>
    <t>A05129</t>
  </si>
  <si>
    <t>A05130</t>
  </si>
  <si>
    <t>A05131</t>
  </si>
  <si>
    <t>A05132</t>
  </si>
  <si>
    <t>A05133</t>
  </si>
  <si>
    <t>A05134</t>
  </si>
  <si>
    <t>A05135</t>
  </si>
  <si>
    <t>A05136</t>
  </si>
  <si>
    <t>A02699</t>
  </si>
  <si>
    <t>A05137</t>
  </si>
  <si>
    <t>A05138</t>
  </si>
  <si>
    <t>A05139</t>
  </si>
  <si>
    <t>A05140</t>
  </si>
  <si>
    <t>A05141</t>
  </si>
  <si>
    <t>A05142</t>
  </si>
  <si>
    <t>A05143</t>
  </si>
  <si>
    <t>A05144</t>
  </si>
  <si>
    <t>A05145</t>
  </si>
  <si>
    <t>A05146</t>
  </si>
  <si>
    <t>A05147</t>
  </si>
  <si>
    <t>A05148</t>
  </si>
  <si>
    <t>A05149</t>
  </si>
  <si>
    <t>A05150</t>
  </si>
  <si>
    <t>A05151</t>
  </si>
  <si>
    <t>A05152</t>
  </si>
  <si>
    <t>A05153</t>
  </si>
  <si>
    <t>A05154</t>
  </si>
  <si>
    <t>A00209</t>
  </si>
  <si>
    <t>A00216</t>
  </si>
  <si>
    <t>A05155</t>
  </si>
  <si>
    <t>A05156</t>
  </si>
  <si>
    <t>A05157</t>
  </si>
  <si>
    <t>A05158</t>
  </si>
  <si>
    <t>A05159</t>
  </si>
  <si>
    <t>A05160</t>
  </si>
  <si>
    <t>A05161</t>
  </si>
  <si>
    <t>A05162</t>
  </si>
  <si>
    <t>A05163</t>
  </si>
  <si>
    <t>A05164</t>
  </si>
  <si>
    <t>A05165</t>
  </si>
  <si>
    <t>A05166</t>
  </si>
  <si>
    <t>A05167</t>
  </si>
  <si>
    <t>A05168</t>
  </si>
  <si>
    <t>A05169</t>
  </si>
  <si>
    <t>A05170</t>
  </si>
  <si>
    <t>A05171</t>
  </si>
  <si>
    <t>A05172</t>
  </si>
  <si>
    <t>A05173</t>
  </si>
  <si>
    <t>A04921</t>
  </si>
  <si>
    <t>A05174</t>
  </si>
  <si>
    <t>A04401</t>
  </si>
  <si>
    <t>A05175</t>
  </si>
  <si>
    <t>A05176</t>
  </si>
  <si>
    <t>A05177</t>
  </si>
  <si>
    <t>A05178</t>
  </si>
  <si>
    <t>A05179</t>
  </si>
  <si>
    <t>A05180</t>
  </si>
  <si>
    <t>A05181</t>
  </si>
  <si>
    <t>A00064</t>
  </si>
  <si>
    <t>A05182</t>
  </si>
  <si>
    <t>A05183</t>
  </si>
  <si>
    <t>A05184</t>
  </si>
  <si>
    <t>A05185</t>
  </si>
  <si>
    <t>A05186</t>
  </si>
  <si>
    <t>A05187</t>
  </si>
  <si>
    <t>A05188</t>
  </si>
  <si>
    <t>A05189</t>
  </si>
  <si>
    <t>A05190</t>
  </si>
  <si>
    <t>A05191</t>
  </si>
  <si>
    <t>A05192</t>
  </si>
  <si>
    <t>A05193</t>
  </si>
  <si>
    <t>A05194</t>
  </si>
  <si>
    <t>A05195</t>
  </si>
  <si>
    <t>A05196</t>
  </si>
  <si>
    <t>A05197</t>
  </si>
  <si>
    <t>A05198</t>
  </si>
  <si>
    <t>A05199</t>
  </si>
  <si>
    <t>A05200</t>
  </si>
  <si>
    <t>A05201</t>
  </si>
  <si>
    <t>A03658</t>
  </si>
  <si>
    <t>A05202</t>
  </si>
  <si>
    <t>A05203</t>
  </si>
  <si>
    <t>A05204</t>
  </si>
  <si>
    <t>A05205</t>
  </si>
  <si>
    <t>A05206</t>
  </si>
  <si>
    <t>A05207</t>
  </si>
  <si>
    <t>A05208</t>
  </si>
  <si>
    <t>A05209</t>
  </si>
  <si>
    <t>A00402</t>
  </si>
  <si>
    <t>A05210</t>
  </si>
  <si>
    <t>A04697</t>
  </si>
  <si>
    <t>A05211</t>
  </si>
  <si>
    <t>A05212</t>
  </si>
  <si>
    <t>A05213</t>
  </si>
  <si>
    <t>A05214</t>
  </si>
  <si>
    <t>A02818</t>
  </si>
  <si>
    <t>A05215</t>
  </si>
  <si>
    <t>A05216</t>
  </si>
  <si>
    <t>A05217</t>
  </si>
  <si>
    <t>A05218</t>
  </si>
  <si>
    <t>A05219</t>
  </si>
  <si>
    <t>A05220</t>
  </si>
  <si>
    <t>A05221</t>
  </si>
  <si>
    <t>A05222</t>
  </si>
  <si>
    <t>A05223</t>
  </si>
  <si>
    <t>A05224</t>
  </si>
  <si>
    <t>A05225</t>
  </si>
  <si>
    <t>Univerzitní</t>
  </si>
  <si>
    <t>A05226</t>
  </si>
  <si>
    <t>A05227</t>
  </si>
  <si>
    <t>A05228</t>
  </si>
  <si>
    <t>A05229</t>
  </si>
  <si>
    <t>A05230</t>
  </si>
  <si>
    <t>A05231</t>
  </si>
  <si>
    <t>A05232</t>
  </si>
  <si>
    <t>A05233</t>
  </si>
  <si>
    <t>A05234</t>
  </si>
  <si>
    <t>A05235</t>
  </si>
  <si>
    <t>A05236</t>
  </si>
  <si>
    <t>A05237</t>
  </si>
  <si>
    <t>A05238</t>
  </si>
  <si>
    <t>A05239</t>
  </si>
  <si>
    <t>A00287</t>
  </si>
  <si>
    <t>A05240</t>
  </si>
  <si>
    <t>A05241</t>
  </si>
  <si>
    <t>A05242</t>
  </si>
  <si>
    <t>A05243</t>
  </si>
  <si>
    <t>A05244</t>
  </si>
  <si>
    <t>A05245</t>
  </si>
  <si>
    <t>A05246</t>
  </si>
  <si>
    <t>A01880</t>
  </si>
  <si>
    <t>A05247</t>
  </si>
  <si>
    <t>A02805</t>
  </si>
  <si>
    <t>A05248</t>
  </si>
  <si>
    <t>A05249</t>
  </si>
  <si>
    <t>A05250</t>
  </si>
  <si>
    <t>A05251</t>
  </si>
  <si>
    <t>A05252</t>
  </si>
  <si>
    <t>A05253</t>
  </si>
  <si>
    <t>A05254</t>
  </si>
  <si>
    <t>Pekařská</t>
  </si>
  <si>
    <t>A05255</t>
  </si>
  <si>
    <t>A05256</t>
  </si>
  <si>
    <t>A05257</t>
  </si>
  <si>
    <t>A03650</t>
  </si>
  <si>
    <t>A05258</t>
  </si>
  <si>
    <t>A05259</t>
  </si>
  <si>
    <t>A05260</t>
  </si>
  <si>
    <t>A05261</t>
  </si>
  <si>
    <t>A03659</t>
  </si>
  <si>
    <t>A05262</t>
  </si>
  <si>
    <t>A05263</t>
  </si>
  <si>
    <t>A05264</t>
  </si>
  <si>
    <t>A03588</t>
  </si>
  <si>
    <t>A02112</t>
  </si>
  <si>
    <t>A05265</t>
  </si>
  <si>
    <t>A05266</t>
  </si>
  <si>
    <t>A02758</t>
  </si>
  <si>
    <t>A05267</t>
  </si>
  <si>
    <t>A05268</t>
  </si>
  <si>
    <t>A05269</t>
  </si>
  <si>
    <t>A03694</t>
  </si>
  <si>
    <t>A00739</t>
  </si>
  <si>
    <t>A05270</t>
  </si>
  <si>
    <t>A05271</t>
  </si>
  <si>
    <t>A05272</t>
  </si>
  <si>
    <t>A05273</t>
  </si>
  <si>
    <t>A01524</t>
  </si>
  <si>
    <t>A00247</t>
  </si>
  <si>
    <t>A05274</t>
  </si>
  <si>
    <t>A05275</t>
  </si>
  <si>
    <t>A05276</t>
  </si>
  <si>
    <t>A05277</t>
  </si>
  <si>
    <t>A05278</t>
  </si>
  <si>
    <t>A05279</t>
  </si>
  <si>
    <t>A04518</t>
  </si>
  <si>
    <t>A05280</t>
  </si>
  <si>
    <t>A05281</t>
  </si>
  <si>
    <t>A03719</t>
  </si>
  <si>
    <t>A05282</t>
  </si>
  <si>
    <t>A05283</t>
  </si>
  <si>
    <t>Křivá</t>
  </si>
  <si>
    <t>A05284</t>
  </si>
  <si>
    <t>A05285</t>
  </si>
  <si>
    <t>A00761</t>
  </si>
  <si>
    <t>A05286</t>
  </si>
  <si>
    <t>A05287</t>
  </si>
  <si>
    <t>A04868</t>
  </si>
  <si>
    <t>A05288</t>
  </si>
  <si>
    <t>A05289</t>
  </si>
  <si>
    <t>A02609</t>
  </si>
  <si>
    <t>A05290</t>
  </si>
  <si>
    <t>A05291</t>
  </si>
  <si>
    <t>A05292</t>
  </si>
  <si>
    <t>A04336</t>
  </si>
  <si>
    <t>A05293</t>
  </si>
  <si>
    <t>A05294</t>
  </si>
  <si>
    <t>A05295</t>
  </si>
  <si>
    <t>A05296</t>
  </si>
  <si>
    <t>A05297</t>
  </si>
  <si>
    <t>Mlýnská</t>
  </si>
  <si>
    <t>A05298</t>
  </si>
  <si>
    <t>A05299</t>
  </si>
  <si>
    <t>A05300</t>
  </si>
  <si>
    <t>A05301</t>
  </si>
  <si>
    <t>A05302</t>
  </si>
  <si>
    <t>A05303</t>
  </si>
  <si>
    <t>A02444</t>
  </si>
  <si>
    <t>A05304</t>
  </si>
  <si>
    <t>A05305</t>
  </si>
  <si>
    <t>A05306</t>
  </si>
  <si>
    <t>RZ</t>
  </si>
  <si>
    <t>Celkem</t>
  </si>
  <si>
    <t/>
  </si>
  <si>
    <t>2/1R</t>
  </si>
  <si>
    <t>1R</t>
  </si>
  <si>
    <t>Zóna A</t>
  </si>
  <si>
    <t>ID parkoviště</t>
  </si>
  <si>
    <t>Název</t>
  </si>
  <si>
    <t>OBSAZENOST PARKOVIŠTĚ V HODINOVÉM INTERVALU [voz]</t>
  </si>
  <si>
    <t>OBSAZENOST PARKOVIŠTĚ V HODINOVÉM INTERVALU [%]</t>
  </si>
  <si>
    <t>Kapacita
[voz]</t>
  </si>
  <si>
    <t>max obsazenost [voz]</t>
  </si>
  <si>
    <t>max obsazenost [%]</t>
  </si>
  <si>
    <t>Počet zaparkování</t>
  </si>
  <si>
    <t>Horní náměstí - rezervace</t>
  </si>
  <si>
    <t>Žerotínovo náměstí</t>
  </si>
  <si>
    <t>obsazeno</t>
  </si>
  <si>
    <t>volno</t>
  </si>
  <si>
    <t>průměrná doba parkování</t>
  </si>
  <si>
    <t>Průměrná délka parkování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</si>
</sst>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</font>
    <font>
      <sz val="8"/>
      <name val="Calibri"/>
      <family val="2"/>
      <charset val="238"/>
    </font>
    <font>
      <sz val="11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i/>
      <sz val="11"/>
      <color theme="1"/>
      <name val="Aptos Narrow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00">
    <xf numFmtId="0" fontId="0" fillId="0" borderId="0" xfId="0"/>
    <xf numFmtId="11" fontId="0" fillId="0" borderId="0" xfId="0" applyNumberFormat="1"/>
    <xf numFmtId="0" fontId="0" fillId="0" borderId="0" xfId="0" applyAlignment="1">
      <alignment horizontal="right"/>
    </xf>
    <xf numFmtId="0" fontId="2" fillId="0" borderId="0" xfId="0" applyFont="1"/>
    <xf numFmtId="20" fontId="0" fillId="0" borderId="0" xfId="0" applyNumberFormat="1"/>
    <xf numFmtId="0" fontId="0" fillId="0" borderId="0" xfId="0" applyAlignment="1">
      <alignment horizontal="center" vertical="center" wrapText="1"/>
    </xf>
    <xf numFmtId="9" fontId="0" fillId="0" borderId="0" xfId="1" applyFont="1"/>
    <xf numFmtId="0" fontId="0" fillId="2" borderId="0" xfId="0" applyFill="1"/>
    <xf numFmtId="9" fontId="0" fillId="2" borderId="0" xfId="1" applyFont="1" applyFill="1" applyBorder="1"/>
    <xf numFmtId="0" fontId="0" fillId="2" borderId="1" xfId="0" applyFill="1" applyBorder="1"/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/>
    <xf numFmtId="0" fontId="0" fillId="2" borderId="5" xfId="0" applyFill="1" applyBorder="1"/>
    <xf numFmtId="0" fontId="0" fillId="2" borderId="7" xfId="0" applyFill="1" applyBorder="1"/>
    <xf numFmtId="0" fontId="0" fillId="2" borderId="8" xfId="0" applyFill="1" applyBorder="1"/>
    <xf numFmtId="9" fontId="0" fillId="2" borderId="1" xfId="1" applyFont="1" applyFill="1" applyBorder="1"/>
    <xf numFmtId="9" fontId="0" fillId="2" borderId="10" xfId="1" applyFont="1" applyFill="1" applyBorder="1"/>
    <xf numFmtId="0" fontId="0" fillId="2" borderId="6" xfId="0" applyFill="1" applyBorder="1" applyAlignment="1">
      <alignment horizontal="center" vertical="center"/>
    </xf>
    <xf numFmtId="20" fontId="0" fillId="2" borderId="7" xfId="0" applyNumberFormat="1" applyFill="1" applyBorder="1" applyAlignment="1">
      <alignment horizontal="center" vertical="center" wrapText="1"/>
    </xf>
    <xf numFmtId="20" fontId="0" fillId="2" borderId="8" xfId="0" applyNumberFormat="1" applyFill="1" applyBorder="1" applyAlignment="1">
      <alignment horizontal="center" vertical="center" wrapText="1"/>
    </xf>
    <xf numFmtId="0" fontId="0" fillId="2" borderId="12" xfId="0" applyFill="1" applyBorder="1"/>
    <xf numFmtId="9" fontId="0" fillId="2" borderId="12" xfId="1" applyFont="1" applyFill="1" applyBorder="1"/>
    <xf numFmtId="0" fontId="0" fillId="2" borderId="10" xfId="0" applyFill="1" applyBorder="1"/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0" fontId="0" fillId="2" borderId="2" xfId="0" applyFill="1" applyBorder="1"/>
    <xf numFmtId="0" fontId="0" fillId="3" borderId="0" xfId="0" applyFill="1" applyAlignment="1">
      <alignment horizontal="right"/>
    </xf>
    <xf numFmtId="9" fontId="0" fillId="3" borderId="0" xfId="1" applyFont="1" applyFill="1"/>
    <xf numFmtId="9" fontId="4" fillId="4" borderId="0" xfId="0" applyNumberFormat="1" applyFont="1" applyFill="1"/>
    <xf numFmtId="20" fontId="4" fillId="0" borderId="0" xfId="0" applyNumberFormat="1" applyFont="1"/>
    <xf numFmtId="0" fontId="4" fillId="0" borderId="0" xfId="0" applyFont="1"/>
    <xf numFmtId="20" fontId="0" fillId="2" borderId="6" xfId="0" applyNumberFormat="1" applyFill="1" applyBorder="1" applyAlignment="1">
      <alignment horizontal="center" vertical="center" wrapText="1"/>
    </xf>
    <xf numFmtId="0" fontId="0" fillId="2" borderId="6" xfId="0" applyFill="1" applyBorder="1"/>
    <xf numFmtId="9" fontId="0" fillId="2" borderId="9" xfId="1" applyFont="1" applyFill="1" applyBorder="1"/>
    <xf numFmtId="0" fontId="0" fillId="2" borderId="11" xfId="0" applyFill="1" applyBorder="1"/>
    <xf numFmtId="9" fontId="0" fillId="2" borderId="11" xfId="1" applyFont="1" applyFill="1" applyBorder="1"/>
    <xf numFmtId="0" fontId="0" fillId="2" borderId="3" xfId="0" applyFill="1" applyBorder="1"/>
    <xf numFmtId="0" fontId="0" fillId="2" borderId="9" xfId="0" applyFill="1" applyBorder="1"/>
    <xf numFmtId="0" fontId="0" fillId="0" borderId="19" xfId="0" applyBorder="1"/>
    <xf numFmtId="9" fontId="0" fillId="0" borderId="0" xfId="0" applyNumberFormat="1"/>
    <xf numFmtId="9" fontId="0" fillId="0" borderId="20" xfId="0" applyNumberFormat="1" applyBorder="1"/>
    <xf numFmtId="0" fontId="0" fillId="0" borderId="19" xfId="0" applyBorder="1" applyAlignment="1">
      <alignment horizontal="right"/>
    </xf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20" fontId="0" fillId="0" borderId="22" xfId="0" applyNumberFormat="1" applyBorder="1"/>
    <xf numFmtId="0" fontId="0" fillId="0" borderId="17" xfId="0" applyBorder="1"/>
    <xf numFmtId="0" fontId="0" fillId="0" borderId="16" xfId="0" applyBorder="1"/>
    <xf numFmtId="9" fontId="0" fillId="0" borderId="16" xfId="0" applyNumberFormat="1" applyBorder="1"/>
    <xf numFmtId="9" fontId="0" fillId="0" borderId="18" xfId="0" applyNumberFormat="1" applyBorder="1"/>
    <xf numFmtId="9" fontId="0" fillId="0" borderId="22" xfId="0" applyNumberFormat="1" applyBorder="1"/>
    <xf numFmtId="9" fontId="0" fillId="0" borderId="23" xfId="0" applyNumberFormat="1" applyBorder="1"/>
    <xf numFmtId="0" fontId="0" fillId="0" borderId="18" xfId="0" applyBorder="1"/>
    <xf numFmtId="20" fontId="0" fillId="0" borderId="21" xfId="0" applyNumberFormat="1" applyBorder="1"/>
    <xf numFmtId="20" fontId="0" fillId="0" borderId="23" xfId="0" applyNumberFormat="1" applyBorder="1"/>
    <xf numFmtId="9" fontId="0" fillId="0" borderId="17" xfId="0" applyNumberFormat="1" applyBorder="1"/>
    <xf numFmtId="9" fontId="0" fillId="0" borderId="19" xfId="0" applyNumberFormat="1" applyBorder="1"/>
    <xf numFmtId="9" fontId="0" fillId="0" borderId="21" xfId="0" applyNumberFormat="1" applyBorder="1"/>
    <xf numFmtId="0" fontId="0" fillId="2" borderId="2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20" fontId="0" fillId="0" borderId="0" xfId="0" applyNumberFormat="1" applyAlignment="1">
      <alignment horizontal="left"/>
    </xf>
    <xf numFmtId="2" fontId="0" fillId="0" borderId="0" xfId="0" applyNumberFormat="1"/>
    <xf numFmtId="2" fontId="0" fillId="0" borderId="27" xfId="0" applyNumberFormat="1" applyBorder="1"/>
    <xf numFmtId="0" fontId="0" fillId="2" borderId="6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2" xfId="0" applyBorder="1" applyAlignment="1">
      <alignment horizontal="center" vertical="center"/>
    </xf>
    <xf numFmtId="9" fontId="0" fillId="0" borderId="18" xfId="1" applyFont="1" applyBorder="1" applyAlignment="1">
      <alignment horizontal="center" vertical="center"/>
    </xf>
    <xf numFmtId="9" fontId="0" fillId="0" borderId="23" xfId="1" applyFont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6" xfId="0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0" fontId="5" fillId="0" borderId="16" xfId="0" applyFont="1" applyBorder="1" applyAlignment="1">
      <alignment horizontal="center" wrapText="1"/>
    </xf>
    <xf numFmtId="0" fontId="5" fillId="0" borderId="22" xfId="0" applyFont="1" applyBorder="1" applyAlignment="1">
      <alignment horizontal="center" wrapText="1"/>
    </xf>
    <xf numFmtId="9" fontId="0" fillId="0" borderId="0" xfId="1" applyFont="1" applyBorder="1" applyAlignment="1">
      <alignment horizontal="center" vertical="center"/>
    </xf>
    <xf numFmtId="9" fontId="0" fillId="0" borderId="22" xfId="1" applyFont="1" applyBorder="1" applyAlignment="1">
      <alignment horizontal="center" vertical="center"/>
    </xf>
    <xf numFmtId="9" fontId="0" fillId="0" borderId="20" xfId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9" fontId="0" fillId="0" borderId="19" xfId="1" applyFont="1" applyBorder="1" applyAlignment="1">
      <alignment horizontal="center" vertical="center"/>
    </xf>
    <xf numFmtId="9" fontId="0" fillId="0" borderId="21" xfId="1" applyFont="1" applyBorder="1" applyAlignment="1">
      <alignment horizontal="center" vertical="center"/>
    </xf>
    <xf numFmtId="0" fontId="0" fillId="0" borderId="26" xfId="0" applyBorder="1" applyAlignment="1">
      <alignment horizontal="center" wrapText="1"/>
    </xf>
    <xf numFmtId="0" fontId="0" fillId="0" borderId="28" xfId="0" applyBorder="1" applyAlignment="1">
      <alignment horizontal="center" wrapText="1"/>
    </xf>
    <xf numFmtId="2" fontId="0" fillId="0" borderId="24" xfId="0" applyNumberForma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7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0" fillId="0" borderId="24" xfId="0" applyBorder="1" applyAlignment="1">
      <alignment horizontal="center" vertical="center"/>
    </xf>
    <xf numFmtId="0" fontId="5" fillId="0" borderId="18" xfId="0" applyFont="1" applyBorder="1" applyAlignment="1">
      <alignment horizontal="center" wrapText="1"/>
    </xf>
    <xf numFmtId="0" fontId="5" fillId="0" borderId="23" xfId="0" applyFont="1" applyBorder="1" applyAlignment="1">
      <alignment horizontal="center" wrapText="1"/>
    </xf>
  </cellXfs>
  <cellStyles count="2">
    <cellStyle name="Normální" xfId="0" builtinId="0"/>
    <cellStyle name="Procenta" xfId="1" builtinId="5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0A9A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0A9A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Doba parkování</a:t>
            </a:r>
            <a:r>
              <a:rPr lang="cs-CZ" baseline="0"/>
              <a:t> - Horní náměstí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FF2-45AD-898E-DD6EBA6D9A4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FF2-45AD-898E-DD6EBA6D9A4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FF2-45AD-898E-DD6EBA6D9A48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0FF2-45AD-898E-DD6EBA6D9A48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0FF2-45AD-898E-DD6EBA6D9A48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0FF2-45AD-898E-DD6EBA6D9A48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0FF2-45AD-898E-DD6EBA6D9A48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0FF2-45AD-898E-DD6EBA6D9A48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0FF2-45AD-898E-DD6EBA6D9A48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0FF2-45AD-898E-DD6EBA6D9A48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0FF2-45AD-898E-DD6EBA6D9A4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'(1)'!$O$2:$O$12</c:f>
              <c:strCache>
                <c:ptCount val="11"/>
                <c:pt idx="0">
                  <c:v>1,5 hod</c:v>
                </c:pt>
                <c:pt idx="1">
                  <c:v>3 hod</c:v>
                </c:pt>
                <c:pt idx="2">
                  <c:v>4,5 hod</c:v>
                </c:pt>
                <c:pt idx="3">
                  <c:v>6 hod</c:v>
                </c:pt>
                <c:pt idx="4">
                  <c:v>7,5 hod</c:v>
                </c:pt>
                <c:pt idx="5">
                  <c:v>9 hod</c:v>
                </c:pt>
                <c:pt idx="6">
                  <c:v>10,5 hod</c:v>
                </c:pt>
                <c:pt idx="7">
                  <c:v>12 hod</c:v>
                </c:pt>
                <c:pt idx="8">
                  <c:v>13,5 hod</c:v>
                </c:pt>
                <c:pt idx="9">
                  <c:v>15 hod</c:v>
                </c:pt>
                <c:pt idx="10">
                  <c:v>&gt;15 hod</c:v>
                </c:pt>
              </c:strCache>
            </c:strRef>
          </c:cat>
          <c:val>
            <c:numRef>
              <c:f>'(1)'!$R$2:$R$12</c:f>
              <c:numCache>
                <c:formatCode>0%</c:formatCode>
                <c:ptCount val="11"/>
                <c:pt idx="0">
                  <c:v>0.22222222222222221</c:v>
                </c:pt>
                <c:pt idx="1">
                  <c:v>0.27777777777777779</c:v>
                </c:pt>
                <c:pt idx="2">
                  <c:v>0.22222222222222221</c:v>
                </c:pt>
                <c:pt idx="3">
                  <c:v>0</c:v>
                </c:pt>
                <c:pt idx="4">
                  <c:v>0.1111111111111111</c:v>
                </c:pt>
                <c:pt idx="5">
                  <c:v>0</c:v>
                </c:pt>
                <c:pt idx="6">
                  <c:v>5.5555555555555552E-2</c:v>
                </c:pt>
                <c:pt idx="7">
                  <c:v>5.5555555555555552E-2</c:v>
                </c:pt>
                <c:pt idx="8">
                  <c:v>0</c:v>
                </c:pt>
                <c:pt idx="9">
                  <c:v>0</c:v>
                </c:pt>
                <c:pt idx="10">
                  <c:v>5.5555555555555552E-2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91-41B4-BB7C-57CF3617D45E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Horní náměstí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Obsazenost [%]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'(1)'!$C$1:$M$1</c:f>
              <c:numCache>
                <c:formatCode>h:mm</c:formatCode>
                <c:ptCount val="11"/>
                <c:pt idx="0">
                  <c:v>0.20833333333333334</c:v>
                </c:pt>
                <c:pt idx="1">
                  <c:v>0.27083333333333331</c:v>
                </c:pt>
                <c:pt idx="2">
                  <c:v>0.33333333333333331</c:v>
                </c:pt>
                <c:pt idx="3">
                  <c:v>0.39583333333333298</c:v>
                </c:pt>
                <c:pt idx="4">
                  <c:v>0.45833333333333298</c:v>
                </c:pt>
                <c:pt idx="5">
                  <c:v>0.52083333333333304</c:v>
                </c:pt>
                <c:pt idx="6">
                  <c:v>0.58333333333333304</c:v>
                </c:pt>
                <c:pt idx="7">
                  <c:v>0.64583333333333304</c:v>
                </c:pt>
                <c:pt idx="8">
                  <c:v>0.70833333333333304</c:v>
                </c:pt>
                <c:pt idx="9">
                  <c:v>0.77083333333333304</c:v>
                </c:pt>
                <c:pt idx="10">
                  <c:v>0.83333333333333304</c:v>
                </c:pt>
              </c:numCache>
            </c:numRef>
          </c:cat>
          <c:val>
            <c:numRef>
              <c:f>'(1)'!$C$3:$M$3</c:f>
              <c:numCache>
                <c:formatCode>0%</c:formatCode>
                <c:ptCount val="11"/>
                <c:pt idx="0">
                  <c:v>0.75</c:v>
                </c:pt>
                <c:pt idx="1">
                  <c:v>0.625</c:v>
                </c:pt>
                <c:pt idx="2">
                  <c:v>0.875</c:v>
                </c:pt>
                <c:pt idx="3">
                  <c:v>0.875</c:v>
                </c:pt>
                <c:pt idx="4">
                  <c:v>0.875</c:v>
                </c:pt>
                <c:pt idx="5">
                  <c:v>0.875</c:v>
                </c:pt>
                <c:pt idx="6">
                  <c:v>0.625</c:v>
                </c:pt>
                <c:pt idx="7">
                  <c:v>0.375</c:v>
                </c:pt>
                <c:pt idx="8">
                  <c:v>0.5</c:v>
                </c:pt>
                <c:pt idx="9">
                  <c:v>0.625</c:v>
                </c:pt>
                <c:pt idx="10">
                  <c:v>0.75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3C-496B-9ED2-612523588A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97570624"/>
        <c:axId val="397573504"/>
      </c:barChart>
      <c:lineChart>
        <c:grouping val="standard"/>
        <c:varyColors val="0"/>
        <c:ser>
          <c:idx val="1"/>
          <c:order val="1"/>
          <c:tx>
            <c:v>Průměrná obsazenost [%]</c:v>
          </c:tx>
          <c:spPr>
            <a:ln w="28575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dLbls>
            <c:dLbl>
              <c:idx val="1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rgbClr val="FF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A3C-496B-9ED2-612523588A9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'(1)'!$C$7:$M$7</c:f>
              <c:numCache>
                <c:formatCode>0%</c:formatCode>
                <c:ptCount val="11"/>
                <c:pt idx="0">
                  <c:v>0.75</c:v>
                </c:pt>
                <c:pt idx="1">
                  <c:v>0.75</c:v>
                </c:pt>
                <c:pt idx="2">
                  <c:v>0.75</c:v>
                </c:pt>
                <c:pt idx="3">
                  <c:v>0.75</c:v>
                </c:pt>
                <c:pt idx="4">
                  <c:v>0.75</c:v>
                </c:pt>
                <c:pt idx="5">
                  <c:v>0.75</c:v>
                </c:pt>
                <c:pt idx="6">
                  <c:v>0.75</c:v>
                </c:pt>
                <c:pt idx="7">
                  <c:v>0.75</c:v>
                </c:pt>
                <c:pt idx="8">
                  <c:v>0.75</c:v>
                </c:pt>
                <c:pt idx="9">
                  <c:v>0.75</c:v>
                </c:pt>
                <c:pt idx="10">
                  <c:v>0.75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A3C-496B-9ED2-612523588A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7570624"/>
        <c:axId val="397573504"/>
      </c:lineChart>
      <c:catAx>
        <c:axId val="39757062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97573504"/>
        <c:crosses val="autoZero"/>
        <c:auto val="1"/>
        <c:lblAlgn val="ctr"/>
        <c:lblOffset val="100"/>
        <c:noMultiLvlLbl val="0"/>
      </c:catAx>
      <c:valAx>
        <c:axId val="397573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975706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Horní</a:t>
            </a:r>
            <a:r>
              <a:rPr lang="cs-CZ" baseline="0"/>
              <a:t> náměstí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Obsazenost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'(1)'!$C$1:$M$1</c:f>
              <c:numCache>
                <c:formatCode>h:mm</c:formatCode>
                <c:ptCount val="11"/>
                <c:pt idx="0">
                  <c:v>0.20833333333333334</c:v>
                </c:pt>
                <c:pt idx="1">
                  <c:v>0.27083333333333331</c:v>
                </c:pt>
                <c:pt idx="2">
                  <c:v>0.33333333333333331</c:v>
                </c:pt>
                <c:pt idx="3">
                  <c:v>0.39583333333333298</c:v>
                </c:pt>
                <c:pt idx="4">
                  <c:v>0.45833333333333298</c:v>
                </c:pt>
                <c:pt idx="5">
                  <c:v>0.52083333333333304</c:v>
                </c:pt>
                <c:pt idx="6">
                  <c:v>0.58333333333333304</c:v>
                </c:pt>
                <c:pt idx="7">
                  <c:v>0.64583333333333304</c:v>
                </c:pt>
                <c:pt idx="8">
                  <c:v>0.70833333333333304</c:v>
                </c:pt>
                <c:pt idx="9">
                  <c:v>0.77083333333333304</c:v>
                </c:pt>
                <c:pt idx="10">
                  <c:v>0.83333333333333304</c:v>
                </c:pt>
              </c:numCache>
            </c:numRef>
          </c:cat>
          <c:val>
            <c:numRef>
              <c:f>'(1)'!$C$2:$M$2</c:f>
              <c:numCache>
                <c:formatCode>General</c:formatCode>
                <c:ptCount val="11"/>
                <c:pt idx="0">
                  <c:v>6</c:v>
                </c:pt>
                <c:pt idx="1">
                  <c:v>5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5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9E-49D5-9456-D7608C7E8F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091904"/>
        <c:axId val="16087104"/>
      </c:barChart>
      <c:lineChart>
        <c:grouping val="standard"/>
        <c:varyColors val="0"/>
        <c:ser>
          <c:idx val="1"/>
          <c:order val="1"/>
          <c:tx>
            <c:v>Průměrná obsazenost</c:v>
          </c:tx>
          <c:spPr>
            <a:ln w="28575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dLbls>
            <c:dLbl>
              <c:idx val="1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rgbClr val="FF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F9E-49D5-9456-D7608C7E8FD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'(1)'!$C$1:$M$1</c:f>
              <c:numCache>
                <c:formatCode>h:mm</c:formatCode>
                <c:ptCount val="11"/>
                <c:pt idx="0">
                  <c:v>0.20833333333333334</c:v>
                </c:pt>
                <c:pt idx="1">
                  <c:v>0.27083333333333331</c:v>
                </c:pt>
                <c:pt idx="2">
                  <c:v>0.33333333333333331</c:v>
                </c:pt>
                <c:pt idx="3">
                  <c:v>0.39583333333333298</c:v>
                </c:pt>
                <c:pt idx="4">
                  <c:v>0.45833333333333298</c:v>
                </c:pt>
                <c:pt idx="5">
                  <c:v>0.52083333333333304</c:v>
                </c:pt>
                <c:pt idx="6">
                  <c:v>0.58333333333333304</c:v>
                </c:pt>
                <c:pt idx="7">
                  <c:v>0.64583333333333304</c:v>
                </c:pt>
                <c:pt idx="8">
                  <c:v>0.70833333333333304</c:v>
                </c:pt>
                <c:pt idx="9">
                  <c:v>0.77083333333333304</c:v>
                </c:pt>
                <c:pt idx="10">
                  <c:v>0.83333333333333304</c:v>
                </c:pt>
              </c:numCache>
            </c:numRef>
          </c:cat>
          <c:val>
            <c:numRef>
              <c:f>'(1)'!$C$6:$M$6</c:f>
              <c:numCache>
                <c:formatCode>General</c:formatCode>
                <c:ptCount val="11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6</c:v>
                </c:pt>
                <c:pt idx="4">
                  <c:v>6</c:v>
                </c:pt>
                <c:pt idx="5">
                  <c:v>6</c:v>
                </c:pt>
                <c:pt idx="6">
                  <c:v>6</c:v>
                </c:pt>
                <c:pt idx="7">
                  <c:v>6</c:v>
                </c:pt>
                <c:pt idx="8">
                  <c:v>6</c:v>
                </c:pt>
                <c:pt idx="9">
                  <c:v>6</c:v>
                </c:pt>
                <c:pt idx="10">
                  <c:v>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9E-49D5-9456-D7608C7E8FD4}"/>
            </c:ext>
          </c:extLst>
        </c:ser>
        <c:ser>
          <c:idx val="2"/>
          <c:order val="2"/>
          <c:tx>
            <c:v>Kapacita</c:v>
          </c:tx>
          <c:spPr>
            <a:ln w="22225" cap="rnd">
              <a:solidFill>
                <a:schemeClr val="tx2"/>
              </a:solidFill>
              <a:round/>
            </a:ln>
            <a:effectLst/>
          </c:spPr>
          <c:marker>
            <c:symbol val="none"/>
          </c:marker>
          <c:dLbls>
            <c:dLbl>
              <c:idx val="1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F9E-49D5-9456-D7608C7E8FD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'(1)'!$C$1:$M$1</c:f>
              <c:numCache>
                <c:formatCode>h:mm</c:formatCode>
                <c:ptCount val="11"/>
                <c:pt idx="0">
                  <c:v>0.20833333333333334</c:v>
                </c:pt>
                <c:pt idx="1">
                  <c:v>0.27083333333333331</c:v>
                </c:pt>
                <c:pt idx="2">
                  <c:v>0.33333333333333331</c:v>
                </c:pt>
                <c:pt idx="3">
                  <c:v>0.39583333333333298</c:v>
                </c:pt>
                <c:pt idx="4">
                  <c:v>0.45833333333333298</c:v>
                </c:pt>
                <c:pt idx="5">
                  <c:v>0.52083333333333304</c:v>
                </c:pt>
                <c:pt idx="6">
                  <c:v>0.58333333333333304</c:v>
                </c:pt>
                <c:pt idx="7">
                  <c:v>0.64583333333333304</c:v>
                </c:pt>
                <c:pt idx="8">
                  <c:v>0.70833333333333304</c:v>
                </c:pt>
                <c:pt idx="9">
                  <c:v>0.77083333333333304</c:v>
                </c:pt>
                <c:pt idx="10">
                  <c:v>0.83333333333333304</c:v>
                </c:pt>
              </c:numCache>
            </c:numRef>
          </c:cat>
          <c:val>
            <c:numRef>
              <c:f>'(1)'!$C$8:$M$8</c:f>
              <c:numCache>
                <c:formatCode>General</c:formatCode>
                <c:ptCount val="11"/>
                <c:pt idx="0">
                  <c:v>8</c:v>
                </c:pt>
                <c:pt idx="1">
                  <c:v>8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8</c:v>
                </c:pt>
                <c:pt idx="8">
                  <c:v>8</c:v>
                </c:pt>
                <c:pt idx="9">
                  <c:v>8</c:v>
                </c:pt>
                <c:pt idx="10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9E-49D5-9456-D7608C7E8F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091904"/>
        <c:axId val="16087104"/>
      </c:lineChart>
      <c:catAx>
        <c:axId val="1609190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087104"/>
        <c:crosses val="autoZero"/>
        <c:auto val="1"/>
        <c:lblAlgn val="ctr"/>
        <c:lblOffset val="100"/>
        <c:noMultiLvlLbl val="0"/>
      </c:catAx>
      <c:valAx>
        <c:axId val="16087104"/>
        <c:scaling>
          <c:orientation val="minMax"/>
          <c:max val="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091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Obrátkovost - Horní náměstí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bar"/>
        <c:grouping val="stacked"/>
        <c:varyColors val="0"/>
        <c:ser>
          <c:idx val="3"/>
          <c:order val="0"/>
          <c:tx>
            <c:strRef>
              <c:f>'(1)'!$B$11</c:f>
              <c:strCache>
                <c:ptCount val="1"/>
                <c:pt idx="0">
                  <c:v>zůstatek [voz]</c:v>
                </c:pt>
              </c:strCache>
            </c:strRef>
          </c:tx>
          <c:spPr>
            <a:solidFill>
              <a:schemeClr val="bg2">
                <a:lumMod val="9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'(1)'!$C$1:$M$1</c:f>
              <c:numCache>
                <c:formatCode>h:mm</c:formatCode>
                <c:ptCount val="11"/>
                <c:pt idx="0">
                  <c:v>0.20833333333333334</c:v>
                </c:pt>
                <c:pt idx="1">
                  <c:v>0.27083333333333331</c:v>
                </c:pt>
                <c:pt idx="2">
                  <c:v>0.33333333333333331</c:v>
                </c:pt>
                <c:pt idx="3">
                  <c:v>0.39583333333333298</c:v>
                </c:pt>
                <c:pt idx="4">
                  <c:v>0.45833333333333298</c:v>
                </c:pt>
                <c:pt idx="5">
                  <c:v>0.52083333333333304</c:v>
                </c:pt>
                <c:pt idx="6">
                  <c:v>0.58333333333333304</c:v>
                </c:pt>
                <c:pt idx="7">
                  <c:v>0.64583333333333304</c:v>
                </c:pt>
                <c:pt idx="8">
                  <c:v>0.70833333333333304</c:v>
                </c:pt>
                <c:pt idx="9">
                  <c:v>0.77083333333333304</c:v>
                </c:pt>
                <c:pt idx="10">
                  <c:v>0.83333333333333304</c:v>
                </c:pt>
              </c:numCache>
            </c:numRef>
          </c:cat>
          <c:val>
            <c:numRef>
              <c:f>'(1)'!$C$11:$M$11</c:f>
              <c:numCache>
                <c:formatCode>General</c:formatCode>
                <c:ptCount val="11"/>
                <c:pt idx="0">
                  <c:v>6</c:v>
                </c:pt>
                <c:pt idx="1">
                  <c:v>4</c:v>
                </c:pt>
                <c:pt idx="2">
                  <c:v>4</c:v>
                </c:pt>
                <c:pt idx="3">
                  <c:v>6</c:v>
                </c:pt>
                <c:pt idx="4">
                  <c:v>7</c:v>
                </c:pt>
                <c:pt idx="5">
                  <c:v>5</c:v>
                </c:pt>
                <c:pt idx="6">
                  <c:v>5</c:v>
                </c:pt>
                <c:pt idx="7">
                  <c:v>3</c:v>
                </c:pt>
                <c:pt idx="8">
                  <c:v>2</c:v>
                </c:pt>
                <c:pt idx="9">
                  <c:v>3</c:v>
                </c:pt>
                <c:pt idx="10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5DE-4DE6-A389-1965D054339C}"/>
            </c:ext>
          </c:extLst>
        </c:ser>
        <c:ser>
          <c:idx val="1"/>
          <c:order val="1"/>
          <c:tx>
            <c:strRef>
              <c:f>'(1)'!$B$10</c:f>
              <c:strCache>
                <c:ptCount val="1"/>
                <c:pt idx="0">
                  <c:v>přírustek [voz]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'(1)'!$C$1:$M$1</c:f>
              <c:numCache>
                <c:formatCode>h:mm</c:formatCode>
                <c:ptCount val="11"/>
                <c:pt idx="0">
                  <c:v>0.20833333333333334</c:v>
                </c:pt>
                <c:pt idx="1">
                  <c:v>0.27083333333333331</c:v>
                </c:pt>
                <c:pt idx="2">
                  <c:v>0.33333333333333331</c:v>
                </c:pt>
                <c:pt idx="3">
                  <c:v>0.39583333333333298</c:v>
                </c:pt>
                <c:pt idx="4">
                  <c:v>0.45833333333333298</c:v>
                </c:pt>
                <c:pt idx="5">
                  <c:v>0.52083333333333304</c:v>
                </c:pt>
                <c:pt idx="6">
                  <c:v>0.58333333333333304</c:v>
                </c:pt>
                <c:pt idx="7">
                  <c:v>0.64583333333333304</c:v>
                </c:pt>
                <c:pt idx="8">
                  <c:v>0.70833333333333304</c:v>
                </c:pt>
                <c:pt idx="9">
                  <c:v>0.77083333333333304</c:v>
                </c:pt>
                <c:pt idx="10">
                  <c:v>0.83333333333333304</c:v>
                </c:pt>
              </c:numCache>
            </c:numRef>
          </c:cat>
          <c:val>
            <c:numRef>
              <c:f>'(1)'!$C$10:$M$10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3</c:v>
                </c:pt>
                <c:pt idx="3">
                  <c:v>1</c:v>
                </c:pt>
                <c:pt idx="4">
                  <c:v>0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2</c:v>
                </c:pt>
                <c:pt idx="9">
                  <c:v>2</c:v>
                </c:pt>
                <c:pt idx="1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DE-4DE6-A389-1965D054339C}"/>
            </c:ext>
          </c:extLst>
        </c:ser>
        <c:ser>
          <c:idx val="0"/>
          <c:order val="2"/>
          <c:tx>
            <c:strRef>
              <c:f>'(1)'!$B$12</c:f>
              <c:strCache>
                <c:ptCount val="1"/>
                <c:pt idx="0">
                  <c:v>volné [voz]</c:v>
                </c:pt>
              </c:strCache>
            </c:strRef>
          </c:tx>
          <c:spPr>
            <a:solidFill>
              <a:schemeClr val="bg1"/>
            </a:solidFill>
            <a:ln w="15875">
              <a:solidFill>
                <a:srgbClr val="FF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'(1)'!$C$1:$M$1</c:f>
              <c:numCache>
                <c:formatCode>h:mm</c:formatCode>
                <c:ptCount val="11"/>
                <c:pt idx="0">
                  <c:v>0.20833333333333334</c:v>
                </c:pt>
                <c:pt idx="1">
                  <c:v>0.27083333333333331</c:v>
                </c:pt>
                <c:pt idx="2">
                  <c:v>0.33333333333333331</c:v>
                </c:pt>
                <c:pt idx="3">
                  <c:v>0.39583333333333298</c:v>
                </c:pt>
                <c:pt idx="4">
                  <c:v>0.45833333333333298</c:v>
                </c:pt>
                <c:pt idx="5">
                  <c:v>0.52083333333333304</c:v>
                </c:pt>
                <c:pt idx="6">
                  <c:v>0.58333333333333304</c:v>
                </c:pt>
                <c:pt idx="7">
                  <c:v>0.64583333333333304</c:v>
                </c:pt>
                <c:pt idx="8">
                  <c:v>0.70833333333333304</c:v>
                </c:pt>
                <c:pt idx="9">
                  <c:v>0.77083333333333304</c:v>
                </c:pt>
                <c:pt idx="10">
                  <c:v>0.83333333333333304</c:v>
                </c:pt>
              </c:numCache>
            </c:numRef>
          </c:cat>
          <c:val>
            <c:numRef>
              <c:f>'(1)'!$C$12:$M$12</c:f>
              <c:numCache>
                <c:formatCode>General</c:formatCode>
                <c:ptCount val="11"/>
                <c:pt idx="0">
                  <c:v>2</c:v>
                </c:pt>
                <c:pt idx="1">
                  <c:v>3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3</c:v>
                </c:pt>
                <c:pt idx="7">
                  <c:v>5</c:v>
                </c:pt>
                <c:pt idx="8">
                  <c:v>4</c:v>
                </c:pt>
                <c:pt idx="9">
                  <c:v>3</c:v>
                </c:pt>
                <c:pt idx="10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DE-4DE6-A389-1965D054339C}"/>
            </c:ext>
          </c:extLst>
        </c:ser>
        <c:ser>
          <c:idx val="2"/>
          <c:order val="3"/>
          <c:tx>
            <c:strRef>
              <c:f>'(1)'!$B$9</c:f>
              <c:strCache>
                <c:ptCount val="1"/>
                <c:pt idx="0">
                  <c:v>úbytek [voz]</c:v>
                </c:pt>
              </c:strCache>
            </c:strRef>
          </c:tx>
          <c:spPr>
            <a:solidFill>
              <a:schemeClr val="tx2">
                <a:lumMod val="25000"/>
                <a:lumOff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'(1)'!$C$1:$M$1</c:f>
              <c:numCache>
                <c:formatCode>h:mm</c:formatCode>
                <c:ptCount val="11"/>
                <c:pt idx="0">
                  <c:v>0.20833333333333334</c:v>
                </c:pt>
                <c:pt idx="1">
                  <c:v>0.27083333333333331</c:v>
                </c:pt>
                <c:pt idx="2">
                  <c:v>0.33333333333333331</c:v>
                </c:pt>
                <c:pt idx="3">
                  <c:v>0.39583333333333298</c:v>
                </c:pt>
                <c:pt idx="4">
                  <c:v>0.45833333333333298</c:v>
                </c:pt>
                <c:pt idx="5">
                  <c:v>0.52083333333333304</c:v>
                </c:pt>
                <c:pt idx="6">
                  <c:v>0.58333333333333304</c:v>
                </c:pt>
                <c:pt idx="7">
                  <c:v>0.64583333333333304</c:v>
                </c:pt>
                <c:pt idx="8">
                  <c:v>0.70833333333333304</c:v>
                </c:pt>
                <c:pt idx="9">
                  <c:v>0.77083333333333304</c:v>
                </c:pt>
                <c:pt idx="10">
                  <c:v>0.83333333333333304</c:v>
                </c:pt>
              </c:numCache>
            </c:numRef>
          </c:cat>
          <c:val>
            <c:numRef>
              <c:f>'(1)'!$C$9:$M$9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1</c:v>
                </c:pt>
                <c:pt idx="9">
                  <c:v>1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5DE-4DE6-A389-1965D054339C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100"/>
        <c:axId val="178201504"/>
        <c:axId val="178203904"/>
      </c:barChart>
      <c:valAx>
        <c:axId val="178203904"/>
        <c:scaling>
          <c:orientation val="minMax"/>
          <c:max val="1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8201504"/>
        <c:crosses val="max"/>
        <c:crossBetween val="between"/>
      </c:valAx>
      <c:catAx>
        <c:axId val="178201504"/>
        <c:scaling>
          <c:orientation val="minMax"/>
        </c:scaling>
        <c:delete val="0"/>
        <c:axPos val="l"/>
        <c:numFmt formatCode="h:mm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82039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Doba parkování</a:t>
            </a:r>
            <a:r>
              <a:rPr lang="cs-CZ" baseline="0"/>
              <a:t> - Horní náměstí (rezervace)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CCD-410A-B656-07712A954FF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CCD-410A-B656-07712A954FF7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CCD-410A-B656-07712A954FF7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5CCD-410A-B656-07712A954FF7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5CCD-410A-B656-07712A954FF7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5CCD-410A-B656-07712A954FF7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5CCD-410A-B656-07712A954FF7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5CCD-410A-B656-07712A954FF7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5CCD-410A-B656-07712A954FF7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5CCD-410A-B656-07712A954FF7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5CCD-410A-B656-07712A954FF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'(1R)'!$O$2:$O$12</c:f>
              <c:strCache>
                <c:ptCount val="11"/>
                <c:pt idx="0">
                  <c:v>1,5 hod</c:v>
                </c:pt>
                <c:pt idx="1">
                  <c:v>3 hod</c:v>
                </c:pt>
                <c:pt idx="2">
                  <c:v>4,5 hod</c:v>
                </c:pt>
                <c:pt idx="3">
                  <c:v>6 hod</c:v>
                </c:pt>
                <c:pt idx="4">
                  <c:v>7,5 hod</c:v>
                </c:pt>
                <c:pt idx="5">
                  <c:v>9 hod</c:v>
                </c:pt>
                <c:pt idx="6">
                  <c:v>10,5 hod</c:v>
                </c:pt>
                <c:pt idx="7">
                  <c:v>12 hod</c:v>
                </c:pt>
                <c:pt idx="8">
                  <c:v>13,5 hod</c:v>
                </c:pt>
                <c:pt idx="9">
                  <c:v>15 hod</c:v>
                </c:pt>
                <c:pt idx="10">
                  <c:v>&gt;15 hod</c:v>
                </c:pt>
              </c:strCache>
            </c:strRef>
          </c:cat>
          <c:val>
            <c:numRef>
              <c:f>'(1R)'!$R$2:$R$12</c:f>
              <c:numCache>
                <c:formatCode>0%</c:formatCode>
                <c:ptCount val="11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5CCD-410A-B656-07712A954FF7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Horní náměstí (rezervace)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Obsazenost [%]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'(1R)'!$C$1:$M$1</c:f>
              <c:numCache>
                <c:formatCode>h:mm</c:formatCode>
                <c:ptCount val="11"/>
                <c:pt idx="0">
                  <c:v>0.20833333333333334</c:v>
                </c:pt>
                <c:pt idx="1">
                  <c:v>0.27083333333333331</c:v>
                </c:pt>
                <c:pt idx="2">
                  <c:v>0.33333333333333331</c:v>
                </c:pt>
                <c:pt idx="3">
                  <c:v>0.39583333333333298</c:v>
                </c:pt>
                <c:pt idx="4">
                  <c:v>0.45833333333333298</c:v>
                </c:pt>
                <c:pt idx="5">
                  <c:v>0.52083333333333304</c:v>
                </c:pt>
                <c:pt idx="6">
                  <c:v>0.58333333333333304</c:v>
                </c:pt>
                <c:pt idx="7">
                  <c:v>0.64583333333333304</c:v>
                </c:pt>
                <c:pt idx="8">
                  <c:v>0.70833333333333304</c:v>
                </c:pt>
                <c:pt idx="9">
                  <c:v>0.77083333333333304</c:v>
                </c:pt>
                <c:pt idx="10">
                  <c:v>0.83333333333333304</c:v>
                </c:pt>
              </c:numCache>
            </c:numRef>
          </c:cat>
          <c:val>
            <c:numRef>
              <c:f>'(1R)'!$C$3:$M$3</c:f>
              <c:numCache>
                <c:formatCode>0%</c:formatCode>
                <c:ptCount val="11"/>
                <c:pt idx="0">
                  <c:v>0.29411764705882354</c:v>
                </c:pt>
                <c:pt idx="1">
                  <c:v>0.11764705882352941</c:v>
                </c:pt>
                <c:pt idx="2">
                  <c:v>0.6470588235294118</c:v>
                </c:pt>
                <c:pt idx="3">
                  <c:v>0.17647058823529413</c:v>
                </c:pt>
                <c:pt idx="4">
                  <c:v>0.17647058823529413</c:v>
                </c:pt>
                <c:pt idx="5">
                  <c:v>0.35294117647058826</c:v>
                </c:pt>
                <c:pt idx="6">
                  <c:v>0.11764705882352941</c:v>
                </c:pt>
                <c:pt idx="7">
                  <c:v>5.8823529411764705E-2</c:v>
                </c:pt>
                <c:pt idx="8">
                  <c:v>5.8823529411764705E-2</c:v>
                </c:pt>
                <c:pt idx="9">
                  <c:v>0</c:v>
                </c:pt>
                <c:pt idx="10">
                  <c:v>5.8823529411764705E-2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74-41A5-9763-1A180010B3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97570624"/>
        <c:axId val="397573504"/>
      </c:barChart>
      <c:lineChart>
        <c:grouping val="standard"/>
        <c:varyColors val="0"/>
        <c:ser>
          <c:idx val="1"/>
          <c:order val="1"/>
          <c:tx>
            <c:v>Průměrná obsazenost [%]</c:v>
          </c:tx>
          <c:spPr>
            <a:ln w="28575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dLbls>
            <c:dLbl>
              <c:idx val="1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rgbClr val="FF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874-41A5-9763-1A180010B34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'(1R)'!$C$7:$M$7</c:f>
              <c:numCache>
                <c:formatCode>0%</c:formatCode>
                <c:ptCount val="11"/>
                <c:pt idx="0">
                  <c:v>0.17647058823529413</c:v>
                </c:pt>
                <c:pt idx="1">
                  <c:v>0.17647058823529413</c:v>
                </c:pt>
                <c:pt idx="2">
                  <c:v>0.17647058823529413</c:v>
                </c:pt>
                <c:pt idx="3">
                  <c:v>0.17647058823529413</c:v>
                </c:pt>
                <c:pt idx="4">
                  <c:v>0.17647058823529413</c:v>
                </c:pt>
                <c:pt idx="5">
                  <c:v>0.17647058823529413</c:v>
                </c:pt>
                <c:pt idx="6">
                  <c:v>0.17647058823529413</c:v>
                </c:pt>
                <c:pt idx="7">
                  <c:v>0.17647058823529413</c:v>
                </c:pt>
                <c:pt idx="8">
                  <c:v>0.17647058823529413</c:v>
                </c:pt>
                <c:pt idx="9">
                  <c:v>0.17647058823529413</c:v>
                </c:pt>
                <c:pt idx="10">
                  <c:v>0.17647058823529413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874-41A5-9763-1A180010B3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7570624"/>
        <c:axId val="397573504"/>
      </c:lineChart>
      <c:catAx>
        <c:axId val="39757062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97573504"/>
        <c:crosses val="autoZero"/>
        <c:auto val="1"/>
        <c:lblAlgn val="ctr"/>
        <c:lblOffset val="100"/>
        <c:noMultiLvlLbl val="0"/>
      </c:catAx>
      <c:valAx>
        <c:axId val="397573504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975706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Horní</a:t>
            </a:r>
            <a:r>
              <a:rPr lang="cs-CZ" baseline="0"/>
              <a:t> náměstí (rezervace)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Obsazenost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'(1R)'!$C$1:$M$1</c:f>
              <c:numCache>
                <c:formatCode>h:mm</c:formatCode>
                <c:ptCount val="11"/>
                <c:pt idx="0">
                  <c:v>0.20833333333333334</c:v>
                </c:pt>
                <c:pt idx="1">
                  <c:v>0.27083333333333331</c:v>
                </c:pt>
                <c:pt idx="2">
                  <c:v>0.33333333333333331</c:v>
                </c:pt>
                <c:pt idx="3">
                  <c:v>0.39583333333333298</c:v>
                </c:pt>
                <c:pt idx="4">
                  <c:v>0.45833333333333298</c:v>
                </c:pt>
                <c:pt idx="5">
                  <c:v>0.52083333333333304</c:v>
                </c:pt>
                <c:pt idx="6">
                  <c:v>0.58333333333333304</c:v>
                </c:pt>
                <c:pt idx="7">
                  <c:v>0.64583333333333304</c:v>
                </c:pt>
                <c:pt idx="8">
                  <c:v>0.70833333333333304</c:v>
                </c:pt>
                <c:pt idx="9">
                  <c:v>0.77083333333333304</c:v>
                </c:pt>
                <c:pt idx="10">
                  <c:v>0.83333333333333304</c:v>
                </c:pt>
              </c:numCache>
            </c:numRef>
          </c:cat>
          <c:val>
            <c:numRef>
              <c:f>'(1R)'!$C$2:$M$2</c:f>
              <c:numCache>
                <c:formatCode>General</c:formatCode>
                <c:ptCount val="11"/>
                <c:pt idx="0">
                  <c:v>5</c:v>
                </c:pt>
                <c:pt idx="1">
                  <c:v>2</c:v>
                </c:pt>
                <c:pt idx="2">
                  <c:v>11</c:v>
                </c:pt>
                <c:pt idx="3">
                  <c:v>3</c:v>
                </c:pt>
                <c:pt idx="4">
                  <c:v>3</c:v>
                </c:pt>
                <c:pt idx="5">
                  <c:v>6</c:v>
                </c:pt>
                <c:pt idx="6">
                  <c:v>2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  <c:pt idx="1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9B-4E4F-B728-4BFF2EBC44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091904"/>
        <c:axId val="16087104"/>
      </c:barChart>
      <c:lineChart>
        <c:grouping val="standard"/>
        <c:varyColors val="0"/>
        <c:ser>
          <c:idx val="1"/>
          <c:order val="1"/>
          <c:tx>
            <c:v>Průměrná obsazenost</c:v>
          </c:tx>
          <c:spPr>
            <a:ln w="28575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dLbls>
            <c:dLbl>
              <c:idx val="1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rgbClr val="FF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19B-4E4F-B728-4BFF2EBC440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'(1R)'!$C$1:$M$1</c:f>
              <c:numCache>
                <c:formatCode>h:mm</c:formatCode>
                <c:ptCount val="11"/>
                <c:pt idx="0">
                  <c:v>0.20833333333333334</c:v>
                </c:pt>
                <c:pt idx="1">
                  <c:v>0.27083333333333331</c:v>
                </c:pt>
                <c:pt idx="2">
                  <c:v>0.33333333333333331</c:v>
                </c:pt>
                <c:pt idx="3">
                  <c:v>0.39583333333333298</c:v>
                </c:pt>
                <c:pt idx="4">
                  <c:v>0.45833333333333298</c:v>
                </c:pt>
                <c:pt idx="5">
                  <c:v>0.52083333333333304</c:v>
                </c:pt>
                <c:pt idx="6">
                  <c:v>0.58333333333333304</c:v>
                </c:pt>
                <c:pt idx="7">
                  <c:v>0.64583333333333304</c:v>
                </c:pt>
                <c:pt idx="8">
                  <c:v>0.70833333333333304</c:v>
                </c:pt>
                <c:pt idx="9">
                  <c:v>0.77083333333333304</c:v>
                </c:pt>
                <c:pt idx="10">
                  <c:v>0.83333333333333304</c:v>
                </c:pt>
              </c:numCache>
            </c:numRef>
          </c:cat>
          <c:val>
            <c:numRef>
              <c:f>'(1R)'!$C$6:$M$6</c:f>
              <c:numCache>
                <c:formatCode>General</c:formatCode>
                <c:ptCount val="11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19B-4E4F-B728-4BFF2EBC4400}"/>
            </c:ext>
          </c:extLst>
        </c:ser>
        <c:ser>
          <c:idx val="2"/>
          <c:order val="2"/>
          <c:tx>
            <c:v>Kapacita</c:v>
          </c:tx>
          <c:spPr>
            <a:ln w="22225" cap="rnd">
              <a:solidFill>
                <a:schemeClr val="tx2"/>
              </a:solidFill>
              <a:round/>
            </a:ln>
            <a:effectLst/>
          </c:spPr>
          <c:marker>
            <c:symbol val="none"/>
          </c:marker>
          <c:dLbls>
            <c:dLbl>
              <c:idx val="1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19B-4E4F-B728-4BFF2EBC440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'(1R)'!$C$1:$M$1</c:f>
              <c:numCache>
                <c:formatCode>h:mm</c:formatCode>
                <c:ptCount val="11"/>
                <c:pt idx="0">
                  <c:v>0.20833333333333334</c:v>
                </c:pt>
                <c:pt idx="1">
                  <c:v>0.27083333333333331</c:v>
                </c:pt>
                <c:pt idx="2">
                  <c:v>0.33333333333333331</c:v>
                </c:pt>
                <c:pt idx="3">
                  <c:v>0.39583333333333298</c:v>
                </c:pt>
                <c:pt idx="4">
                  <c:v>0.45833333333333298</c:v>
                </c:pt>
                <c:pt idx="5">
                  <c:v>0.52083333333333304</c:v>
                </c:pt>
                <c:pt idx="6">
                  <c:v>0.58333333333333304</c:v>
                </c:pt>
                <c:pt idx="7">
                  <c:v>0.64583333333333304</c:v>
                </c:pt>
                <c:pt idx="8">
                  <c:v>0.70833333333333304</c:v>
                </c:pt>
                <c:pt idx="9">
                  <c:v>0.77083333333333304</c:v>
                </c:pt>
                <c:pt idx="10">
                  <c:v>0.83333333333333304</c:v>
                </c:pt>
              </c:numCache>
            </c:numRef>
          </c:cat>
          <c:val>
            <c:numRef>
              <c:f>'(1R)'!$C$8:$M$8</c:f>
              <c:numCache>
                <c:formatCode>General</c:formatCode>
                <c:ptCount val="11"/>
                <c:pt idx="0">
                  <c:v>17</c:v>
                </c:pt>
                <c:pt idx="1">
                  <c:v>17</c:v>
                </c:pt>
                <c:pt idx="2">
                  <c:v>17</c:v>
                </c:pt>
                <c:pt idx="3">
                  <c:v>17</c:v>
                </c:pt>
                <c:pt idx="4">
                  <c:v>17</c:v>
                </c:pt>
                <c:pt idx="5">
                  <c:v>17</c:v>
                </c:pt>
                <c:pt idx="6">
                  <c:v>17</c:v>
                </c:pt>
                <c:pt idx="7">
                  <c:v>17</c:v>
                </c:pt>
                <c:pt idx="8">
                  <c:v>17</c:v>
                </c:pt>
                <c:pt idx="9">
                  <c:v>17</c:v>
                </c:pt>
                <c:pt idx="10">
                  <c:v>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19B-4E4F-B728-4BFF2EBC44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091904"/>
        <c:axId val="16087104"/>
      </c:lineChart>
      <c:catAx>
        <c:axId val="1609190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087104"/>
        <c:crosses val="autoZero"/>
        <c:auto val="1"/>
        <c:lblAlgn val="ctr"/>
        <c:lblOffset val="100"/>
        <c:noMultiLvlLbl val="0"/>
      </c:catAx>
      <c:valAx>
        <c:axId val="16087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091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Obrátkovost - Horní náměstí (rezervace)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bar"/>
        <c:grouping val="stacked"/>
        <c:varyColors val="0"/>
        <c:ser>
          <c:idx val="2"/>
          <c:order val="0"/>
          <c:tx>
            <c:strRef>
              <c:f>'(1R)'!$B$11</c:f>
              <c:strCache>
                <c:ptCount val="1"/>
                <c:pt idx="0">
                  <c:v>zůstatek [voz]</c:v>
                </c:pt>
              </c:strCache>
            </c:strRef>
          </c:tx>
          <c:spPr>
            <a:solidFill>
              <a:schemeClr val="bg2">
                <a:lumMod val="9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'(1R)'!$C$1:$M$1</c:f>
              <c:numCache>
                <c:formatCode>h:mm</c:formatCode>
                <c:ptCount val="11"/>
                <c:pt idx="0">
                  <c:v>0.20833333333333334</c:v>
                </c:pt>
                <c:pt idx="1">
                  <c:v>0.27083333333333331</c:v>
                </c:pt>
                <c:pt idx="2">
                  <c:v>0.33333333333333331</c:v>
                </c:pt>
                <c:pt idx="3">
                  <c:v>0.39583333333333298</c:v>
                </c:pt>
                <c:pt idx="4">
                  <c:v>0.45833333333333298</c:v>
                </c:pt>
                <c:pt idx="5">
                  <c:v>0.52083333333333304</c:v>
                </c:pt>
                <c:pt idx="6">
                  <c:v>0.58333333333333304</c:v>
                </c:pt>
                <c:pt idx="7">
                  <c:v>0.64583333333333304</c:v>
                </c:pt>
                <c:pt idx="8">
                  <c:v>0.70833333333333304</c:v>
                </c:pt>
                <c:pt idx="9">
                  <c:v>0.77083333333333304</c:v>
                </c:pt>
                <c:pt idx="10">
                  <c:v>0.83333333333333304</c:v>
                </c:pt>
              </c:numCache>
            </c:numRef>
          </c:cat>
          <c:val>
            <c:numRef>
              <c:f>'(1R)'!$C$11:$M$11</c:f>
              <c:numCache>
                <c:formatCode>General</c:formatCode>
                <c:ptCount val="11"/>
                <c:pt idx="0">
                  <c:v>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F64-4773-B141-0DE0E961A240}"/>
            </c:ext>
          </c:extLst>
        </c:ser>
        <c:ser>
          <c:idx val="1"/>
          <c:order val="1"/>
          <c:tx>
            <c:strRef>
              <c:f>'(1R)'!$B$10</c:f>
              <c:strCache>
                <c:ptCount val="1"/>
                <c:pt idx="0">
                  <c:v>přírustek [voz]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'(1R)'!$C$1:$M$1</c:f>
              <c:numCache>
                <c:formatCode>h:mm</c:formatCode>
                <c:ptCount val="11"/>
                <c:pt idx="0">
                  <c:v>0.20833333333333334</c:v>
                </c:pt>
                <c:pt idx="1">
                  <c:v>0.27083333333333331</c:v>
                </c:pt>
                <c:pt idx="2">
                  <c:v>0.33333333333333331</c:v>
                </c:pt>
                <c:pt idx="3">
                  <c:v>0.39583333333333298</c:v>
                </c:pt>
                <c:pt idx="4">
                  <c:v>0.45833333333333298</c:v>
                </c:pt>
                <c:pt idx="5">
                  <c:v>0.52083333333333304</c:v>
                </c:pt>
                <c:pt idx="6">
                  <c:v>0.58333333333333304</c:v>
                </c:pt>
                <c:pt idx="7">
                  <c:v>0.64583333333333304</c:v>
                </c:pt>
                <c:pt idx="8">
                  <c:v>0.70833333333333304</c:v>
                </c:pt>
                <c:pt idx="9">
                  <c:v>0.77083333333333304</c:v>
                </c:pt>
                <c:pt idx="10">
                  <c:v>0.83333333333333304</c:v>
                </c:pt>
              </c:numCache>
            </c:numRef>
          </c:cat>
          <c:val>
            <c:numRef>
              <c:f>'(1R)'!$C$10:$M$10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11</c:v>
                </c:pt>
                <c:pt idx="3">
                  <c:v>3</c:v>
                </c:pt>
                <c:pt idx="4">
                  <c:v>3</c:v>
                </c:pt>
                <c:pt idx="5">
                  <c:v>6</c:v>
                </c:pt>
                <c:pt idx="6">
                  <c:v>2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  <c:pt idx="1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F64-4773-B141-0DE0E961A240}"/>
            </c:ext>
          </c:extLst>
        </c:ser>
        <c:ser>
          <c:idx val="3"/>
          <c:order val="2"/>
          <c:tx>
            <c:strRef>
              <c:f>'(1R)'!$B$12</c:f>
              <c:strCache>
                <c:ptCount val="1"/>
                <c:pt idx="0">
                  <c:v>volné [voz]</c:v>
                </c:pt>
              </c:strCache>
            </c:strRef>
          </c:tx>
          <c:spPr>
            <a:solidFill>
              <a:schemeClr val="bg1"/>
            </a:solidFill>
            <a:ln w="15875">
              <a:solidFill>
                <a:srgbClr val="FF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'(1R)'!$C$1:$M$1</c:f>
              <c:numCache>
                <c:formatCode>h:mm</c:formatCode>
                <c:ptCount val="11"/>
                <c:pt idx="0">
                  <c:v>0.20833333333333334</c:v>
                </c:pt>
                <c:pt idx="1">
                  <c:v>0.27083333333333331</c:v>
                </c:pt>
                <c:pt idx="2">
                  <c:v>0.33333333333333331</c:v>
                </c:pt>
                <c:pt idx="3">
                  <c:v>0.39583333333333298</c:v>
                </c:pt>
                <c:pt idx="4">
                  <c:v>0.45833333333333298</c:v>
                </c:pt>
                <c:pt idx="5">
                  <c:v>0.52083333333333304</c:v>
                </c:pt>
                <c:pt idx="6">
                  <c:v>0.58333333333333304</c:v>
                </c:pt>
                <c:pt idx="7">
                  <c:v>0.64583333333333304</c:v>
                </c:pt>
                <c:pt idx="8">
                  <c:v>0.70833333333333304</c:v>
                </c:pt>
                <c:pt idx="9">
                  <c:v>0.77083333333333304</c:v>
                </c:pt>
                <c:pt idx="10">
                  <c:v>0.83333333333333304</c:v>
                </c:pt>
              </c:numCache>
            </c:numRef>
          </c:cat>
          <c:val>
            <c:numRef>
              <c:f>'(1R)'!$C$12:$M$12</c:f>
              <c:numCache>
                <c:formatCode>General</c:formatCode>
                <c:ptCount val="11"/>
                <c:pt idx="0">
                  <c:v>12</c:v>
                </c:pt>
                <c:pt idx="1">
                  <c:v>15</c:v>
                </c:pt>
                <c:pt idx="2">
                  <c:v>6</c:v>
                </c:pt>
                <c:pt idx="3">
                  <c:v>14</c:v>
                </c:pt>
                <c:pt idx="4">
                  <c:v>14</c:v>
                </c:pt>
                <c:pt idx="5">
                  <c:v>11</c:v>
                </c:pt>
                <c:pt idx="6">
                  <c:v>15</c:v>
                </c:pt>
                <c:pt idx="7">
                  <c:v>16</c:v>
                </c:pt>
                <c:pt idx="8">
                  <c:v>16</c:v>
                </c:pt>
                <c:pt idx="9">
                  <c:v>17</c:v>
                </c:pt>
                <c:pt idx="10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F64-4773-B141-0DE0E961A240}"/>
            </c:ext>
          </c:extLst>
        </c:ser>
        <c:ser>
          <c:idx val="0"/>
          <c:order val="3"/>
          <c:tx>
            <c:strRef>
              <c:f>'(1R)'!$B$9</c:f>
              <c:strCache>
                <c:ptCount val="1"/>
                <c:pt idx="0">
                  <c:v>úbytek [voz]</c:v>
                </c:pt>
              </c:strCache>
            </c:strRef>
          </c:tx>
          <c:spPr>
            <a:solidFill>
              <a:schemeClr val="tx2">
                <a:lumMod val="25000"/>
                <a:lumOff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'(1R)'!$C$1:$M$1</c:f>
              <c:numCache>
                <c:formatCode>h:mm</c:formatCode>
                <c:ptCount val="11"/>
                <c:pt idx="0">
                  <c:v>0.20833333333333334</c:v>
                </c:pt>
                <c:pt idx="1">
                  <c:v>0.27083333333333331</c:v>
                </c:pt>
                <c:pt idx="2">
                  <c:v>0.33333333333333331</c:v>
                </c:pt>
                <c:pt idx="3">
                  <c:v>0.39583333333333298</c:v>
                </c:pt>
                <c:pt idx="4">
                  <c:v>0.45833333333333298</c:v>
                </c:pt>
                <c:pt idx="5">
                  <c:v>0.52083333333333304</c:v>
                </c:pt>
                <c:pt idx="6">
                  <c:v>0.58333333333333304</c:v>
                </c:pt>
                <c:pt idx="7">
                  <c:v>0.64583333333333304</c:v>
                </c:pt>
                <c:pt idx="8">
                  <c:v>0.70833333333333304</c:v>
                </c:pt>
                <c:pt idx="9">
                  <c:v>0.77083333333333304</c:v>
                </c:pt>
                <c:pt idx="10">
                  <c:v>0.83333333333333304</c:v>
                </c:pt>
              </c:numCache>
            </c:numRef>
          </c:cat>
          <c:val>
            <c:numRef>
              <c:f>'(1R)'!$C$9:$M$9</c:f>
              <c:numCache>
                <c:formatCode>General</c:formatCode>
                <c:ptCount val="11"/>
                <c:pt idx="0">
                  <c:v>0</c:v>
                </c:pt>
                <c:pt idx="1">
                  <c:v>5</c:v>
                </c:pt>
                <c:pt idx="2">
                  <c:v>2</c:v>
                </c:pt>
                <c:pt idx="3">
                  <c:v>11</c:v>
                </c:pt>
                <c:pt idx="4">
                  <c:v>3</c:v>
                </c:pt>
                <c:pt idx="5">
                  <c:v>3</c:v>
                </c:pt>
                <c:pt idx="6">
                  <c:v>6</c:v>
                </c:pt>
                <c:pt idx="7">
                  <c:v>2</c:v>
                </c:pt>
                <c:pt idx="8">
                  <c:v>1</c:v>
                </c:pt>
                <c:pt idx="9">
                  <c:v>1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F64-4773-B141-0DE0E961A24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100"/>
        <c:axId val="178201504"/>
        <c:axId val="178203904"/>
      </c:barChart>
      <c:valAx>
        <c:axId val="178203904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8201504"/>
        <c:crosses val="max"/>
        <c:crossBetween val="between"/>
      </c:valAx>
      <c:catAx>
        <c:axId val="178201504"/>
        <c:scaling>
          <c:orientation val="minMax"/>
        </c:scaling>
        <c:delete val="0"/>
        <c:axPos val="l"/>
        <c:numFmt formatCode="h:mm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82039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Doba parkování</a:t>
            </a:r>
            <a:r>
              <a:rPr lang="cs-CZ" baseline="0"/>
              <a:t> - Dolní náměstí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16D-486F-9CBF-AE60E52279C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16D-486F-9CBF-AE60E52279C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16D-486F-9CBF-AE60E52279C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16D-486F-9CBF-AE60E52279C5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16D-486F-9CBF-AE60E52279C5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616D-486F-9CBF-AE60E52279C5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616D-486F-9CBF-AE60E52279C5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616D-486F-9CBF-AE60E52279C5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616D-486F-9CBF-AE60E52279C5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616D-486F-9CBF-AE60E52279C5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616D-486F-9CBF-AE60E52279C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'(2)'!$O$2:$O$12</c:f>
              <c:strCache>
                <c:ptCount val="11"/>
                <c:pt idx="0">
                  <c:v>1,5 hod</c:v>
                </c:pt>
                <c:pt idx="1">
                  <c:v>3 hod</c:v>
                </c:pt>
                <c:pt idx="2">
                  <c:v>4,5 hod</c:v>
                </c:pt>
                <c:pt idx="3">
                  <c:v>6 hod</c:v>
                </c:pt>
                <c:pt idx="4">
                  <c:v>7,5 hod</c:v>
                </c:pt>
                <c:pt idx="5">
                  <c:v>9 hod</c:v>
                </c:pt>
                <c:pt idx="6">
                  <c:v>10,5 hod</c:v>
                </c:pt>
                <c:pt idx="7">
                  <c:v>12 hod</c:v>
                </c:pt>
                <c:pt idx="8">
                  <c:v>13,5 hod</c:v>
                </c:pt>
                <c:pt idx="9">
                  <c:v>15 hod</c:v>
                </c:pt>
                <c:pt idx="10">
                  <c:v>&gt;15 hod</c:v>
                </c:pt>
              </c:strCache>
            </c:strRef>
          </c:cat>
          <c:val>
            <c:numRef>
              <c:f>'(2)'!$R$2:$R$12</c:f>
              <c:numCache>
                <c:formatCode>0%</c:formatCode>
                <c:ptCount val="11"/>
                <c:pt idx="0">
                  <c:v>0.4697674418604651</c:v>
                </c:pt>
                <c:pt idx="1">
                  <c:v>0.13488372093023257</c:v>
                </c:pt>
                <c:pt idx="2">
                  <c:v>0.10232558139534884</c:v>
                </c:pt>
                <c:pt idx="3">
                  <c:v>7.441860465116279E-2</c:v>
                </c:pt>
                <c:pt idx="4">
                  <c:v>4.1860465116279069E-2</c:v>
                </c:pt>
                <c:pt idx="5">
                  <c:v>3.255813953488372E-2</c:v>
                </c:pt>
                <c:pt idx="6">
                  <c:v>3.255813953488372E-2</c:v>
                </c:pt>
                <c:pt idx="7">
                  <c:v>9.3023255813953487E-3</c:v>
                </c:pt>
                <c:pt idx="8">
                  <c:v>9.3023255813953487E-3</c:v>
                </c:pt>
                <c:pt idx="9">
                  <c:v>0</c:v>
                </c:pt>
                <c:pt idx="10">
                  <c:v>9.3023255813953487E-2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616D-486F-9CBF-AE60E52279C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Dolní náměstí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Obsazenost [%]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'(2)'!$C$1:$M$1</c:f>
              <c:numCache>
                <c:formatCode>h:mm</c:formatCode>
                <c:ptCount val="11"/>
                <c:pt idx="0">
                  <c:v>0.20833333333333334</c:v>
                </c:pt>
                <c:pt idx="1">
                  <c:v>0.27083333333333331</c:v>
                </c:pt>
                <c:pt idx="2">
                  <c:v>0.33333333333333331</c:v>
                </c:pt>
                <c:pt idx="3">
                  <c:v>0.39583333333333298</c:v>
                </c:pt>
                <c:pt idx="4">
                  <c:v>0.45833333333333298</c:v>
                </c:pt>
                <c:pt idx="5">
                  <c:v>0.52083333333333304</c:v>
                </c:pt>
                <c:pt idx="6">
                  <c:v>0.58333333333333304</c:v>
                </c:pt>
                <c:pt idx="7">
                  <c:v>0.64583333333333304</c:v>
                </c:pt>
                <c:pt idx="8">
                  <c:v>0.70833333333333304</c:v>
                </c:pt>
                <c:pt idx="9">
                  <c:v>0.77083333333333304</c:v>
                </c:pt>
                <c:pt idx="10">
                  <c:v>0.83333333333333304</c:v>
                </c:pt>
              </c:numCache>
            </c:numRef>
          </c:cat>
          <c:val>
            <c:numRef>
              <c:f>'(2)'!$C$3:$M$3</c:f>
              <c:numCache>
                <c:formatCode>0%</c:formatCode>
                <c:ptCount val="11"/>
                <c:pt idx="0">
                  <c:v>0.96666666666666667</c:v>
                </c:pt>
                <c:pt idx="1">
                  <c:v>0.98333333333333328</c:v>
                </c:pt>
                <c:pt idx="2">
                  <c:v>1.0333333333333334</c:v>
                </c:pt>
                <c:pt idx="3">
                  <c:v>1.05</c:v>
                </c:pt>
                <c:pt idx="4">
                  <c:v>1.05</c:v>
                </c:pt>
                <c:pt idx="5">
                  <c:v>1.1000000000000001</c:v>
                </c:pt>
                <c:pt idx="6">
                  <c:v>0.95</c:v>
                </c:pt>
                <c:pt idx="7">
                  <c:v>0.96666666666666667</c:v>
                </c:pt>
                <c:pt idx="8">
                  <c:v>1.0333333333333334</c:v>
                </c:pt>
                <c:pt idx="9">
                  <c:v>1.0833333333333333</c:v>
                </c:pt>
                <c:pt idx="10">
                  <c:v>1.1000000000000001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88-4D3F-9154-29B6291D4A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97570624"/>
        <c:axId val="397573504"/>
      </c:barChart>
      <c:lineChart>
        <c:grouping val="standard"/>
        <c:varyColors val="0"/>
        <c:ser>
          <c:idx val="1"/>
          <c:order val="1"/>
          <c:tx>
            <c:v>Průměrná obsazenost [%]</c:v>
          </c:tx>
          <c:spPr>
            <a:ln w="28575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dLbls>
            <c:dLbl>
              <c:idx val="1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rgbClr val="FF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188-4D3F-9154-29B6291D4A2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'(2)'!$C$7:$M$7</c:f>
              <c:numCache>
                <c:formatCode>0%</c:formatCode>
                <c:ptCount val="11"/>
                <c:pt idx="0">
                  <c:v>1.0333333333333334</c:v>
                </c:pt>
                <c:pt idx="1">
                  <c:v>1.0333333333333334</c:v>
                </c:pt>
                <c:pt idx="2">
                  <c:v>1.0333333333333334</c:v>
                </c:pt>
                <c:pt idx="3">
                  <c:v>1.0333333333333334</c:v>
                </c:pt>
                <c:pt idx="4">
                  <c:v>1.0333333333333334</c:v>
                </c:pt>
                <c:pt idx="5">
                  <c:v>1.0333333333333334</c:v>
                </c:pt>
                <c:pt idx="6">
                  <c:v>1.0333333333333334</c:v>
                </c:pt>
                <c:pt idx="7">
                  <c:v>1.0333333333333334</c:v>
                </c:pt>
                <c:pt idx="8">
                  <c:v>1.0333333333333334</c:v>
                </c:pt>
                <c:pt idx="9">
                  <c:v>1.0333333333333334</c:v>
                </c:pt>
                <c:pt idx="10">
                  <c:v>1.0333333333333334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188-4D3F-9154-29B6291D4A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7570624"/>
        <c:axId val="397573504"/>
      </c:lineChart>
      <c:catAx>
        <c:axId val="39757062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97573504"/>
        <c:crosses val="autoZero"/>
        <c:auto val="1"/>
        <c:lblAlgn val="ctr"/>
        <c:lblOffset val="100"/>
        <c:noMultiLvlLbl val="0"/>
      </c:catAx>
      <c:valAx>
        <c:axId val="39757350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975706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Dolní</a:t>
            </a:r>
            <a:r>
              <a:rPr lang="cs-CZ" baseline="0"/>
              <a:t> náměstí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Obsazenost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'(2)'!$C$1:$M$1</c:f>
              <c:numCache>
                <c:formatCode>h:mm</c:formatCode>
                <c:ptCount val="11"/>
                <c:pt idx="0">
                  <c:v>0.20833333333333334</c:v>
                </c:pt>
                <c:pt idx="1">
                  <c:v>0.27083333333333331</c:v>
                </c:pt>
                <c:pt idx="2">
                  <c:v>0.33333333333333331</c:v>
                </c:pt>
                <c:pt idx="3">
                  <c:v>0.39583333333333298</c:v>
                </c:pt>
                <c:pt idx="4">
                  <c:v>0.45833333333333298</c:v>
                </c:pt>
                <c:pt idx="5">
                  <c:v>0.52083333333333304</c:v>
                </c:pt>
                <c:pt idx="6">
                  <c:v>0.58333333333333304</c:v>
                </c:pt>
                <c:pt idx="7">
                  <c:v>0.64583333333333304</c:v>
                </c:pt>
                <c:pt idx="8">
                  <c:v>0.70833333333333304</c:v>
                </c:pt>
                <c:pt idx="9">
                  <c:v>0.77083333333333304</c:v>
                </c:pt>
                <c:pt idx="10">
                  <c:v>0.83333333333333304</c:v>
                </c:pt>
              </c:numCache>
            </c:numRef>
          </c:cat>
          <c:val>
            <c:numRef>
              <c:f>'(2)'!$C$2:$M$2</c:f>
              <c:numCache>
                <c:formatCode>General</c:formatCode>
                <c:ptCount val="11"/>
                <c:pt idx="0">
                  <c:v>58</c:v>
                </c:pt>
                <c:pt idx="1">
                  <c:v>59</c:v>
                </c:pt>
                <c:pt idx="2">
                  <c:v>62</c:v>
                </c:pt>
                <c:pt idx="3">
                  <c:v>63</c:v>
                </c:pt>
                <c:pt idx="4">
                  <c:v>63</c:v>
                </c:pt>
                <c:pt idx="5">
                  <c:v>66</c:v>
                </c:pt>
                <c:pt idx="6">
                  <c:v>57</c:v>
                </c:pt>
                <c:pt idx="7">
                  <c:v>58</c:v>
                </c:pt>
                <c:pt idx="8">
                  <c:v>62</c:v>
                </c:pt>
                <c:pt idx="9">
                  <c:v>65</c:v>
                </c:pt>
                <c:pt idx="10">
                  <c:v>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B6-4300-B3BB-8F287A38D1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091904"/>
        <c:axId val="16087104"/>
      </c:barChart>
      <c:lineChart>
        <c:grouping val="standard"/>
        <c:varyColors val="0"/>
        <c:ser>
          <c:idx val="1"/>
          <c:order val="1"/>
          <c:tx>
            <c:v>Průměrná obsazenost</c:v>
          </c:tx>
          <c:spPr>
            <a:ln w="28575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dLbls>
            <c:dLbl>
              <c:idx val="1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rgbClr val="FF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EB6-4300-B3BB-8F287A38D17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'(2)'!$C$1:$M$1</c:f>
              <c:numCache>
                <c:formatCode>h:mm</c:formatCode>
                <c:ptCount val="11"/>
                <c:pt idx="0">
                  <c:v>0.20833333333333334</c:v>
                </c:pt>
                <c:pt idx="1">
                  <c:v>0.27083333333333331</c:v>
                </c:pt>
                <c:pt idx="2">
                  <c:v>0.33333333333333331</c:v>
                </c:pt>
                <c:pt idx="3">
                  <c:v>0.39583333333333298</c:v>
                </c:pt>
                <c:pt idx="4">
                  <c:v>0.45833333333333298</c:v>
                </c:pt>
                <c:pt idx="5">
                  <c:v>0.52083333333333304</c:v>
                </c:pt>
                <c:pt idx="6">
                  <c:v>0.58333333333333304</c:v>
                </c:pt>
                <c:pt idx="7">
                  <c:v>0.64583333333333304</c:v>
                </c:pt>
                <c:pt idx="8">
                  <c:v>0.70833333333333304</c:v>
                </c:pt>
                <c:pt idx="9">
                  <c:v>0.77083333333333304</c:v>
                </c:pt>
                <c:pt idx="10">
                  <c:v>0.83333333333333304</c:v>
                </c:pt>
              </c:numCache>
            </c:numRef>
          </c:cat>
          <c:val>
            <c:numRef>
              <c:f>'(2)'!$C$6:$M$6</c:f>
              <c:numCache>
                <c:formatCode>General</c:formatCode>
                <c:ptCount val="11"/>
                <c:pt idx="0">
                  <c:v>62</c:v>
                </c:pt>
                <c:pt idx="1">
                  <c:v>62</c:v>
                </c:pt>
                <c:pt idx="2">
                  <c:v>62</c:v>
                </c:pt>
                <c:pt idx="3">
                  <c:v>62</c:v>
                </c:pt>
                <c:pt idx="4">
                  <c:v>62</c:v>
                </c:pt>
                <c:pt idx="5">
                  <c:v>62</c:v>
                </c:pt>
                <c:pt idx="6">
                  <c:v>62</c:v>
                </c:pt>
                <c:pt idx="7">
                  <c:v>62</c:v>
                </c:pt>
                <c:pt idx="8">
                  <c:v>62</c:v>
                </c:pt>
                <c:pt idx="9">
                  <c:v>62</c:v>
                </c:pt>
                <c:pt idx="10">
                  <c:v>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EB6-4300-B3BB-8F287A38D174}"/>
            </c:ext>
          </c:extLst>
        </c:ser>
        <c:ser>
          <c:idx val="2"/>
          <c:order val="2"/>
          <c:tx>
            <c:v>Kapacita</c:v>
          </c:tx>
          <c:spPr>
            <a:ln w="22225" cap="rnd">
              <a:solidFill>
                <a:schemeClr val="tx2"/>
              </a:solidFill>
              <a:round/>
            </a:ln>
            <a:effectLst/>
          </c:spPr>
          <c:marker>
            <c:symbol val="none"/>
          </c:marker>
          <c:dLbls>
            <c:dLbl>
              <c:idx val="1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EB6-4300-B3BB-8F287A38D17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'(2)'!$C$1:$M$1</c:f>
              <c:numCache>
                <c:formatCode>h:mm</c:formatCode>
                <c:ptCount val="11"/>
                <c:pt idx="0">
                  <c:v>0.20833333333333334</c:v>
                </c:pt>
                <c:pt idx="1">
                  <c:v>0.27083333333333331</c:v>
                </c:pt>
                <c:pt idx="2">
                  <c:v>0.33333333333333331</c:v>
                </c:pt>
                <c:pt idx="3">
                  <c:v>0.39583333333333298</c:v>
                </c:pt>
                <c:pt idx="4">
                  <c:v>0.45833333333333298</c:v>
                </c:pt>
                <c:pt idx="5">
                  <c:v>0.52083333333333304</c:v>
                </c:pt>
                <c:pt idx="6">
                  <c:v>0.58333333333333304</c:v>
                </c:pt>
                <c:pt idx="7">
                  <c:v>0.64583333333333304</c:v>
                </c:pt>
                <c:pt idx="8">
                  <c:v>0.70833333333333304</c:v>
                </c:pt>
                <c:pt idx="9">
                  <c:v>0.77083333333333304</c:v>
                </c:pt>
                <c:pt idx="10">
                  <c:v>0.83333333333333304</c:v>
                </c:pt>
              </c:numCache>
            </c:numRef>
          </c:cat>
          <c:val>
            <c:numRef>
              <c:f>'(2)'!$C$8:$M$8</c:f>
              <c:numCache>
                <c:formatCode>General</c:formatCode>
                <c:ptCount val="11"/>
                <c:pt idx="0">
                  <c:v>60</c:v>
                </c:pt>
                <c:pt idx="1">
                  <c:v>60</c:v>
                </c:pt>
                <c:pt idx="2">
                  <c:v>60</c:v>
                </c:pt>
                <c:pt idx="3">
                  <c:v>60</c:v>
                </c:pt>
                <c:pt idx="4">
                  <c:v>60</c:v>
                </c:pt>
                <c:pt idx="5">
                  <c:v>60</c:v>
                </c:pt>
                <c:pt idx="6">
                  <c:v>60</c:v>
                </c:pt>
                <c:pt idx="7">
                  <c:v>60</c:v>
                </c:pt>
                <c:pt idx="8">
                  <c:v>60</c:v>
                </c:pt>
                <c:pt idx="9">
                  <c:v>60</c:v>
                </c:pt>
                <c:pt idx="10">
                  <c:v>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EB6-4300-B3BB-8F287A38D1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091904"/>
        <c:axId val="16087104"/>
      </c:lineChart>
      <c:catAx>
        <c:axId val="1609190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087104"/>
        <c:crosses val="autoZero"/>
        <c:auto val="1"/>
        <c:lblAlgn val="ctr"/>
        <c:lblOffset val="100"/>
        <c:noMultiLvlLbl val="0"/>
      </c:catAx>
      <c:valAx>
        <c:axId val="1608710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091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Obrátkovost - Dolní náměstí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bar"/>
        <c:grouping val="stacked"/>
        <c:varyColors val="0"/>
        <c:ser>
          <c:idx val="2"/>
          <c:order val="0"/>
          <c:tx>
            <c:strRef>
              <c:f>'(2)'!$B$11</c:f>
              <c:strCache>
                <c:ptCount val="1"/>
                <c:pt idx="0">
                  <c:v>zůstatek [voz]</c:v>
                </c:pt>
              </c:strCache>
            </c:strRef>
          </c:tx>
          <c:spPr>
            <a:solidFill>
              <a:schemeClr val="bg2">
                <a:lumMod val="9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'(2)'!$C$1:$M$1</c:f>
              <c:numCache>
                <c:formatCode>h:mm</c:formatCode>
                <c:ptCount val="11"/>
                <c:pt idx="0">
                  <c:v>0.20833333333333334</c:v>
                </c:pt>
                <c:pt idx="1">
                  <c:v>0.27083333333333331</c:v>
                </c:pt>
                <c:pt idx="2">
                  <c:v>0.33333333333333331</c:v>
                </c:pt>
                <c:pt idx="3">
                  <c:v>0.39583333333333298</c:v>
                </c:pt>
                <c:pt idx="4">
                  <c:v>0.45833333333333298</c:v>
                </c:pt>
                <c:pt idx="5">
                  <c:v>0.52083333333333304</c:v>
                </c:pt>
                <c:pt idx="6">
                  <c:v>0.58333333333333304</c:v>
                </c:pt>
                <c:pt idx="7">
                  <c:v>0.64583333333333304</c:v>
                </c:pt>
                <c:pt idx="8">
                  <c:v>0.70833333333333304</c:v>
                </c:pt>
                <c:pt idx="9">
                  <c:v>0.77083333333333304</c:v>
                </c:pt>
                <c:pt idx="10">
                  <c:v>0.83333333333333304</c:v>
                </c:pt>
              </c:numCache>
            </c:numRef>
          </c:cat>
          <c:val>
            <c:numRef>
              <c:f>'(2)'!$C$11:$M$11</c:f>
              <c:numCache>
                <c:formatCode>General</c:formatCode>
                <c:ptCount val="11"/>
                <c:pt idx="0">
                  <c:v>58</c:v>
                </c:pt>
                <c:pt idx="1">
                  <c:v>44</c:v>
                </c:pt>
                <c:pt idx="2">
                  <c:v>36</c:v>
                </c:pt>
                <c:pt idx="3">
                  <c:v>47</c:v>
                </c:pt>
                <c:pt idx="4">
                  <c:v>48</c:v>
                </c:pt>
                <c:pt idx="5">
                  <c:v>48</c:v>
                </c:pt>
                <c:pt idx="6">
                  <c:v>47</c:v>
                </c:pt>
                <c:pt idx="7">
                  <c:v>41</c:v>
                </c:pt>
                <c:pt idx="8">
                  <c:v>46</c:v>
                </c:pt>
                <c:pt idx="9">
                  <c:v>51</c:v>
                </c:pt>
                <c:pt idx="10">
                  <c:v>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47-4E6C-B79B-86F3303F479B}"/>
            </c:ext>
          </c:extLst>
        </c:ser>
        <c:ser>
          <c:idx val="1"/>
          <c:order val="1"/>
          <c:tx>
            <c:strRef>
              <c:f>'(2)'!$B$10</c:f>
              <c:strCache>
                <c:ptCount val="1"/>
                <c:pt idx="0">
                  <c:v>přírustek [voz]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'(2)'!$C$1:$M$1</c:f>
              <c:numCache>
                <c:formatCode>h:mm</c:formatCode>
                <c:ptCount val="11"/>
                <c:pt idx="0">
                  <c:v>0.20833333333333334</c:v>
                </c:pt>
                <c:pt idx="1">
                  <c:v>0.27083333333333331</c:v>
                </c:pt>
                <c:pt idx="2">
                  <c:v>0.33333333333333331</c:v>
                </c:pt>
                <c:pt idx="3">
                  <c:v>0.39583333333333298</c:v>
                </c:pt>
                <c:pt idx="4">
                  <c:v>0.45833333333333298</c:v>
                </c:pt>
                <c:pt idx="5">
                  <c:v>0.52083333333333304</c:v>
                </c:pt>
                <c:pt idx="6">
                  <c:v>0.58333333333333304</c:v>
                </c:pt>
                <c:pt idx="7">
                  <c:v>0.64583333333333304</c:v>
                </c:pt>
                <c:pt idx="8">
                  <c:v>0.70833333333333304</c:v>
                </c:pt>
                <c:pt idx="9">
                  <c:v>0.77083333333333304</c:v>
                </c:pt>
                <c:pt idx="10">
                  <c:v>0.83333333333333304</c:v>
                </c:pt>
              </c:numCache>
            </c:numRef>
          </c:cat>
          <c:val>
            <c:numRef>
              <c:f>'(2)'!$C$10:$M$10</c:f>
              <c:numCache>
                <c:formatCode>General</c:formatCode>
                <c:ptCount val="11"/>
                <c:pt idx="0">
                  <c:v>0</c:v>
                </c:pt>
                <c:pt idx="1">
                  <c:v>15</c:v>
                </c:pt>
                <c:pt idx="2">
                  <c:v>26</c:v>
                </c:pt>
                <c:pt idx="3">
                  <c:v>16</c:v>
                </c:pt>
                <c:pt idx="4">
                  <c:v>15</c:v>
                </c:pt>
                <c:pt idx="5">
                  <c:v>18</c:v>
                </c:pt>
                <c:pt idx="6">
                  <c:v>10</c:v>
                </c:pt>
                <c:pt idx="7">
                  <c:v>17</c:v>
                </c:pt>
                <c:pt idx="8">
                  <c:v>16</c:v>
                </c:pt>
                <c:pt idx="9">
                  <c:v>14</c:v>
                </c:pt>
                <c:pt idx="10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747-4E6C-B79B-86F3303F479B}"/>
            </c:ext>
          </c:extLst>
        </c:ser>
        <c:ser>
          <c:idx val="3"/>
          <c:order val="2"/>
          <c:tx>
            <c:strRef>
              <c:f>'(2)'!$B$12</c:f>
              <c:strCache>
                <c:ptCount val="1"/>
                <c:pt idx="0">
                  <c:v>volné [voz]</c:v>
                </c:pt>
              </c:strCache>
            </c:strRef>
          </c:tx>
          <c:spPr>
            <a:solidFill>
              <a:schemeClr val="bg1"/>
            </a:solidFill>
            <a:ln w="15875">
              <a:solidFill>
                <a:srgbClr val="FF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'(2)'!$C$1:$M$1</c:f>
              <c:numCache>
                <c:formatCode>h:mm</c:formatCode>
                <c:ptCount val="11"/>
                <c:pt idx="0">
                  <c:v>0.20833333333333334</c:v>
                </c:pt>
                <c:pt idx="1">
                  <c:v>0.27083333333333331</c:v>
                </c:pt>
                <c:pt idx="2">
                  <c:v>0.33333333333333331</c:v>
                </c:pt>
                <c:pt idx="3">
                  <c:v>0.39583333333333298</c:v>
                </c:pt>
                <c:pt idx="4">
                  <c:v>0.45833333333333298</c:v>
                </c:pt>
                <c:pt idx="5">
                  <c:v>0.52083333333333304</c:v>
                </c:pt>
                <c:pt idx="6">
                  <c:v>0.58333333333333304</c:v>
                </c:pt>
                <c:pt idx="7">
                  <c:v>0.64583333333333304</c:v>
                </c:pt>
                <c:pt idx="8">
                  <c:v>0.70833333333333304</c:v>
                </c:pt>
                <c:pt idx="9">
                  <c:v>0.77083333333333304</c:v>
                </c:pt>
                <c:pt idx="10">
                  <c:v>0.83333333333333304</c:v>
                </c:pt>
              </c:numCache>
            </c:numRef>
          </c:cat>
          <c:val>
            <c:numRef>
              <c:f>'(2)'!$C$12:$M$12</c:f>
              <c:numCache>
                <c:formatCode>General</c:formatCode>
                <c:ptCount val="11"/>
                <c:pt idx="0">
                  <c:v>2</c:v>
                </c:pt>
                <c:pt idx="1">
                  <c:v>1</c:v>
                </c:pt>
                <c:pt idx="2">
                  <c:v>-2</c:v>
                </c:pt>
                <c:pt idx="3">
                  <c:v>-3</c:v>
                </c:pt>
                <c:pt idx="4">
                  <c:v>-3</c:v>
                </c:pt>
                <c:pt idx="5">
                  <c:v>-6</c:v>
                </c:pt>
                <c:pt idx="6">
                  <c:v>3</c:v>
                </c:pt>
                <c:pt idx="7">
                  <c:v>2</c:v>
                </c:pt>
                <c:pt idx="8">
                  <c:v>-2</c:v>
                </c:pt>
                <c:pt idx="9">
                  <c:v>-5</c:v>
                </c:pt>
                <c:pt idx="10">
                  <c:v>-6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47-4E6C-B79B-86F3303F479B}"/>
            </c:ext>
          </c:extLst>
        </c:ser>
        <c:ser>
          <c:idx val="0"/>
          <c:order val="3"/>
          <c:tx>
            <c:strRef>
              <c:f>'(2)'!$B$9</c:f>
              <c:strCache>
                <c:ptCount val="1"/>
                <c:pt idx="0">
                  <c:v>úbytek [voz]</c:v>
                </c:pt>
              </c:strCache>
            </c:strRef>
          </c:tx>
          <c:spPr>
            <a:solidFill>
              <a:schemeClr val="tx2">
                <a:lumMod val="25000"/>
                <a:lumOff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'(2)'!$C$1:$M$1</c:f>
              <c:numCache>
                <c:formatCode>h:mm</c:formatCode>
                <c:ptCount val="11"/>
                <c:pt idx="0">
                  <c:v>0.20833333333333334</c:v>
                </c:pt>
                <c:pt idx="1">
                  <c:v>0.27083333333333331</c:v>
                </c:pt>
                <c:pt idx="2">
                  <c:v>0.33333333333333331</c:v>
                </c:pt>
                <c:pt idx="3">
                  <c:v>0.39583333333333298</c:v>
                </c:pt>
                <c:pt idx="4">
                  <c:v>0.45833333333333298</c:v>
                </c:pt>
                <c:pt idx="5">
                  <c:v>0.52083333333333304</c:v>
                </c:pt>
                <c:pt idx="6">
                  <c:v>0.58333333333333304</c:v>
                </c:pt>
                <c:pt idx="7">
                  <c:v>0.64583333333333304</c:v>
                </c:pt>
                <c:pt idx="8">
                  <c:v>0.70833333333333304</c:v>
                </c:pt>
                <c:pt idx="9">
                  <c:v>0.77083333333333304</c:v>
                </c:pt>
                <c:pt idx="10">
                  <c:v>0.83333333333333304</c:v>
                </c:pt>
              </c:numCache>
            </c:numRef>
          </c:cat>
          <c:val>
            <c:numRef>
              <c:f>'(2)'!$C$9:$M$9</c:f>
              <c:numCache>
                <c:formatCode>General</c:formatCode>
                <c:ptCount val="11"/>
                <c:pt idx="0">
                  <c:v>0</c:v>
                </c:pt>
                <c:pt idx="1">
                  <c:v>14</c:v>
                </c:pt>
                <c:pt idx="2">
                  <c:v>23</c:v>
                </c:pt>
                <c:pt idx="3">
                  <c:v>15</c:v>
                </c:pt>
                <c:pt idx="4">
                  <c:v>15</c:v>
                </c:pt>
                <c:pt idx="5">
                  <c:v>15</c:v>
                </c:pt>
                <c:pt idx="6">
                  <c:v>19</c:v>
                </c:pt>
                <c:pt idx="7">
                  <c:v>16</c:v>
                </c:pt>
                <c:pt idx="8">
                  <c:v>12</c:v>
                </c:pt>
                <c:pt idx="9">
                  <c:v>11</c:v>
                </c:pt>
                <c:pt idx="10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747-4E6C-B79B-86F3303F479B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100"/>
        <c:axId val="178201504"/>
        <c:axId val="178203904"/>
      </c:barChart>
      <c:valAx>
        <c:axId val="178203904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8201504"/>
        <c:crosses val="max"/>
        <c:crossBetween val="between"/>
      </c:valAx>
      <c:catAx>
        <c:axId val="178201504"/>
        <c:scaling>
          <c:orientation val="minMax"/>
        </c:scaling>
        <c:delete val="0"/>
        <c:axPos val="l"/>
        <c:numFmt formatCode="h:mm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82039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Doba parkování</a:t>
            </a:r>
            <a:r>
              <a:rPr lang="cs-CZ" baseline="0"/>
              <a:t> - Žerotínovo náměstí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EFA-46D5-9757-963FA789E2B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EFA-46D5-9757-963FA789E2B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EFA-46D5-9757-963FA789E2B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2EFA-46D5-9757-963FA789E2B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2EFA-46D5-9757-963FA789E2B4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2EFA-46D5-9757-963FA789E2B4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2EFA-46D5-9757-963FA789E2B4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2EFA-46D5-9757-963FA789E2B4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2EFA-46D5-9757-963FA789E2B4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2EFA-46D5-9757-963FA789E2B4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2EFA-46D5-9757-963FA789E2B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'(3)'!$O$2:$O$12</c:f>
              <c:strCache>
                <c:ptCount val="11"/>
                <c:pt idx="0">
                  <c:v>1,5 hod</c:v>
                </c:pt>
                <c:pt idx="1">
                  <c:v>3 hod</c:v>
                </c:pt>
                <c:pt idx="2">
                  <c:v>4,5 hod</c:v>
                </c:pt>
                <c:pt idx="3">
                  <c:v>6 hod</c:v>
                </c:pt>
                <c:pt idx="4">
                  <c:v>7,5 hod</c:v>
                </c:pt>
                <c:pt idx="5">
                  <c:v>9 hod</c:v>
                </c:pt>
                <c:pt idx="6">
                  <c:v>10,5 hod</c:v>
                </c:pt>
                <c:pt idx="7">
                  <c:v>12 hod</c:v>
                </c:pt>
                <c:pt idx="8">
                  <c:v>13,5 hod</c:v>
                </c:pt>
                <c:pt idx="9">
                  <c:v>15 hod</c:v>
                </c:pt>
                <c:pt idx="10">
                  <c:v>&gt;15 hod</c:v>
                </c:pt>
              </c:strCache>
            </c:strRef>
          </c:cat>
          <c:val>
            <c:numRef>
              <c:f>'(3)'!$R$2:$R$12</c:f>
              <c:numCache>
                <c:formatCode>0%</c:formatCode>
                <c:ptCount val="11"/>
                <c:pt idx="0">
                  <c:v>0.25773195876288657</c:v>
                </c:pt>
                <c:pt idx="1">
                  <c:v>0.18556701030927836</c:v>
                </c:pt>
                <c:pt idx="2">
                  <c:v>0.1134020618556701</c:v>
                </c:pt>
                <c:pt idx="3">
                  <c:v>0.12371134020618557</c:v>
                </c:pt>
                <c:pt idx="4">
                  <c:v>3.0927835051546393E-2</c:v>
                </c:pt>
                <c:pt idx="5">
                  <c:v>5.1546391752577317E-2</c:v>
                </c:pt>
                <c:pt idx="6">
                  <c:v>2.0618556701030927E-2</c:v>
                </c:pt>
                <c:pt idx="7">
                  <c:v>3.0927835051546393E-2</c:v>
                </c:pt>
                <c:pt idx="8">
                  <c:v>1.0309278350515464E-2</c:v>
                </c:pt>
                <c:pt idx="9">
                  <c:v>0</c:v>
                </c:pt>
                <c:pt idx="10">
                  <c:v>0.17525773195876287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2EFA-46D5-9757-963FA789E2B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Žerotínovo náměstí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Obsazenost [%]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'(3)'!$C$1:$M$1</c:f>
              <c:numCache>
                <c:formatCode>h:mm</c:formatCode>
                <c:ptCount val="11"/>
                <c:pt idx="0">
                  <c:v>0.20833333333333334</c:v>
                </c:pt>
                <c:pt idx="1">
                  <c:v>0.27083333333333331</c:v>
                </c:pt>
                <c:pt idx="2">
                  <c:v>0.33333333333333331</c:v>
                </c:pt>
                <c:pt idx="3">
                  <c:v>0.39583333333333298</c:v>
                </c:pt>
                <c:pt idx="4">
                  <c:v>0.45833333333333298</c:v>
                </c:pt>
                <c:pt idx="5">
                  <c:v>0.52083333333333304</c:v>
                </c:pt>
                <c:pt idx="6">
                  <c:v>0.58333333333333304</c:v>
                </c:pt>
                <c:pt idx="7">
                  <c:v>0.64583333333333304</c:v>
                </c:pt>
                <c:pt idx="8">
                  <c:v>0.70833333333333304</c:v>
                </c:pt>
                <c:pt idx="9">
                  <c:v>0.77083333333333304</c:v>
                </c:pt>
                <c:pt idx="10">
                  <c:v>0.83333333333333304</c:v>
                </c:pt>
              </c:numCache>
            </c:numRef>
          </c:cat>
          <c:val>
            <c:numRef>
              <c:f>'(3)'!$C$3:$M$3</c:f>
              <c:numCache>
                <c:formatCode>0%</c:formatCode>
                <c:ptCount val="11"/>
                <c:pt idx="0">
                  <c:v>1.0487804878048781</c:v>
                </c:pt>
                <c:pt idx="1">
                  <c:v>0.90243902439024393</c:v>
                </c:pt>
                <c:pt idx="2">
                  <c:v>0.85365853658536583</c:v>
                </c:pt>
                <c:pt idx="3">
                  <c:v>0.87804878048780488</c:v>
                </c:pt>
                <c:pt idx="4">
                  <c:v>0.87804878048780488</c:v>
                </c:pt>
                <c:pt idx="5">
                  <c:v>0.92682926829268297</c:v>
                </c:pt>
                <c:pt idx="6">
                  <c:v>0.90243902439024393</c:v>
                </c:pt>
                <c:pt idx="7">
                  <c:v>0.95121951219512191</c:v>
                </c:pt>
                <c:pt idx="8">
                  <c:v>0.97560975609756095</c:v>
                </c:pt>
                <c:pt idx="9">
                  <c:v>0.95121951219512191</c:v>
                </c:pt>
                <c:pt idx="1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35-4B10-BFF0-C8B92717D5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97570624"/>
        <c:axId val="397573504"/>
      </c:barChart>
      <c:lineChart>
        <c:grouping val="standard"/>
        <c:varyColors val="0"/>
        <c:ser>
          <c:idx val="1"/>
          <c:order val="1"/>
          <c:tx>
            <c:v>Průměrná obsazenost [%]</c:v>
          </c:tx>
          <c:spPr>
            <a:ln w="28575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dLbls>
            <c:dLbl>
              <c:idx val="1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rgbClr val="FF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235-4B10-BFF0-C8B92717D52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'(3)'!$C$7:$M$7</c:f>
              <c:numCache>
                <c:formatCode>0%</c:formatCode>
                <c:ptCount val="11"/>
                <c:pt idx="0">
                  <c:v>0.92682926829268297</c:v>
                </c:pt>
                <c:pt idx="1">
                  <c:v>0.92682926829268297</c:v>
                </c:pt>
                <c:pt idx="2">
                  <c:v>0.92682926829268297</c:v>
                </c:pt>
                <c:pt idx="3">
                  <c:v>0.92682926829268297</c:v>
                </c:pt>
                <c:pt idx="4">
                  <c:v>0.92682926829268297</c:v>
                </c:pt>
                <c:pt idx="5">
                  <c:v>0.92682926829268297</c:v>
                </c:pt>
                <c:pt idx="6">
                  <c:v>0.92682926829268297</c:v>
                </c:pt>
                <c:pt idx="7">
                  <c:v>0.92682926829268297</c:v>
                </c:pt>
                <c:pt idx="8">
                  <c:v>0.92682926829268297</c:v>
                </c:pt>
                <c:pt idx="9">
                  <c:v>0.92682926829268297</c:v>
                </c:pt>
                <c:pt idx="10">
                  <c:v>0.92682926829268297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35-4B10-BFF0-C8B92717D5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7570624"/>
        <c:axId val="397573504"/>
      </c:lineChart>
      <c:catAx>
        <c:axId val="39757062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97573504"/>
        <c:crosses val="autoZero"/>
        <c:auto val="1"/>
        <c:lblAlgn val="ctr"/>
        <c:lblOffset val="100"/>
        <c:noMultiLvlLbl val="0"/>
      </c:catAx>
      <c:valAx>
        <c:axId val="39757350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975706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Žerotínovo</a:t>
            </a:r>
            <a:r>
              <a:rPr lang="cs-CZ" baseline="0"/>
              <a:t> náměstí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Obsazenost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'(3)'!$C$1:$M$1</c:f>
              <c:numCache>
                <c:formatCode>h:mm</c:formatCode>
                <c:ptCount val="11"/>
                <c:pt idx="0">
                  <c:v>0.20833333333333334</c:v>
                </c:pt>
                <c:pt idx="1">
                  <c:v>0.27083333333333331</c:v>
                </c:pt>
                <c:pt idx="2">
                  <c:v>0.33333333333333331</c:v>
                </c:pt>
                <c:pt idx="3">
                  <c:v>0.39583333333333298</c:v>
                </c:pt>
                <c:pt idx="4">
                  <c:v>0.45833333333333298</c:v>
                </c:pt>
                <c:pt idx="5">
                  <c:v>0.52083333333333304</c:v>
                </c:pt>
                <c:pt idx="6">
                  <c:v>0.58333333333333304</c:v>
                </c:pt>
                <c:pt idx="7">
                  <c:v>0.64583333333333304</c:v>
                </c:pt>
                <c:pt idx="8">
                  <c:v>0.70833333333333304</c:v>
                </c:pt>
                <c:pt idx="9">
                  <c:v>0.77083333333333304</c:v>
                </c:pt>
                <c:pt idx="10">
                  <c:v>0.83333333333333304</c:v>
                </c:pt>
              </c:numCache>
            </c:numRef>
          </c:cat>
          <c:val>
            <c:numRef>
              <c:f>'(3)'!$C$2:$M$2</c:f>
              <c:numCache>
                <c:formatCode>General</c:formatCode>
                <c:ptCount val="11"/>
                <c:pt idx="0">
                  <c:v>43</c:v>
                </c:pt>
                <c:pt idx="1">
                  <c:v>37</c:v>
                </c:pt>
                <c:pt idx="2">
                  <c:v>35</c:v>
                </c:pt>
                <c:pt idx="3">
                  <c:v>36</c:v>
                </c:pt>
                <c:pt idx="4">
                  <c:v>36</c:v>
                </c:pt>
                <c:pt idx="5">
                  <c:v>38</c:v>
                </c:pt>
                <c:pt idx="6">
                  <c:v>37</c:v>
                </c:pt>
                <c:pt idx="7">
                  <c:v>39</c:v>
                </c:pt>
                <c:pt idx="8">
                  <c:v>40</c:v>
                </c:pt>
                <c:pt idx="9">
                  <c:v>39</c:v>
                </c:pt>
                <c:pt idx="10">
                  <c:v>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00-4A5A-A954-A2F8036CC1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091904"/>
        <c:axId val="16087104"/>
      </c:barChart>
      <c:lineChart>
        <c:grouping val="standard"/>
        <c:varyColors val="0"/>
        <c:ser>
          <c:idx val="1"/>
          <c:order val="1"/>
          <c:tx>
            <c:v>Průměrná obsazenost</c:v>
          </c:tx>
          <c:spPr>
            <a:ln w="28575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dLbls>
            <c:dLbl>
              <c:idx val="1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rgbClr val="FF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D00-4A5A-A954-A2F8036CC18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'(3)'!$C$1:$M$1</c:f>
              <c:numCache>
                <c:formatCode>h:mm</c:formatCode>
                <c:ptCount val="11"/>
                <c:pt idx="0">
                  <c:v>0.20833333333333334</c:v>
                </c:pt>
                <c:pt idx="1">
                  <c:v>0.27083333333333331</c:v>
                </c:pt>
                <c:pt idx="2">
                  <c:v>0.33333333333333331</c:v>
                </c:pt>
                <c:pt idx="3">
                  <c:v>0.39583333333333298</c:v>
                </c:pt>
                <c:pt idx="4">
                  <c:v>0.45833333333333298</c:v>
                </c:pt>
                <c:pt idx="5">
                  <c:v>0.52083333333333304</c:v>
                </c:pt>
                <c:pt idx="6">
                  <c:v>0.58333333333333304</c:v>
                </c:pt>
                <c:pt idx="7">
                  <c:v>0.64583333333333304</c:v>
                </c:pt>
                <c:pt idx="8">
                  <c:v>0.70833333333333304</c:v>
                </c:pt>
                <c:pt idx="9">
                  <c:v>0.77083333333333304</c:v>
                </c:pt>
                <c:pt idx="10">
                  <c:v>0.83333333333333304</c:v>
                </c:pt>
              </c:numCache>
            </c:numRef>
          </c:cat>
          <c:val>
            <c:numRef>
              <c:f>'(3)'!$C$6:$M$6</c:f>
              <c:numCache>
                <c:formatCode>General</c:formatCode>
                <c:ptCount val="11"/>
                <c:pt idx="0">
                  <c:v>38</c:v>
                </c:pt>
                <c:pt idx="1">
                  <c:v>38</c:v>
                </c:pt>
                <c:pt idx="2">
                  <c:v>38</c:v>
                </c:pt>
                <c:pt idx="3">
                  <c:v>38</c:v>
                </c:pt>
                <c:pt idx="4">
                  <c:v>38</c:v>
                </c:pt>
                <c:pt idx="5">
                  <c:v>38</c:v>
                </c:pt>
                <c:pt idx="6">
                  <c:v>38</c:v>
                </c:pt>
                <c:pt idx="7">
                  <c:v>38</c:v>
                </c:pt>
                <c:pt idx="8">
                  <c:v>38</c:v>
                </c:pt>
                <c:pt idx="9">
                  <c:v>38</c:v>
                </c:pt>
                <c:pt idx="10">
                  <c:v>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D00-4A5A-A954-A2F8036CC186}"/>
            </c:ext>
          </c:extLst>
        </c:ser>
        <c:ser>
          <c:idx val="2"/>
          <c:order val="2"/>
          <c:tx>
            <c:v>Kapacita</c:v>
          </c:tx>
          <c:spPr>
            <a:ln w="22225" cap="rnd">
              <a:solidFill>
                <a:schemeClr val="tx2"/>
              </a:solidFill>
              <a:round/>
            </a:ln>
            <a:effectLst/>
          </c:spPr>
          <c:marker>
            <c:symbol val="none"/>
          </c:marker>
          <c:dLbls>
            <c:dLbl>
              <c:idx val="1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D00-4A5A-A954-A2F8036CC18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'(3)'!$C$1:$M$1</c:f>
              <c:numCache>
                <c:formatCode>h:mm</c:formatCode>
                <c:ptCount val="11"/>
                <c:pt idx="0">
                  <c:v>0.20833333333333334</c:v>
                </c:pt>
                <c:pt idx="1">
                  <c:v>0.27083333333333331</c:v>
                </c:pt>
                <c:pt idx="2">
                  <c:v>0.33333333333333331</c:v>
                </c:pt>
                <c:pt idx="3">
                  <c:v>0.39583333333333298</c:v>
                </c:pt>
                <c:pt idx="4">
                  <c:v>0.45833333333333298</c:v>
                </c:pt>
                <c:pt idx="5">
                  <c:v>0.52083333333333304</c:v>
                </c:pt>
                <c:pt idx="6">
                  <c:v>0.58333333333333304</c:v>
                </c:pt>
                <c:pt idx="7">
                  <c:v>0.64583333333333304</c:v>
                </c:pt>
                <c:pt idx="8">
                  <c:v>0.70833333333333304</c:v>
                </c:pt>
                <c:pt idx="9">
                  <c:v>0.77083333333333304</c:v>
                </c:pt>
                <c:pt idx="10">
                  <c:v>0.83333333333333304</c:v>
                </c:pt>
              </c:numCache>
            </c:numRef>
          </c:cat>
          <c:val>
            <c:numRef>
              <c:f>'(3)'!$C$8:$M$8</c:f>
              <c:numCache>
                <c:formatCode>General</c:formatCode>
                <c:ptCount val="11"/>
                <c:pt idx="0">
                  <c:v>41</c:v>
                </c:pt>
                <c:pt idx="1">
                  <c:v>41</c:v>
                </c:pt>
                <c:pt idx="2">
                  <c:v>41</c:v>
                </c:pt>
                <c:pt idx="3">
                  <c:v>41</c:v>
                </c:pt>
                <c:pt idx="4">
                  <c:v>41</c:v>
                </c:pt>
                <c:pt idx="5">
                  <c:v>41</c:v>
                </c:pt>
                <c:pt idx="6">
                  <c:v>41</c:v>
                </c:pt>
                <c:pt idx="7">
                  <c:v>41</c:v>
                </c:pt>
                <c:pt idx="8">
                  <c:v>41</c:v>
                </c:pt>
                <c:pt idx="9">
                  <c:v>41</c:v>
                </c:pt>
                <c:pt idx="10">
                  <c:v>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D00-4A5A-A954-A2F8036CC1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091904"/>
        <c:axId val="16087104"/>
      </c:lineChart>
      <c:catAx>
        <c:axId val="1609190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087104"/>
        <c:crosses val="autoZero"/>
        <c:auto val="1"/>
        <c:lblAlgn val="ctr"/>
        <c:lblOffset val="100"/>
        <c:noMultiLvlLbl val="0"/>
      </c:catAx>
      <c:valAx>
        <c:axId val="1608710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091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Obrátkovost - Žerotínovo náměstí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bar"/>
        <c:grouping val="stacked"/>
        <c:varyColors val="0"/>
        <c:ser>
          <c:idx val="2"/>
          <c:order val="0"/>
          <c:tx>
            <c:strRef>
              <c:f>'(3)'!$B$11</c:f>
              <c:strCache>
                <c:ptCount val="1"/>
                <c:pt idx="0">
                  <c:v>zůstatek [voz]</c:v>
                </c:pt>
              </c:strCache>
            </c:strRef>
          </c:tx>
          <c:spPr>
            <a:solidFill>
              <a:schemeClr val="bg2">
                <a:lumMod val="9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'(3)'!$C$1:$M$1</c:f>
              <c:numCache>
                <c:formatCode>h:mm</c:formatCode>
                <c:ptCount val="11"/>
                <c:pt idx="0">
                  <c:v>0.20833333333333334</c:v>
                </c:pt>
                <c:pt idx="1">
                  <c:v>0.27083333333333331</c:v>
                </c:pt>
                <c:pt idx="2">
                  <c:v>0.33333333333333331</c:v>
                </c:pt>
                <c:pt idx="3">
                  <c:v>0.39583333333333298</c:v>
                </c:pt>
                <c:pt idx="4">
                  <c:v>0.45833333333333298</c:v>
                </c:pt>
                <c:pt idx="5">
                  <c:v>0.52083333333333304</c:v>
                </c:pt>
                <c:pt idx="6">
                  <c:v>0.58333333333333304</c:v>
                </c:pt>
                <c:pt idx="7">
                  <c:v>0.64583333333333304</c:v>
                </c:pt>
                <c:pt idx="8">
                  <c:v>0.70833333333333304</c:v>
                </c:pt>
                <c:pt idx="9">
                  <c:v>0.77083333333333304</c:v>
                </c:pt>
                <c:pt idx="10">
                  <c:v>0.83333333333333304</c:v>
                </c:pt>
              </c:numCache>
            </c:numRef>
          </c:cat>
          <c:val>
            <c:numRef>
              <c:f>'(3)'!$C$11:$M$11</c:f>
              <c:numCache>
                <c:formatCode>General</c:formatCode>
                <c:ptCount val="11"/>
                <c:pt idx="0">
                  <c:v>43</c:v>
                </c:pt>
                <c:pt idx="1">
                  <c:v>37</c:v>
                </c:pt>
                <c:pt idx="2">
                  <c:v>26</c:v>
                </c:pt>
                <c:pt idx="3">
                  <c:v>32</c:v>
                </c:pt>
                <c:pt idx="4">
                  <c:v>28</c:v>
                </c:pt>
                <c:pt idx="5">
                  <c:v>29</c:v>
                </c:pt>
                <c:pt idx="6">
                  <c:v>35</c:v>
                </c:pt>
                <c:pt idx="7">
                  <c:v>33</c:v>
                </c:pt>
                <c:pt idx="8">
                  <c:v>30</c:v>
                </c:pt>
                <c:pt idx="9">
                  <c:v>35</c:v>
                </c:pt>
                <c:pt idx="10">
                  <c:v>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56C-46DF-A3D0-E3E877734EC2}"/>
            </c:ext>
          </c:extLst>
        </c:ser>
        <c:ser>
          <c:idx val="1"/>
          <c:order val="1"/>
          <c:tx>
            <c:strRef>
              <c:f>'(3)'!$B$10</c:f>
              <c:strCache>
                <c:ptCount val="1"/>
                <c:pt idx="0">
                  <c:v>přírustek [voz]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'(3)'!$C$1:$M$1</c:f>
              <c:numCache>
                <c:formatCode>h:mm</c:formatCode>
                <c:ptCount val="11"/>
                <c:pt idx="0">
                  <c:v>0.20833333333333334</c:v>
                </c:pt>
                <c:pt idx="1">
                  <c:v>0.27083333333333331</c:v>
                </c:pt>
                <c:pt idx="2">
                  <c:v>0.33333333333333331</c:v>
                </c:pt>
                <c:pt idx="3">
                  <c:v>0.39583333333333298</c:v>
                </c:pt>
                <c:pt idx="4">
                  <c:v>0.45833333333333298</c:v>
                </c:pt>
                <c:pt idx="5">
                  <c:v>0.52083333333333304</c:v>
                </c:pt>
                <c:pt idx="6">
                  <c:v>0.58333333333333304</c:v>
                </c:pt>
                <c:pt idx="7">
                  <c:v>0.64583333333333304</c:v>
                </c:pt>
                <c:pt idx="8">
                  <c:v>0.70833333333333304</c:v>
                </c:pt>
                <c:pt idx="9">
                  <c:v>0.77083333333333304</c:v>
                </c:pt>
                <c:pt idx="10">
                  <c:v>0.83333333333333304</c:v>
                </c:pt>
              </c:numCache>
            </c:numRef>
          </c:cat>
          <c:val>
            <c:numRef>
              <c:f>'(3)'!$C$10:$M$10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9</c:v>
                </c:pt>
                <c:pt idx="3">
                  <c:v>4</c:v>
                </c:pt>
                <c:pt idx="4">
                  <c:v>8</c:v>
                </c:pt>
                <c:pt idx="5">
                  <c:v>9</c:v>
                </c:pt>
                <c:pt idx="6">
                  <c:v>2</c:v>
                </c:pt>
                <c:pt idx="7">
                  <c:v>6</c:v>
                </c:pt>
                <c:pt idx="8">
                  <c:v>10</c:v>
                </c:pt>
                <c:pt idx="9">
                  <c:v>4</c:v>
                </c:pt>
                <c:pt idx="10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56C-46DF-A3D0-E3E877734EC2}"/>
            </c:ext>
          </c:extLst>
        </c:ser>
        <c:ser>
          <c:idx val="3"/>
          <c:order val="2"/>
          <c:tx>
            <c:strRef>
              <c:f>'(3)'!$B$12</c:f>
              <c:strCache>
                <c:ptCount val="1"/>
                <c:pt idx="0">
                  <c:v>volné [voz]</c:v>
                </c:pt>
              </c:strCache>
            </c:strRef>
          </c:tx>
          <c:spPr>
            <a:solidFill>
              <a:schemeClr val="bg1"/>
            </a:solidFill>
            <a:ln w="15875">
              <a:solidFill>
                <a:srgbClr val="FF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'(3)'!$C$1:$M$1</c:f>
              <c:numCache>
                <c:formatCode>h:mm</c:formatCode>
                <c:ptCount val="11"/>
                <c:pt idx="0">
                  <c:v>0.20833333333333334</c:v>
                </c:pt>
                <c:pt idx="1">
                  <c:v>0.27083333333333331</c:v>
                </c:pt>
                <c:pt idx="2">
                  <c:v>0.33333333333333331</c:v>
                </c:pt>
                <c:pt idx="3">
                  <c:v>0.39583333333333298</c:v>
                </c:pt>
                <c:pt idx="4">
                  <c:v>0.45833333333333298</c:v>
                </c:pt>
                <c:pt idx="5">
                  <c:v>0.52083333333333304</c:v>
                </c:pt>
                <c:pt idx="6">
                  <c:v>0.58333333333333304</c:v>
                </c:pt>
                <c:pt idx="7">
                  <c:v>0.64583333333333304</c:v>
                </c:pt>
                <c:pt idx="8">
                  <c:v>0.70833333333333304</c:v>
                </c:pt>
                <c:pt idx="9">
                  <c:v>0.77083333333333304</c:v>
                </c:pt>
                <c:pt idx="10">
                  <c:v>0.83333333333333304</c:v>
                </c:pt>
              </c:numCache>
            </c:numRef>
          </c:cat>
          <c:val>
            <c:numRef>
              <c:f>'(3)'!$C$12:$M$12</c:f>
              <c:numCache>
                <c:formatCode>General</c:formatCode>
                <c:ptCount val="11"/>
                <c:pt idx="0">
                  <c:v>-2</c:v>
                </c:pt>
                <c:pt idx="1">
                  <c:v>4</c:v>
                </c:pt>
                <c:pt idx="2">
                  <c:v>6</c:v>
                </c:pt>
                <c:pt idx="3">
                  <c:v>5</c:v>
                </c:pt>
                <c:pt idx="4">
                  <c:v>5</c:v>
                </c:pt>
                <c:pt idx="5">
                  <c:v>3</c:v>
                </c:pt>
                <c:pt idx="6">
                  <c:v>4</c:v>
                </c:pt>
                <c:pt idx="7">
                  <c:v>2</c:v>
                </c:pt>
                <c:pt idx="8">
                  <c:v>1</c:v>
                </c:pt>
                <c:pt idx="9">
                  <c:v>2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56C-46DF-A3D0-E3E877734EC2}"/>
            </c:ext>
          </c:extLst>
        </c:ser>
        <c:ser>
          <c:idx val="0"/>
          <c:order val="3"/>
          <c:tx>
            <c:strRef>
              <c:f>'(3)'!$B$9</c:f>
              <c:strCache>
                <c:ptCount val="1"/>
                <c:pt idx="0">
                  <c:v>úbytek [voz]</c:v>
                </c:pt>
              </c:strCache>
            </c:strRef>
          </c:tx>
          <c:spPr>
            <a:solidFill>
              <a:schemeClr val="tx2">
                <a:lumMod val="25000"/>
                <a:lumOff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'(3)'!$C$1:$M$1</c:f>
              <c:numCache>
                <c:formatCode>h:mm</c:formatCode>
                <c:ptCount val="11"/>
                <c:pt idx="0">
                  <c:v>0.20833333333333334</c:v>
                </c:pt>
                <c:pt idx="1">
                  <c:v>0.27083333333333331</c:v>
                </c:pt>
                <c:pt idx="2">
                  <c:v>0.33333333333333331</c:v>
                </c:pt>
                <c:pt idx="3">
                  <c:v>0.39583333333333298</c:v>
                </c:pt>
                <c:pt idx="4">
                  <c:v>0.45833333333333298</c:v>
                </c:pt>
                <c:pt idx="5">
                  <c:v>0.52083333333333304</c:v>
                </c:pt>
                <c:pt idx="6">
                  <c:v>0.58333333333333304</c:v>
                </c:pt>
                <c:pt idx="7">
                  <c:v>0.64583333333333304</c:v>
                </c:pt>
                <c:pt idx="8">
                  <c:v>0.70833333333333304</c:v>
                </c:pt>
                <c:pt idx="9">
                  <c:v>0.77083333333333304</c:v>
                </c:pt>
                <c:pt idx="10">
                  <c:v>0.83333333333333304</c:v>
                </c:pt>
              </c:numCache>
            </c:numRef>
          </c:cat>
          <c:val>
            <c:numRef>
              <c:f>'(3)'!$C$9:$M$9</c:f>
              <c:numCache>
                <c:formatCode>General</c:formatCode>
                <c:ptCount val="11"/>
                <c:pt idx="0">
                  <c:v>0</c:v>
                </c:pt>
                <c:pt idx="1">
                  <c:v>6</c:v>
                </c:pt>
                <c:pt idx="2">
                  <c:v>11</c:v>
                </c:pt>
                <c:pt idx="3">
                  <c:v>3</c:v>
                </c:pt>
                <c:pt idx="4">
                  <c:v>8</c:v>
                </c:pt>
                <c:pt idx="5">
                  <c:v>7</c:v>
                </c:pt>
                <c:pt idx="6">
                  <c:v>3</c:v>
                </c:pt>
                <c:pt idx="7">
                  <c:v>4</c:v>
                </c:pt>
                <c:pt idx="8">
                  <c:v>9</c:v>
                </c:pt>
                <c:pt idx="9">
                  <c:v>5</c:v>
                </c:pt>
                <c:pt idx="1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56C-46DF-A3D0-E3E877734EC2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100"/>
        <c:axId val="178201504"/>
        <c:axId val="178203904"/>
      </c:barChart>
      <c:valAx>
        <c:axId val="178203904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8201504"/>
        <c:crosses val="max"/>
        <c:crossBetween val="between"/>
      </c:valAx>
      <c:catAx>
        <c:axId val="178201504"/>
        <c:scaling>
          <c:orientation val="minMax"/>
        </c:scaling>
        <c:delete val="0"/>
        <c:axPos val="l"/>
        <c:numFmt formatCode="h:mm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82039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Doba parkování</a:t>
            </a:r>
            <a:r>
              <a:rPr lang="cs-CZ" baseline="0"/>
              <a:t> - Univerzitní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9EA-40DE-8D35-C72FED4A4B2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9EA-40DE-8D35-C72FED4A4B23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9EA-40DE-8D35-C72FED4A4B23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19EA-40DE-8D35-C72FED4A4B23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19EA-40DE-8D35-C72FED4A4B23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19EA-40DE-8D35-C72FED4A4B23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19EA-40DE-8D35-C72FED4A4B23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19EA-40DE-8D35-C72FED4A4B23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19EA-40DE-8D35-C72FED4A4B23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19EA-40DE-8D35-C72FED4A4B23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19EA-40DE-8D35-C72FED4A4B2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'(4)'!$O$2:$O$12</c:f>
              <c:strCache>
                <c:ptCount val="11"/>
                <c:pt idx="0">
                  <c:v>1,5 hod</c:v>
                </c:pt>
                <c:pt idx="1">
                  <c:v>3 hod</c:v>
                </c:pt>
                <c:pt idx="2">
                  <c:v>4,5 hod</c:v>
                </c:pt>
                <c:pt idx="3">
                  <c:v>6 hod</c:v>
                </c:pt>
                <c:pt idx="4">
                  <c:v>7,5 hod</c:v>
                </c:pt>
                <c:pt idx="5">
                  <c:v>9 hod</c:v>
                </c:pt>
                <c:pt idx="6">
                  <c:v>10,5 hod</c:v>
                </c:pt>
                <c:pt idx="7">
                  <c:v>12 hod</c:v>
                </c:pt>
                <c:pt idx="8">
                  <c:v>13,5 hod</c:v>
                </c:pt>
                <c:pt idx="9">
                  <c:v>15 hod</c:v>
                </c:pt>
                <c:pt idx="10">
                  <c:v>&gt;15 hod</c:v>
                </c:pt>
              </c:strCache>
            </c:strRef>
          </c:cat>
          <c:val>
            <c:numRef>
              <c:f>'(4)'!$R$2:$R$12</c:f>
              <c:numCache>
                <c:formatCode>0%</c:formatCode>
                <c:ptCount val="11"/>
                <c:pt idx="0">
                  <c:v>0.34343434343434343</c:v>
                </c:pt>
                <c:pt idx="1">
                  <c:v>0.22222222222222221</c:v>
                </c:pt>
                <c:pt idx="2">
                  <c:v>0.12121212121212122</c:v>
                </c:pt>
                <c:pt idx="3">
                  <c:v>8.0808080808080815E-2</c:v>
                </c:pt>
                <c:pt idx="4">
                  <c:v>5.0505050505050504E-2</c:v>
                </c:pt>
                <c:pt idx="5">
                  <c:v>2.0202020202020204E-2</c:v>
                </c:pt>
                <c:pt idx="6">
                  <c:v>0</c:v>
                </c:pt>
                <c:pt idx="7">
                  <c:v>0</c:v>
                </c:pt>
                <c:pt idx="8">
                  <c:v>2.0202020202020204E-2</c:v>
                </c:pt>
                <c:pt idx="9">
                  <c:v>0</c:v>
                </c:pt>
                <c:pt idx="10">
                  <c:v>0.14141414141414141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19EA-40DE-8D35-C72FED4A4B2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Univerzitní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Obsazenost [%]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'(4)'!$C$1:$M$1</c:f>
              <c:numCache>
                <c:formatCode>h:mm</c:formatCode>
                <c:ptCount val="11"/>
                <c:pt idx="0">
                  <c:v>0.20833333333333334</c:v>
                </c:pt>
                <c:pt idx="1">
                  <c:v>0.27083333333333331</c:v>
                </c:pt>
                <c:pt idx="2">
                  <c:v>0.33333333333333331</c:v>
                </c:pt>
                <c:pt idx="3">
                  <c:v>0.39583333333333298</c:v>
                </c:pt>
                <c:pt idx="4">
                  <c:v>0.45833333333333298</c:v>
                </c:pt>
                <c:pt idx="5">
                  <c:v>0.52083333333333304</c:v>
                </c:pt>
                <c:pt idx="6">
                  <c:v>0.58333333333333304</c:v>
                </c:pt>
                <c:pt idx="7">
                  <c:v>0.64583333333333304</c:v>
                </c:pt>
                <c:pt idx="8">
                  <c:v>0.70833333333333304</c:v>
                </c:pt>
                <c:pt idx="9">
                  <c:v>0.77083333333333304</c:v>
                </c:pt>
                <c:pt idx="10">
                  <c:v>0.83333333333333304</c:v>
                </c:pt>
              </c:numCache>
            </c:numRef>
          </c:cat>
          <c:val>
            <c:numRef>
              <c:f>'(4)'!$C$3:$M$3</c:f>
              <c:numCache>
                <c:formatCode>0%</c:formatCode>
                <c:ptCount val="11"/>
                <c:pt idx="0">
                  <c:v>1.0256410256410255</c:v>
                </c:pt>
                <c:pt idx="1">
                  <c:v>0.84615384615384615</c:v>
                </c:pt>
                <c:pt idx="2">
                  <c:v>0.64102564102564108</c:v>
                </c:pt>
                <c:pt idx="3">
                  <c:v>0.64102564102564108</c:v>
                </c:pt>
                <c:pt idx="4">
                  <c:v>0.64102564102564108</c:v>
                </c:pt>
                <c:pt idx="5">
                  <c:v>0.79487179487179482</c:v>
                </c:pt>
                <c:pt idx="6">
                  <c:v>0.76923076923076927</c:v>
                </c:pt>
                <c:pt idx="7">
                  <c:v>0.71794871794871795</c:v>
                </c:pt>
                <c:pt idx="8">
                  <c:v>0.92307692307692313</c:v>
                </c:pt>
                <c:pt idx="9">
                  <c:v>1.0512820512820513</c:v>
                </c:pt>
                <c:pt idx="10">
                  <c:v>1.0512820512820513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69-4A2E-AAEF-B4862015E4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97570624"/>
        <c:axId val="397573504"/>
      </c:barChart>
      <c:lineChart>
        <c:grouping val="standard"/>
        <c:varyColors val="0"/>
        <c:ser>
          <c:idx val="1"/>
          <c:order val="1"/>
          <c:tx>
            <c:v>Průměrná obsazenost [%]</c:v>
          </c:tx>
          <c:spPr>
            <a:ln w="28575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dLbls>
            <c:dLbl>
              <c:idx val="1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rgbClr val="FF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569-4A2E-AAEF-B4862015E41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'(4)'!$C$7:$M$7</c:f>
              <c:numCache>
                <c:formatCode>0%</c:formatCode>
                <c:ptCount val="11"/>
                <c:pt idx="0">
                  <c:v>0.82051282051282048</c:v>
                </c:pt>
                <c:pt idx="1">
                  <c:v>0.82051282051282048</c:v>
                </c:pt>
                <c:pt idx="2">
                  <c:v>0.82051282051282048</c:v>
                </c:pt>
                <c:pt idx="3">
                  <c:v>0.82051282051282048</c:v>
                </c:pt>
                <c:pt idx="4">
                  <c:v>0.82051282051282048</c:v>
                </c:pt>
                <c:pt idx="5">
                  <c:v>0.82051282051282048</c:v>
                </c:pt>
                <c:pt idx="6">
                  <c:v>0.82051282051282048</c:v>
                </c:pt>
                <c:pt idx="7">
                  <c:v>0.82051282051282048</c:v>
                </c:pt>
                <c:pt idx="8">
                  <c:v>0.82051282051282048</c:v>
                </c:pt>
                <c:pt idx="9">
                  <c:v>0.82051282051282048</c:v>
                </c:pt>
                <c:pt idx="10">
                  <c:v>0.82051282051282048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569-4A2E-AAEF-B4862015E4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7570624"/>
        <c:axId val="397573504"/>
      </c:lineChart>
      <c:catAx>
        <c:axId val="39757062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97573504"/>
        <c:crosses val="autoZero"/>
        <c:auto val="1"/>
        <c:lblAlgn val="ctr"/>
        <c:lblOffset val="100"/>
        <c:noMultiLvlLbl val="0"/>
      </c:catAx>
      <c:valAx>
        <c:axId val="39757350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975706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Univerzitní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Obsazenost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'(4)'!$C$1:$M$1</c:f>
              <c:numCache>
                <c:formatCode>h:mm</c:formatCode>
                <c:ptCount val="11"/>
                <c:pt idx="0">
                  <c:v>0.20833333333333334</c:v>
                </c:pt>
                <c:pt idx="1">
                  <c:v>0.27083333333333331</c:v>
                </c:pt>
                <c:pt idx="2">
                  <c:v>0.33333333333333331</c:v>
                </c:pt>
                <c:pt idx="3">
                  <c:v>0.39583333333333298</c:v>
                </c:pt>
                <c:pt idx="4">
                  <c:v>0.45833333333333298</c:v>
                </c:pt>
                <c:pt idx="5">
                  <c:v>0.52083333333333304</c:v>
                </c:pt>
                <c:pt idx="6">
                  <c:v>0.58333333333333304</c:v>
                </c:pt>
                <c:pt idx="7">
                  <c:v>0.64583333333333304</c:v>
                </c:pt>
                <c:pt idx="8">
                  <c:v>0.70833333333333304</c:v>
                </c:pt>
                <c:pt idx="9">
                  <c:v>0.77083333333333304</c:v>
                </c:pt>
                <c:pt idx="10">
                  <c:v>0.83333333333333304</c:v>
                </c:pt>
              </c:numCache>
            </c:numRef>
          </c:cat>
          <c:val>
            <c:numRef>
              <c:f>'(4)'!$C$2:$M$2</c:f>
              <c:numCache>
                <c:formatCode>General</c:formatCode>
                <c:ptCount val="11"/>
                <c:pt idx="0">
                  <c:v>40</c:v>
                </c:pt>
                <c:pt idx="1">
                  <c:v>33</c:v>
                </c:pt>
                <c:pt idx="2">
                  <c:v>25</c:v>
                </c:pt>
                <c:pt idx="3">
                  <c:v>25</c:v>
                </c:pt>
                <c:pt idx="4">
                  <c:v>25</c:v>
                </c:pt>
                <c:pt idx="5">
                  <c:v>31</c:v>
                </c:pt>
                <c:pt idx="6">
                  <c:v>30</c:v>
                </c:pt>
                <c:pt idx="7">
                  <c:v>28</c:v>
                </c:pt>
                <c:pt idx="8">
                  <c:v>36</c:v>
                </c:pt>
                <c:pt idx="9">
                  <c:v>41</c:v>
                </c:pt>
                <c:pt idx="10">
                  <c:v>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9A-438D-880E-378B84D5D1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091904"/>
        <c:axId val="16087104"/>
      </c:barChart>
      <c:lineChart>
        <c:grouping val="standard"/>
        <c:varyColors val="0"/>
        <c:ser>
          <c:idx val="1"/>
          <c:order val="1"/>
          <c:tx>
            <c:v>Průměrná obsazenost</c:v>
          </c:tx>
          <c:spPr>
            <a:ln w="28575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dLbls>
            <c:dLbl>
              <c:idx val="1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rgbClr val="FF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09A-438D-880E-378B84D5D1A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'(4)'!$C$1:$M$1</c:f>
              <c:numCache>
                <c:formatCode>h:mm</c:formatCode>
                <c:ptCount val="11"/>
                <c:pt idx="0">
                  <c:v>0.20833333333333334</c:v>
                </c:pt>
                <c:pt idx="1">
                  <c:v>0.27083333333333331</c:v>
                </c:pt>
                <c:pt idx="2">
                  <c:v>0.33333333333333331</c:v>
                </c:pt>
                <c:pt idx="3">
                  <c:v>0.39583333333333298</c:v>
                </c:pt>
                <c:pt idx="4">
                  <c:v>0.45833333333333298</c:v>
                </c:pt>
                <c:pt idx="5">
                  <c:v>0.52083333333333304</c:v>
                </c:pt>
                <c:pt idx="6">
                  <c:v>0.58333333333333304</c:v>
                </c:pt>
                <c:pt idx="7">
                  <c:v>0.64583333333333304</c:v>
                </c:pt>
                <c:pt idx="8">
                  <c:v>0.70833333333333304</c:v>
                </c:pt>
                <c:pt idx="9">
                  <c:v>0.77083333333333304</c:v>
                </c:pt>
                <c:pt idx="10">
                  <c:v>0.83333333333333304</c:v>
                </c:pt>
              </c:numCache>
            </c:numRef>
          </c:cat>
          <c:val>
            <c:numRef>
              <c:f>'(4)'!$C$6:$M$6</c:f>
              <c:numCache>
                <c:formatCode>General</c:formatCode>
                <c:ptCount val="11"/>
                <c:pt idx="0">
                  <c:v>32</c:v>
                </c:pt>
                <c:pt idx="1">
                  <c:v>32</c:v>
                </c:pt>
                <c:pt idx="2">
                  <c:v>32</c:v>
                </c:pt>
                <c:pt idx="3">
                  <c:v>32</c:v>
                </c:pt>
                <c:pt idx="4">
                  <c:v>32</c:v>
                </c:pt>
                <c:pt idx="5">
                  <c:v>32</c:v>
                </c:pt>
                <c:pt idx="6">
                  <c:v>32</c:v>
                </c:pt>
                <c:pt idx="7">
                  <c:v>32</c:v>
                </c:pt>
                <c:pt idx="8">
                  <c:v>32</c:v>
                </c:pt>
                <c:pt idx="9">
                  <c:v>32</c:v>
                </c:pt>
                <c:pt idx="10">
                  <c:v>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09A-438D-880E-378B84D5D1AC}"/>
            </c:ext>
          </c:extLst>
        </c:ser>
        <c:ser>
          <c:idx val="2"/>
          <c:order val="2"/>
          <c:tx>
            <c:v>Kapacita</c:v>
          </c:tx>
          <c:spPr>
            <a:ln w="22225" cap="rnd">
              <a:solidFill>
                <a:schemeClr val="tx2"/>
              </a:solidFill>
              <a:round/>
            </a:ln>
            <a:effectLst/>
          </c:spPr>
          <c:marker>
            <c:symbol val="none"/>
          </c:marker>
          <c:dLbls>
            <c:dLbl>
              <c:idx val="1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09A-438D-880E-378B84D5D1A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'(4)'!$C$1:$M$1</c:f>
              <c:numCache>
                <c:formatCode>h:mm</c:formatCode>
                <c:ptCount val="11"/>
                <c:pt idx="0">
                  <c:v>0.20833333333333334</c:v>
                </c:pt>
                <c:pt idx="1">
                  <c:v>0.27083333333333331</c:v>
                </c:pt>
                <c:pt idx="2">
                  <c:v>0.33333333333333331</c:v>
                </c:pt>
                <c:pt idx="3">
                  <c:v>0.39583333333333298</c:v>
                </c:pt>
                <c:pt idx="4">
                  <c:v>0.45833333333333298</c:v>
                </c:pt>
                <c:pt idx="5">
                  <c:v>0.52083333333333304</c:v>
                </c:pt>
                <c:pt idx="6">
                  <c:v>0.58333333333333304</c:v>
                </c:pt>
                <c:pt idx="7">
                  <c:v>0.64583333333333304</c:v>
                </c:pt>
                <c:pt idx="8">
                  <c:v>0.70833333333333304</c:v>
                </c:pt>
                <c:pt idx="9">
                  <c:v>0.77083333333333304</c:v>
                </c:pt>
                <c:pt idx="10">
                  <c:v>0.83333333333333304</c:v>
                </c:pt>
              </c:numCache>
            </c:numRef>
          </c:cat>
          <c:val>
            <c:numRef>
              <c:f>'(4)'!$C$8:$M$8</c:f>
              <c:numCache>
                <c:formatCode>General</c:formatCode>
                <c:ptCount val="11"/>
                <c:pt idx="0">
                  <c:v>39</c:v>
                </c:pt>
                <c:pt idx="1">
                  <c:v>39</c:v>
                </c:pt>
                <c:pt idx="2">
                  <c:v>39</c:v>
                </c:pt>
                <c:pt idx="3">
                  <c:v>39</c:v>
                </c:pt>
                <c:pt idx="4">
                  <c:v>39</c:v>
                </c:pt>
                <c:pt idx="5">
                  <c:v>39</c:v>
                </c:pt>
                <c:pt idx="6">
                  <c:v>39</c:v>
                </c:pt>
                <c:pt idx="7">
                  <c:v>39</c:v>
                </c:pt>
                <c:pt idx="8">
                  <c:v>39</c:v>
                </c:pt>
                <c:pt idx="9">
                  <c:v>39</c:v>
                </c:pt>
                <c:pt idx="10">
                  <c:v>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09A-438D-880E-378B84D5D1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091904"/>
        <c:axId val="16087104"/>
      </c:lineChart>
      <c:catAx>
        <c:axId val="1609190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087104"/>
        <c:crosses val="autoZero"/>
        <c:auto val="1"/>
        <c:lblAlgn val="ctr"/>
        <c:lblOffset val="100"/>
        <c:noMultiLvlLbl val="0"/>
      </c:catAx>
      <c:valAx>
        <c:axId val="16087104"/>
        <c:scaling>
          <c:orientation val="minMax"/>
          <c:max val="2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091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Obrátkovost - Na Hradě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bar"/>
        <c:grouping val="stacked"/>
        <c:varyColors val="0"/>
        <c:ser>
          <c:idx val="2"/>
          <c:order val="0"/>
          <c:tx>
            <c:strRef>
              <c:f>'(4)'!$B$11</c:f>
              <c:strCache>
                <c:ptCount val="1"/>
                <c:pt idx="0">
                  <c:v>zůstatek [voz]</c:v>
                </c:pt>
              </c:strCache>
            </c:strRef>
          </c:tx>
          <c:spPr>
            <a:solidFill>
              <a:schemeClr val="bg2">
                <a:lumMod val="9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'(4)'!$C$1:$M$1</c:f>
              <c:numCache>
                <c:formatCode>h:mm</c:formatCode>
                <c:ptCount val="11"/>
                <c:pt idx="0">
                  <c:v>0.20833333333333334</c:v>
                </c:pt>
                <c:pt idx="1">
                  <c:v>0.27083333333333331</c:v>
                </c:pt>
                <c:pt idx="2">
                  <c:v>0.33333333333333331</c:v>
                </c:pt>
                <c:pt idx="3">
                  <c:v>0.39583333333333298</c:v>
                </c:pt>
                <c:pt idx="4">
                  <c:v>0.45833333333333298</c:v>
                </c:pt>
                <c:pt idx="5">
                  <c:v>0.52083333333333304</c:v>
                </c:pt>
                <c:pt idx="6">
                  <c:v>0.58333333333333304</c:v>
                </c:pt>
                <c:pt idx="7">
                  <c:v>0.64583333333333304</c:v>
                </c:pt>
                <c:pt idx="8">
                  <c:v>0.70833333333333304</c:v>
                </c:pt>
                <c:pt idx="9">
                  <c:v>0.77083333333333304</c:v>
                </c:pt>
                <c:pt idx="10">
                  <c:v>0.83333333333333304</c:v>
                </c:pt>
              </c:numCache>
            </c:numRef>
          </c:cat>
          <c:val>
            <c:numRef>
              <c:f>'(4)'!$C$11:$M$11</c:f>
              <c:numCache>
                <c:formatCode>General</c:formatCode>
                <c:ptCount val="11"/>
                <c:pt idx="0">
                  <c:v>40</c:v>
                </c:pt>
                <c:pt idx="1">
                  <c:v>28</c:v>
                </c:pt>
                <c:pt idx="2">
                  <c:v>20</c:v>
                </c:pt>
                <c:pt idx="3">
                  <c:v>22</c:v>
                </c:pt>
                <c:pt idx="4">
                  <c:v>22</c:v>
                </c:pt>
                <c:pt idx="5">
                  <c:v>19</c:v>
                </c:pt>
                <c:pt idx="6">
                  <c:v>26</c:v>
                </c:pt>
                <c:pt idx="7">
                  <c:v>23</c:v>
                </c:pt>
                <c:pt idx="8">
                  <c:v>24</c:v>
                </c:pt>
                <c:pt idx="9">
                  <c:v>32</c:v>
                </c:pt>
                <c:pt idx="10">
                  <c:v>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96-4565-A777-7CC11A5EF923}"/>
            </c:ext>
          </c:extLst>
        </c:ser>
        <c:ser>
          <c:idx val="1"/>
          <c:order val="1"/>
          <c:tx>
            <c:strRef>
              <c:f>'(4)'!$B$10</c:f>
              <c:strCache>
                <c:ptCount val="1"/>
                <c:pt idx="0">
                  <c:v>přírustek [voz]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'(4)'!$C$1:$M$1</c:f>
              <c:numCache>
                <c:formatCode>h:mm</c:formatCode>
                <c:ptCount val="11"/>
                <c:pt idx="0">
                  <c:v>0.20833333333333334</c:v>
                </c:pt>
                <c:pt idx="1">
                  <c:v>0.27083333333333331</c:v>
                </c:pt>
                <c:pt idx="2">
                  <c:v>0.33333333333333331</c:v>
                </c:pt>
                <c:pt idx="3">
                  <c:v>0.39583333333333298</c:v>
                </c:pt>
                <c:pt idx="4">
                  <c:v>0.45833333333333298</c:v>
                </c:pt>
                <c:pt idx="5">
                  <c:v>0.52083333333333304</c:v>
                </c:pt>
                <c:pt idx="6">
                  <c:v>0.58333333333333304</c:v>
                </c:pt>
                <c:pt idx="7">
                  <c:v>0.64583333333333304</c:v>
                </c:pt>
                <c:pt idx="8">
                  <c:v>0.70833333333333304</c:v>
                </c:pt>
                <c:pt idx="9">
                  <c:v>0.77083333333333304</c:v>
                </c:pt>
                <c:pt idx="10">
                  <c:v>0.83333333333333304</c:v>
                </c:pt>
              </c:numCache>
            </c:numRef>
          </c:cat>
          <c:val>
            <c:numRef>
              <c:f>'(4)'!$C$10:$M$10</c:f>
              <c:numCache>
                <c:formatCode>General</c:formatCode>
                <c:ptCount val="11"/>
                <c:pt idx="0">
                  <c:v>0</c:v>
                </c:pt>
                <c:pt idx="1">
                  <c:v>5</c:v>
                </c:pt>
                <c:pt idx="2">
                  <c:v>5</c:v>
                </c:pt>
                <c:pt idx="3">
                  <c:v>3</c:v>
                </c:pt>
                <c:pt idx="4">
                  <c:v>3</c:v>
                </c:pt>
                <c:pt idx="5">
                  <c:v>12</c:v>
                </c:pt>
                <c:pt idx="6">
                  <c:v>4</c:v>
                </c:pt>
                <c:pt idx="7">
                  <c:v>5</c:v>
                </c:pt>
                <c:pt idx="8">
                  <c:v>12</c:v>
                </c:pt>
                <c:pt idx="9">
                  <c:v>9</c:v>
                </c:pt>
                <c:pt idx="10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E96-4565-A777-7CC11A5EF923}"/>
            </c:ext>
          </c:extLst>
        </c:ser>
        <c:ser>
          <c:idx val="3"/>
          <c:order val="2"/>
          <c:tx>
            <c:strRef>
              <c:f>'(4)'!$B$12</c:f>
              <c:strCache>
                <c:ptCount val="1"/>
                <c:pt idx="0">
                  <c:v>volné [voz]</c:v>
                </c:pt>
              </c:strCache>
            </c:strRef>
          </c:tx>
          <c:spPr>
            <a:solidFill>
              <a:schemeClr val="bg1"/>
            </a:solidFill>
            <a:ln w="15875">
              <a:solidFill>
                <a:srgbClr val="FF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'(4)'!$C$1:$M$1</c:f>
              <c:numCache>
                <c:formatCode>h:mm</c:formatCode>
                <c:ptCount val="11"/>
                <c:pt idx="0">
                  <c:v>0.20833333333333334</c:v>
                </c:pt>
                <c:pt idx="1">
                  <c:v>0.27083333333333331</c:v>
                </c:pt>
                <c:pt idx="2">
                  <c:v>0.33333333333333331</c:v>
                </c:pt>
                <c:pt idx="3">
                  <c:v>0.39583333333333298</c:v>
                </c:pt>
                <c:pt idx="4">
                  <c:v>0.45833333333333298</c:v>
                </c:pt>
                <c:pt idx="5">
                  <c:v>0.52083333333333304</c:v>
                </c:pt>
                <c:pt idx="6">
                  <c:v>0.58333333333333304</c:v>
                </c:pt>
                <c:pt idx="7">
                  <c:v>0.64583333333333304</c:v>
                </c:pt>
                <c:pt idx="8">
                  <c:v>0.70833333333333304</c:v>
                </c:pt>
                <c:pt idx="9">
                  <c:v>0.77083333333333304</c:v>
                </c:pt>
                <c:pt idx="10">
                  <c:v>0.83333333333333304</c:v>
                </c:pt>
              </c:numCache>
            </c:numRef>
          </c:cat>
          <c:val>
            <c:numRef>
              <c:f>'(4)'!$C$12:$M$12</c:f>
              <c:numCache>
                <c:formatCode>General</c:formatCode>
                <c:ptCount val="11"/>
                <c:pt idx="0">
                  <c:v>-1</c:v>
                </c:pt>
                <c:pt idx="1">
                  <c:v>6</c:v>
                </c:pt>
                <c:pt idx="2">
                  <c:v>14</c:v>
                </c:pt>
                <c:pt idx="3">
                  <c:v>14</c:v>
                </c:pt>
                <c:pt idx="4">
                  <c:v>14</c:v>
                </c:pt>
                <c:pt idx="5">
                  <c:v>8</c:v>
                </c:pt>
                <c:pt idx="6">
                  <c:v>9</c:v>
                </c:pt>
                <c:pt idx="7">
                  <c:v>11</c:v>
                </c:pt>
                <c:pt idx="8">
                  <c:v>3</c:v>
                </c:pt>
                <c:pt idx="9">
                  <c:v>-2</c:v>
                </c:pt>
                <c:pt idx="10">
                  <c:v>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E96-4565-A777-7CC11A5EF923}"/>
            </c:ext>
          </c:extLst>
        </c:ser>
        <c:ser>
          <c:idx val="0"/>
          <c:order val="3"/>
          <c:tx>
            <c:strRef>
              <c:f>'(4)'!$B$9</c:f>
              <c:strCache>
                <c:ptCount val="1"/>
                <c:pt idx="0">
                  <c:v>úbytek [voz]</c:v>
                </c:pt>
              </c:strCache>
            </c:strRef>
          </c:tx>
          <c:spPr>
            <a:solidFill>
              <a:schemeClr val="tx2">
                <a:lumMod val="25000"/>
                <a:lumOff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'(4)'!$C$1:$M$1</c:f>
              <c:numCache>
                <c:formatCode>h:mm</c:formatCode>
                <c:ptCount val="11"/>
                <c:pt idx="0">
                  <c:v>0.20833333333333334</c:v>
                </c:pt>
                <c:pt idx="1">
                  <c:v>0.27083333333333331</c:v>
                </c:pt>
                <c:pt idx="2">
                  <c:v>0.33333333333333331</c:v>
                </c:pt>
                <c:pt idx="3">
                  <c:v>0.39583333333333298</c:v>
                </c:pt>
                <c:pt idx="4">
                  <c:v>0.45833333333333298</c:v>
                </c:pt>
                <c:pt idx="5">
                  <c:v>0.52083333333333304</c:v>
                </c:pt>
                <c:pt idx="6">
                  <c:v>0.58333333333333304</c:v>
                </c:pt>
                <c:pt idx="7">
                  <c:v>0.64583333333333304</c:v>
                </c:pt>
                <c:pt idx="8">
                  <c:v>0.70833333333333304</c:v>
                </c:pt>
                <c:pt idx="9">
                  <c:v>0.77083333333333304</c:v>
                </c:pt>
                <c:pt idx="10">
                  <c:v>0.83333333333333304</c:v>
                </c:pt>
              </c:numCache>
            </c:numRef>
          </c:cat>
          <c:val>
            <c:numRef>
              <c:f>'(4)'!$C$9:$M$9</c:f>
              <c:numCache>
                <c:formatCode>General</c:formatCode>
                <c:ptCount val="11"/>
                <c:pt idx="0">
                  <c:v>0</c:v>
                </c:pt>
                <c:pt idx="1">
                  <c:v>12</c:v>
                </c:pt>
                <c:pt idx="2">
                  <c:v>13</c:v>
                </c:pt>
                <c:pt idx="3">
                  <c:v>3</c:v>
                </c:pt>
                <c:pt idx="4">
                  <c:v>3</c:v>
                </c:pt>
                <c:pt idx="5">
                  <c:v>6</c:v>
                </c:pt>
                <c:pt idx="6">
                  <c:v>5</c:v>
                </c:pt>
                <c:pt idx="7">
                  <c:v>7</c:v>
                </c:pt>
                <c:pt idx="8">
                  <c:v>4</c:v>
                </c:pt>
                <c:pt idx="9">
                  <c:v>4</c:v>
                </c:pt>
                <c:pt idx="10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E96-4565-A777-7CC11A5EF923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100"/>
        <c:axId val="178201504"/>
        <c:axId val="178203904"/>
      </c:barChart>
      <c:valAx>
        <c:axId val="178203904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8201504"/>
        <c:crosses val="max"/>
        <c:crossBetween val="between"/>
      </c:valAx>
      <c:catAx>
        <c:axId val="178201504"/>
        <c:scaling>
          <c:orientation val="minMax"/>
        </c:scaling>
        <c:delete val="0"/>
        <c:axPos val="l"/>
        <c:numFmt formatCode="h:mm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82039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Doba parkování</a:t>
            </a:r>
            <a:r>
              <a:rPr lang="cs-CZ" baseline="0"/>
              <a:t> - Pekařská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17E-4D1E-8248-62E1FEA69A7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17E-4D1E-8248-62E1FEA69A7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17E-4D1E-8248-62E1FEA69A7D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417E-4D1E-8248-62E1FEA69A7D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417E-4D1E-8248-62E1FEA69A7D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417E-4D1E-8248-62E1FEA69A7D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417E-4D1E-8248-62E1FEA69A7D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417E-4D1E-8248-62E1FEA69A7D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417E-4D1E-8248-62E1FEA69A7D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417E-4D1E-8248-62E1FEA69A7D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417E-4D1E-8248-62E1FEA69A7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'(5)'!$O$2:$O$12</c:f>
              <c:strCache>
                <c:ptCount val="11"/>
                <c:pt idx="0">
                  <c:v>1,5 hod</c:v>
                </c:pt>
                <c:pt idx="1">
                  <c:v>3 hod</c:v>
                </c:pt>
                <c:pt idx="2">
                  <c:v>4,5 hod</c:v>
                </c:pt>
                <c:pt idx="3">
                  <c:v>6 hod</c:v>
                </c:pt>
                <c:pt idx="4">
                  <c:v>7,5 hod</c:v>
                </c:pt>
                <c:pt idx="5">
                  <c:v>9 hod</c:v>
                </c:pt>
                <c:pt idx="6">
                  <c:v>10,5 hod</c:v>
                </c:pt>
                <c:pt idx="7">
                  <c:v>12 hod</c:v>
                </c:pt>
                <c:pt idx="8">
                  <c:v>13,5 hod</c:v>
                </c:pt>
                <c:pt idx="9">
                  <c:v>15 hod</c:v>
                </c:pt>
                <c:pt idx="10">
                  <c:v>&gt;15 hod</c:v>
                </c:pt>
              </c:strCache>
            </c:strRef>
          </c:cat>
          <c:val>
            <c:numRef>
              <c:f>'(5)'!$R$2:$R$12</c:f>
              <c:numCache>
                <c:formatCode>0%</c:formatCode>
                <c:ptCount val="11"/>
                <c:pt idx="0">
                  <c:v>0.42857142857142855</c:v>
                </c:pt>
                <c:pt idx="1">
                  <c:v>0.23214285714285715</c:v>
                </c:pt>
                <c:pt idx="2">
                  <c:v>0.10714285714285714</c:v>
                </c:pt>
                <c:pt idx="3">
                  <c:v>5.3571428571428568E-2</c:v>
                </c:pt>
                <c:pt idx="4">
                  <c:v>5.3571428571428568E-2</c:v>
                </c:pt>
                <c:pt idx="5">
                  <c:v>0.10714285714285714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1.7857142857142856E-2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417E-4D1E-8248-62E1FEA69A7D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Pekařská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Obsazenost [%]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'(5)'!$C$1:$M$1</c:f>
              <c:numCache>
                <c:formatCode>h:mm</c:formatCode>
                <c:ptCount val="11"/>
                <c:pt idx="0">
                  <c:v>0.20833333333333334</c:v>
                </c:pt>
                <c:pt idx="1">
                  <c:v>0.27083333333333331</c:v>
                </c:pt>
                <c:pt idx="2">
                  <c:v>0.33333333333333331</c:v>
                </c:pt>
                <c:pt idx="3">
                  <c:v>0.39583333333333298</c:v>
                </c:pt>
                <c:pt idx="4">
                  <c:v>0.45833333333333298</c:v>
                </c:pt>
                <c:pt idx="5">
                  <c:v>0.52083333333333304</c:v>
                </c:pt>
                <c:pt idx="6">
                  <c:v>0.58333333333333304</c:v>
                </c:pt>
                <c:pt idx="7">
                  <c:v>0.64583333333333304</c:v>
                </c:pt>
                <c:pt idx="8">
                  <c:v>0.70833333333333304</c:v>
                </c:pt>
                <c:pt idx="9">
                  <c:v>0.77083333333333304</c:v>
                </c:pt>
                <c:pt idx="10">
                  <c:v>0.83333333333333304</c:v>
                </c:pt>
              </c:numCache>
            </c:numRef>
          </c:cat>
          <c:val>
            <c:numRef>
              <c:f>'(5)'!$C$3:$M$3</c:f>
              <c:numCache>
                <c:formatCode>0%</c:formatCode>
                <c:ptCount val="11"/>
                <c:pt idx="0">
                  <c:v>0.82352941176470584</c:v>
                </c:pt>
                <c:pt idx="1">
                  <c:v>0.76470588235294112</c:v>
                </c:pt>
                <c:pt idx="2">
                  <c:v>0.52941176470588236</c:v>
                </c:pt>
                <c:pt idx="3">
                  <c:v>1</c:v>
                </c:pt>
                <c:pt idx="4">
                  <c:v>0.88235294117647056</c:v>
                </c:pt>
                <c:pt idx="5">
                  <c:v>0.82352941176470584</c:v>
                </c:pt>
                <c:pt idx="6">
                  <c:v>0.76470588235294112</c:v>
                </c:pt>
                <c:pt idx="7">
                  <c:v>0.82352941176470584</c:v>
                </c:pt>
                <c:pt idx="8">
                  <c:v>0.52941176470588236</c:v>
                </c:pt>
                <c:pt idx="9">
                  <c:v>0.6470588235294118</c:v>
                </c:pt>
                <c:pt idx="10">
                  <c:v>0.76470588235294112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41F-4FD8-9F98-17BBE8EF3E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97570624"/>
        <c:axId val="397573504"/>
      </c:barChart>
      <c:lineChart>
        <c:grouping val="standard"/>
        <c:varyColors val="0"/>
        <c:ser>
          <c:idx val="1"/>
          <c:order val="1"/>
          <c:tx>
            <c:v>Průměrná obsazenost [%]</c:v>
          </c:tx>
          <c:spPr>
            <a:ln w="28575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dLbls>
            <c:dLbl>
              <c:idx val="1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rgbClr val="FF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41F-4FD8-9F98-17BBE8EF3E1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'(5)'!$C$7:$M$7</c:f>
              <c:numCache>
                <c:formatCode>0%</c:formatCode>
                <c:ptCount val="11"/>
                <c:pt idx="0">
                  <c:v>0.76470588235294112</c:v>
                </c:pt>
                <c:pt idx="1">
                  <c:v>0.76470588235294112</c:v>
                </c:pt>
                <c:pt idx="2">
                  <c:v>0.76470588235294112</c:v>
                </c:pt>
                <c:pt idx="3">
                  <c:v>0.76470588235294112</c:v>
                </c:pt>
                <c:pt idx="4">
                  <c:v>0.76470588235294112</c:v>
                </c:pt>
                <c:pt idx="5">
                  <c:v>0.76470588235294112</c:v>
                </c:pt>
                <c:pt idx="6">
                  <c:v>0.76470588235294112</c:v>
                </c:pt>
                <c:pt idx="7">
                  <c:v>0.76470588235294112</c:v>
                </c:pt>
                <c:pt idx="8">
                  <c:v>0.76470588235294112</c:v>
                </c:pt>
                <c:pt idx="9">
                  <c:v>0.76470588235294112</c:v>
                </c:pt>
                <c:pt idx="10">
                  <c:v>0.76470588235294112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41F-4FD8-9F98-17BBE8EF3E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7570624"/>
        <c:axId val="397573504"/>
      </c:lineChart>
      <c:catAx>
        <c:axId val="39757062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97573504"/>
        <c:crosses val="autoZero"/>
        <c:auto val="1"/>
        <c:lblAlgn val="ctr"/>
        <c:lblOffset val="100"/>
        <c:noMultiLvlLbl val="0"/>
      </c:catAx>
      <c:valAx>
        <c:axId val="39757350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975706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Pekařská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Obsazenost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'(5)'!$C$1:$M$1</c:f>
              <c:numCache>
                <c:formatCode>h:mm</c:formatCode>
                <c:ptCount val="11"/>
                <c:pt idx="0">
                  <c:v>0.20833333333333334</c:v>
                </c:pt>
                <c:pt idx="1">
                  <c:v>0.27083333333333331</c:v>
                </c:pt>
                <c:pt idx="2">
                  <c:v>0.33333333333333331</c:v>
                </c:pt>
                <c:pt idx="3">
                  <c:v>0.39583333333333298</c:v>
                </c:pt>
                <c:pt idx="4">
                  <c:v>0.45833333333333298</c:v>
                </c:pt>
                <c:pt idx="5">
                  <c:v>0.52083333333333304</c:v>
                </c:pt>
                <c:pt idx="6">
                  <c:v>0.58333333333333304</c:v>
                </c:pt>
                <c:pt idx="7">
                  <c:v>0.64583333333333304</c:v>
                </c:pt>
                <c:pt idx="8">
                  <c:v>0.70833333333333304</c:v>
                </c:pt>
                <c:pt idx="9">
                  <c:v>0.77083333333333304</c:v>
                </c:pt>
                <c:pt idx="10">
                  <c:v>0.83333333333333304</c:v>
                </c:pt>
              </c:numCache>
            </c:numRef>
          </c:cat>
          <c:val>
            <c:numRef>
              <c:f>'(5)'!$C$2:$M$2</c:f>
              <c:numCache>
                <c:formatCode>General</c:formatCode>
                <c:ptCount val="11"/>
                <c:pt idx="0">
                  <c:v>14</c:v>
                </c:pt>
                <c:pt idx="1">
                  <c:v>13</c:v>
                </c:pt>
                <c:pt idx="2">
                  <c:v>9</c:v>
                </c:pt>
                <c:pt idx="3">
                  <c:v>17</c:v>
                </c:pt>
                <c:pt idx="4">
                  <c:v>15</c:v>
                </c:pt>
                <c:pt idx="5">
                  <c:v>14</c:v>
                </c:pt>
                <c:pt idx="6">
                  <c:v>13</c:v>
                </c:pt>
                <c:pt idx="7">
                  <c:v>14</c:v>
                </c:pt>
                <c:pt idx="8">
                  <c:v>9</c:v>
                </c:pt>
                <c:pt idx="9">
                  <c:v>11</c:v>
                </c:pt>
                <c:pt idx="10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21-45DF-9808-6B85F2F509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091904"/>
        <c:axId val="16087104"/>
      </c:barChart>
      <c:lineChart>
        <c:grouping val="standard"/>
        <c:varyColors val="0"/>
        <c:ser>
          <c:idx val="1"/>
          <c:order val="1"/>
          <c:tx>
            <c:v>Průměrná obsazenost</c:v>
          </c:tx>
          <c:spPr>
            <a:ln w="28575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dLbls>
            <c:dLbl>
              <c:idx val="1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rgbClr val="FF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221-45DF-9808-6B85F2F509C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'(5)'!$C$1:$M$1</c:f>
              <c:numCache>
                <c:formatCode>h:mm</c:formatCode>
                <c:ptCount val="11"/>
                <c:pt idx="0">
                  <c:v>0.20833333333333334</c:v>
                </c:pt>
                <c:pt idx="1">
                  <c:v>0.27083333333333331</c:v>
                </c:pt>
                <c:pt idx="2">
                  <c:v>0.33333333333333331</c:v>
                </c:pt>
                <c:pt idx="3">
                  <c:v>0.39583333333333298</c:v>
                </c:pt>
                <c:pt idx="4">
                  <c:v>0.45833333333333298</c:v>
                </c:pt>
                <c:pt idx="5">
                  <c:v>0.52083333333333304</c:v>
                </c:pt>
                <c:pt idx="6">
                  <c:v>0.58333333333333304</c:v>
                </c:pt>
                <c:pt idx="7">
                  <c:v>0.64583333333333304</c:v>
                </c:pt>
                <c:pt idx="8">
                  <c:v>0.70833333333333304</c:v>
                </c:pt>
                <c:pt idx="9">
                  <c:v>0.77083333333333304</c:v>
                </c:pt>
                <c:pt idx="10">
                  <c:v>0.83333333333333304</c:v>
                </c:pt>
              </c:numCache>
            </c:numRef>
          </c:cat>
          <c:val>
            <c:numRef>
              <c:f>'(5)'!$C$6:$M$6</c:f>
              <c:numCache>
                <c:formatCode>General</c:formatCode>
                <c:ptCount val="11"/>
                <c:pt idx="0">
                  <c:v>13</c:v>
                </c:pt>
                <c:pt idx="1">
                  <c:v>13</c:v>
                </c:pt>
                <c:pt idx="2">
                  <c:v>13</c:v>
                </c:pt>
                <c:pt idx="3">
                  <c:v>13</c:v>
                </c:pt>
                <c:pt idx="4">
                  <c:v>13</c:v>
                </c:pt>
                <c:pt idx="5">
                  <c:v>13</c:v>
                </c:pt>
                <c:pt idx="6">
                  <c:v>13</c:v>
                </c:pt>
                <c:pt idx="7">
                  <c:v>13</c:v>
                </c:pt>
                <c:pt idx="8">
                  <c:v>13</c:v>
                </c:pt>
                <c:pt idx="9">
                  <c:v>13</c:v>
                </c:pt>
                <c:pt idx="10">
                  <c:v>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21-45DF-9808-6B85F2F509C3}"/>
            </c:ext>
          </c:extLst>
        </c:ser>
        <c:ser>
          <c:idx val="2"/>
          <c:order val="2"/>
          <c:tx>
            <c:v>Kapacita</c:v>
          </c:tx>
          <c:spPr>
            <a:ln w="22225" cap="rnd">
              <a:solidFill>
                <a:schemeClr val="tx2"/>
              </a:solidFill>
              <a:round/>
            </a:ln>
            <a:effectLst/>
          </c:spPr>
          <c:marker>
            <c:symbol val="none"/>
          </c:marker>
          <c:dLbls>
            <c:dLbl>
              <c:idx val="1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221-45DF-9808-6B85F2F509C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'(5)'!$C$1:$M$1</c:f>
              <c:numCache>
                <c:formatCode>h:mm</c:formatCode>
                <c:ptCount val="11"/>
                <c:pt idx="0">
                  <c:v>0.20833333333333334</c:v>
                </c:pt>
                <c:pt idx="1">
                  <c:v>0.27083333333333331</c:v>
                </c:pt>
                <c:pt idx="2">
                  <c:v>0.33333333333333331</c:v>
                </c:pt>
                <c:pt idx="3">
                  <c:v>0.39583333333333298</c:v>
                </c:pt>
                <c:pt idx="4">
                  <c:v>0.45833333333333298</c:v>
                </c:pt>
                <c:pt idx="5">
                  <c:v>0.52083333333333304</c:v>
                </c:pt>
                <c:pt idx="6">
                  <c:v>0.58333333333333304</c:v>
                </c:pt>
                <c:pt idx="7">
                  <c:v>0.64583333333333304</c:v>
                </c:pt>
                <c:pt idx="8">
                  <c:v>0.70833333333333304</c:v>
                </c:pt>
                <c:pt idx="9">
                  <c:v>0.77083333333333304</c:v>
                </c:pt>
                <c:pt idx="10">
                  <c:v>0.83333333333333304</c:v>
                </c:pt>
              </c:numCache>
            </c:numRef>
          </c:cat>
          <c:val>
            <c:numRef>
              <c:f>'(5)'!$C$8:$M$8</c:f>
              <c:numCache>
                <c:formatCode>General</c:formatCode>
                <c:ptCount val="11"/>
                <c:pt idx="0">
                  <c:v>17</c:v>
                </c:pt>
                <c:pt idx="1">
                  <c:v>17</c:v>
                </c:pt>
                <c:pt idx="2">
                  <c:v>17</c:v>
                </c:pt>
                <c:pt idx="3">
                  <c:v>17</c:v>
                </c:pt>
                <c:pt idx="4">
                  <c:v>17</c:v>
                </c:pt>
                <c:pt idx="5">
                  <c:v>17</c:v>
                </c:pt>
                <c:pt idx="6">
                  <c:v>17</c:v>
                </c:pt>
                <c:pt idx="7">
                  <c:v>17</c:v>
                </c:pt>
                <c:pt idx="8">
                  <c:v>17</c:v>
                </c:pt>
                <c:pt idx="9">
                  <c:v>17</c:v>
                </c:pt>
                <c:pt idx="10">
                  <c:v>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221-45DF-9808-6B85F2F509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091904"/>
        <c:axId val="16087104"/>
      </c:lineChart>
      <c:catAx>
        <c:axId val="1609190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087104"/>
        <c:crosses val="autoZero"/>
        <c:auto val="1"/>
        <c:lblAlgn val="ctr"/>
        <c:lblOffset val="100"/>
        <c:noMultiLvlLbl val="0"/>
      </c:catAx>
      <c:valAx>
        <c:axId val="1608710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091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Obrátkovost - Pekařská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bar"/>
        <c:grouping val="stacked"/>
        <c:varyColors val="0"/>
        <c:ser>
          <c:idx val="2"/>
          <c:order val="0"/>
          <c:tx>
            <c:strRef>
              <c:f>'(5)'!$B$11</c:f>
              <c:strCache>
                <c:ptCount val="1"/>
                <c:pt idx="0">
                  <c:v>zůstatek [voz]</c:v>
                </c:pt>
              </c:strCache>
            </c:strRef>
          </c:tx>
          <c:spPr>
            <a:solidFill>
              <a:schemeClr val="bg2">
                <a:lumMod val="9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'(5)'!$C$1:$M$1</c:f>
              <c:numCache>
                <c:formatCode>h:mm</c:formatCode>
                <c:ptCount val="11"/>
                <c:pt idx="0">
                  <c:v>0.20833333333333334</c:v>
                </c:pt>
                <c:pt idx="1">
                  <c:v>0.27083333333333331</c:v>
                </c:pt>
                <c:pt idx="2">
                  <c:v>0.33333333333333331</c:v>
                </c:pt>
                <c:pt idx="3">
                  <c:v>0.39583333333333298</c:v>
                </c:pt>
                <c:pt idx="4">
                  <c:v>0.45833333333333298</c:v>
                </c:pt>
                <c:pt idx="5">
                  <c:v>0.52083333333333304</c:v>
                </c:pt>
                <c:pt idx="6">
                  <c:v>0.58333333333333304</c:v>
                </c:pt>
                <c:pt idx="7">
                  <c:v>0.64583333333333304</c:v>
                </c:pt>
                <c:pt idx="8">
                  <c:v>0.70833333333333304</c:v>
                </c:pt>
                <c:pt idx="9">
                  <c:v>0.77083333333333304</c:v>
                </c:pt>
                <c:pt idx="10">
                  <c:v>0.83333333333333304</c:v>
                </c:pt>
              </c:numCache>
            </c:numRef>
          </c:cat>
          <c:val>
            <c:numRef>
              <c:f>'(5)'!$C$11:$M$11</c:f>
              <c:numCache>
                <c:formatCode>General</c:formatCode>
                <c:ptCount val="11"/>
                <c:pt idx="0">
                  <c:v>14</c:v>
                </c:pt>
                <c:pt idx="1">
                  <c:v>10</c:v>
                </c:pt>
                <c:pt idx="2">
                  <c:v>6</c:v>
                </c:pt>
                <c:pt idx="3">
                  <c:v>9</c:v>
                </c:pt>
                <c:pt idx="4">
                  <c:v>10</c:v>
                </c:pt>
                <c:pt idx="5">
                  <c:v>10</c:v>
                </c:pt>
                <c:pt idx="6">
                  <c:v>9</c:v>
                </c:pt>
                <c:pt idx="7">
                  <c:v>10</c:v>
                </c:pt>
                <c:pt idx="8">
                  <c:v>5</c:v>
                </c:pt>
                <c:pt idx="9">
                  <c:v>7</c:v>
                </c:pt>
                <c:pt idx="10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3E-4A79-BC89-7ECADC7C3F1D}"/>
            </c:ext>
          </c:extLst>
        </c:ser>
        <c:ser>
          <c:idx val="1"/>
          <c:order val="1"/>
          <c:tx>
            <c:strRef>
              <c:f>'(5)'!$B$10</c:f>
              <c:strCache>
                <c:ptCount val="1"/>
                <c:pt idx="0">
                  <c:v>přírustek [voz]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'(5)'!$C$1:$M$1</c:f>
              <c:numCache>
                <c:formatCode>h:mm</c:formatCode>
                <c:ptCount val="11"/>
                <c:pt idx="0">
                  <c:v>0.20833333333333334</c:v>
                </c:pt>
                <c:pt idx="1">
                  <c:v>0.27083333333333331</c:v>
                </c:pt>
                <c:pt idx="2">
                  <c:v>0.33333333333333331</c:v>
                </c:pt>
                <c:pt idx="3">
                  <c:v>0.39583333333333298</c:v>
                </c:pt>
                <c:pt idx="4">
                  <c:v>0.45833333333333298</c:v>
                </c:pt>
                <c:pt idx="5">
                  <c:v>0.52083333333333304</c:v>
                </c:pt>
                <c:pt idx="6">
                  <c:v>0.58333333333333304</c:v>
                </c:pt>
                <c:pt idx="7">
                  <c:v>0.64583333333333304</c:v>
                </c:pt>
                <c:pt idx="8">
                  <c:v>0.70833333333333304</c:v>
                </c:pt>
                <c:pt idx="9">
                  <c:v>0.77083333333333304</c:v>
                </c:pt>
                <c:pt idx="10">
                  <c:v>0.83333333333333304</c:v>
                </c:pt>
              </c:numCache>
            </c:numRef>
          </c:cat>
          <c:val>
            <c:numRef>
              <c:f>'(5)'!$C$10:$M$10</c:f>
              <c:numCache>
                <c:formatCode>General</c:formatCode>
                <c:ptCount val="11"/>
                <c:pt idx="0">
                  <c:v>0</c:v>
                </c:pt>
                <c:pt idx="1">
                  <c:v>3</c:v>
                </c:pt>
                <c:pt idx="2">
                  <c:v>3</c:v>
                </c:pt>
                <c:pt idx="3">
                  <c:v>8</c:v>
                </c:pt>
                <c:pt idx="4">
                  <c:v>5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23E-4A79-BC89-7ECADC7C3F1D}"/>
            </c:ext>
          </c:extLst>
        </c:ser>
        <c:ser>
          <c:idx val="3"/>
          <c:order val="2"/>
          <c:tx>
            <c:strRef>
              <c:f>'(5)'!$B$12</c:f>
              <c:strCache>
                <c:ptCount val="1"/>
                <c:pt idx="0">
                  <c:v>volné [voz]</c:v>
                </c:pt>
              </c:strCache>
            </c:strRef>
          </c:tx>
          <c:spPr>
            <a:solidFill>
              <a:schemeClr val="bg1"/>
            </a:solidFill>
            <a:ln w="15875">
              <a:solidFill>
                <a:srgbClr val="FF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'(5)'!$C$1:$M$1</c:f>
              <c:numCache>
                <c:formatCode>h:mm</c:formatCode>
                <c:ptCount val="11"/>
                <c:pt idx="0">
                  <c:v>0.20833333333333334</c:v>
                </c:pt>
                <c:pt idx="1">
                  <c:v>0.27083333333333331</c:v>
                </c:pt>
                <c:pt idx="2">
                  <c:v>0.33333333333333331</c:v>
                </c:pt>
                <c:pt idx="3">
                  <c:v>0.39583333333333298</c:v>
                </c:pt>
                <c:pt idx="4">
                  <c:v>0.45833333333333298</c:v>
                </c:pt>
                <c:pt idx="5">
                  <c:v>0.52083333333333304</c:v>
                </c:pt>
                <c:pt idx="6">
                  <c:v>0.58333333333333304</c:v>
                </c:pt>
                <c:pt idx="7">
                  <c:v>0.64583333333333304</c:v>
                </c:pt>
                <c:pt idx="8">
                  <c:v>0.70833333333333304</c:v>
                </c:pt>
                <c:pt idx="9">
                  <c:v>0.77083333333333304</c:v>
                </c:pt>
                <c:pt idx="10">
                  <c:v>0.83333333333333304</c:v>
                </c:pt>
              </c:numCache>
            </c:numRef>
          </c:cat>
          <c:val>
            <c:numRef>
              <c:f>'(5)'!$C$12:$M$12</c:f>
              <c:numCache>
                <c:formatCode>General</c:formatCode>
                <c:ptCount val="11"/>
                <c:pt idx="0">
                  <c:v>3</c:v>
                </c:pt>
                <c:pt idx="1">
                  <c:v>4</c:v>
                </c:pt>
                <c:pt idx="2">
                  <c:v>8</c:v>
                </c:pt>
                <c:pt idx="3">
                  <c:v>0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3</c:v>
                </c:pt>
                <c:pt idx="8">
                  <c:v>8</c:v>
                </c:pt>
                <c:pt idx="9">
                  <c:v>6</c:v>
                </c:pt>
                <c:pt idx="10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23E-4A79-BC89-7ECADC7C3F1D}"/>
            </c:ext>
          </c:extLst>
        </c:ser>
        <c:ser>
          <c:idx val="0"/>
          <c:order val="3"/>
          <c:tx>
            <c:strRef>
              <c:f>'(5)'!$B$9</c:f>
              <c:strCache>
                <c:ptCount val="1"/>
                <c:pt idx="0">
                  <c:v>úbytek [voz]</c:v>
                </c:pt>
              </c:strCache>
            </c:strRef>
          </c:tx>
          <c:spPr>
            <a:solidFill>
              <a:schemeClr val="tx2">
                <a:lumMod val="25000"/>
                <a:lumOff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'(5)'!$C$1:$M$1</c:f>
              <c:numCache>
                <c:formatCode>h:mm</c:formatCode>
                <c:ptCount val="11"/>
                <c:pt idx="0">
                  <c:v>0.20833333333333334</c:v>
                </c:pt>
                <c:pt idx="1">
                  <c:v>0.27083333333333331</c:v>
                </c:pt>
                <c:pt idx="2">
                  <c:v>0.33333333333333331</c:v>
                </c:pt>
                <c:pt idx="3">
                  <c:v>0.39583333333333298</c:v>
                </c:pt>
                <c:pt idx="4">
                  <c:v>0.45833333333333298</c:v>
                </c:pt>
                <c:pt idx="5">
                  <c:v>0.52083333333333304</c:v>
                </c:pt>
                <c:pt idx="6">
                  <c:v>0.58333333333333304</c:v>
                </c:pt>
                <c:pt idx="7">
                  <c:v>0.64583333333333304</c:v>
                </c:pt>
                <c:pt idx="8">
                  <c:v>0.70833333333333304</c:v>
                </c:pt>
                <c:pt idx="9">
                  <c:v>0.77083333333333304</c:v>
                </c:pt>
                <c:pt idx="10">
                  <c:v>0.83333333333333304</c:v>
                </c:pt>
              </c:numCache>
            </c:numRef>
          </c:cat>
          <c:val>
            <c:numRef>
              <c:f>'(5)'!$C$9:$M$9</c:f>
              <c:numCache>
                <c:formatCode>General</c:formatCode>
                <c:ptCount val="11"/>
                <c:pt idx="0">
                  <c:v>0</c:v>
                </c:pt>
                <c:pt idx="1">
                  <c:v>4</c:v>
                </c:pt>
                <c:pt idx="2">
                  <c:v>7</c:v>
                </c:pt>
                <c:pt idx="3">
                  <c:v>0</c:v>
                </c:pt>
                <c:pt idx="4">
                  <c:v>7</c:v>
                </c:pt>
                <c:pt idx="5">
                  <c:v>5</c:v>
                </c:pt>
                <c:pt idx="6">
                  <c:v>5</c:v>
                </c:pt>
                <c:pt idx="7">
                  <c:v>3</c:v>
                </c:pt>
                <c:pt idx="8">
                  <c:v>9</c:v>
                </c:pt>
                <c:pt idx="9">
                  <c:v>2</c:v>
                </c:pt>
                <c:pt idx="1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23E-4A79-BC89-7ECADC7C3F1D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100"/>
        <c:axId val="178201504"/>
        <c:axId val="178203904"/>
      </c:barChart>
      <c:valAx>
        <c:axId val="178203904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8201504"/>
        <c:crosses val="max"/>
        <c:crossBetween val="between"/>
      </c:valAx>
      <c:catAx>
        <c:axId val="178201504"/>
        <c:scaling>
          <c:orientation val="minMax"/>
        </c:scaling>
        <c:delete val="0"/>
        <c:axPos val="l"/>
        <c:numFmt formatCode="h:mm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82039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Doba parkování</a:t>
            </a:r>
            <a:r>
              <a:rPr lang="cs-CZ" baseline="0"/>
              <a:t> - Křivá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367-4E27-842E-41DA0510156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367-4E27-842E-41DA0510156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367-4E27-842E-41DA0510156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A367-4E27-842E-41DA05101565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A367-4E27-842E-41DA05101565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A367-4E27-842E-41DA05101565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A367-4E27-842E-41DA05101565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A367-4E27-842E-41DA05101565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A367-4E27-842E-41DA05101565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A367-4E27-842E-41DA05101565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A367-4E27-842E-41DA0510156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'(6)'!$O$2:$O$12</c:f>
              <c:strCache>
                <c:ptCount val="11"/>
                <c:pt idx="0">
                  <c:v>1,5 hod</c:v>
                </c:pt>
                <c:pt idx="1">
                  <c:v>3 hod</c:v>
                </c:pt>
                <c:pt idx="2">
                  <c:v>4,5 hod</c:v>
                </c:pt>
                <c:pt idx="3">
                  <c:v>6 hod</c:v>
                </c:pt>
                <c:pt idx="4">
                  <c:v>7,5 hod</c:v>
                </c:pt>
                <c:pt idx="5">
                  <c:v>9 hod</c:v>
                </c:pt>
                <c:pt idx="6">
                  <c:v>10,5 hod</c:v>
                </c:pt>
                <c:pt idx="7">
                  <c:v>12 hod</c:v>
                </c:pt>
                <c:pt idx="8">
                  <c:v>13,5 hod</c:v>
                </c:pt>
                <c:pt idx="9">
                  <c:v>15 hod</c:v>
                </c:pt>
                <c:pt idx="10">
                  <c:v>&gt;15 hod</c:v>
                </c:pt>
              </c:strCache>
            </c:strRef>
          </c:cat>
          <c:val>
            <c:numRef>
              <c:f>'(6)'!$R$2:$R$12</c:f>
              <c:numCache>
                <c:formatCode>0%</c:formatCode>
                <c:ptCount val="11"/>
                <c:pt idx="0">
                  <c:v>0.30434782608695654</c:v>
                </c:pt>
                <c:pt idx="1">
                  <c:v>0.30434782608695654</c:v>
                </c:pt>
                <c:pt idx="2">
                  <c:v>0</c:v>
                </c:pt>
                <c:pt idx="3">
                  <c:v>4.3478260869565216E-2</c:v>
                </c:pt>
                <c:pt idx="4">
                  <c:v>4.3478260869565216E-2</c:v>
                </c:pt>
                <c:pt idx="5">
                  <c:v>0</c:v>
                </c:pt>
                <c:pt idx="6">
                  <c:v>0</c:v>
                </c:pt>
                <c:pt idx="7">
                  <c:v>4.3478260869565216E-2</c:v>
                </c:pt>
                <c:pt idx="8">
                  <c:v>4.3478260869565216E-2</c:v>
                </c:pt>
                <c:pt idx="9">
                  <c:v>0</c:v>
                </c:pt>
                <c:pt idx="10">
                  <c:v>0.21739130434782608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A367-4E27-842E-41DA0510156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Křivá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Obsazenost [%]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'(6)'!$C$1:$M$1</c:f>
              <c:numCache>
                <c:formatCode>h:mm</c:formatCode>
                <c:ptCount val="11"/>
                <c:pt idx="0">
                  <c:v>0.20833333333333334</c:v>
                </c:pt>
                <c:pt idx="1">
                  <c:v>0.27083333333333331</c:v>
                </c:pt>
                <c:pt idx="2">
                  <c:v>0.33333333333333331</c:v>
                </c:pt>
                <c:pt idx="3">
                  <c:v>0.39583333333333298</c:v>
                </c:pt>
                <c:pt idx="4">
                  <c:v>0.45833333333333298</c:v>
                </c:pt>
                <c:pt idx="5">
                  <c:v>0.52083333333333304</c:v>
                </c:pt>
                <c:pt idx="6">
                  <c:v>0.58333333333333304</c:v>
                </c:pt>
                <c:pt idx="7">
                  <c:v>0.64583333333333304</c:v>
                </c:pt>
                <c:pt idx="8">
                  <c:v>0.70833333333333304</c:v>
                </c:pt>
                <c:pt idx="9">
                  <c:v>0.77083333333333304</c:v>
                </c:pt>
                <c:pt idx="10">
                  <c:v>0.83333333333333304</c:v>
                </c:pt>
              </c:numCache>
            </c:numRef>
          </c:cat>
          <c:val>
            <c:numRef>
              <c:f>'(6)'!$C$3:$M$3</c:f>
              <c:numCache>
                <c:formatCode>0%</c:formatCode>
                <c:ptCount val="11"/>
                <c:pt idx="0">
                  <c:v>1</c:v>
                </c:pt>
                <c:pt idx="1">
                  <c:v>0.72727272727272729</c:v>
                </c:pt>
                <c:pt idx="2">
                  <c:v>0.63636363636363635</c:v>
                </c:pt>
                <c:pt idx="3">
                  <c:v>0.90909090909090906</c:v>
                </c:pt>
                <c:pt idx="4">
                  <c:v>0.90909090909090906</c:v>
                </c:pt>
                <c:pt idx="5">
                  <c:v>0.72727272727272729</c:v>
                </c:pt>
                <c:pt idx="6">
                  <c:v>0.90909090909090906</c:v>
                </c:pt>
                <c:pt idx="7">
                  <c:v>1.0909090909090908</c:v>
                </c:pt>
                <c:pt idx="8">
                  <c:v>0.72727272727272729</c:v>
                </c:pt>
                <c:pt idx="9">
                  <c:v>0.81818181818181823</c:v>
                </c:pt>
                <c:pt idx="10">
                  <c:v>0.81818181818181823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C4-429E-A0A9-46334889A1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97570624"/>
        <c:axId val="397573504"/>
      </c:barChart>
      <c:lineChart>
        <c:grouping val="standard"/>
        <c:varyColors val="0"/>
        <c:ser>
          <c:idx val="1"/>
          <c:order val="1"/>
          <c:tx>
            <c:v>Průměrná obsazenost [%]</c:v>
          </c:tx>
          <c:spPr>
            <a:ln w="28575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dLbls>
            <c:dLbl>
              <c:idx val="1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rgbClr val="FF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6C4-429E-A0A9-46334889A13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'(6)'!$C$7:$M$7</c:f>
              <c:numCache>
                <c:formatCode>0%</c:formatCode>
                <c:ptCount val="11"/>
                <c:pt idx="0">
                  <c:v>0.81818181818181823</c:v>
                </c:pt>
                <c:pt idx="1">
                  <c:v>0.81818181818181823</c:v>
                </c:pt>
                <c:pt idx="2">
                  <c:v>0.81818181818181823</c:v>
                </c:pt>
                <c:pt idx="3">
                  <c:v>0.81818181818181823</c:v>
                </c:pt>
                <c:pt idx="4">
                  <c:v>0.81818181818181823</c:v>
                </c:pt>
                <c:pt idx="5">
                  <c:v>0.81818181818181823</c:v>
                </c:pt>
                <c:pt idx="6">
                  <c:v>0.81818181818181823</c:v>
                </c:pt>
                <c:pt idx="7">
                  <c:v>0.81818181818181823</c:v>
                </c:pt>
                <c:pt idx="8">
                  <c:v>0.81818181818181823</c:v>
                </c:pt>
                <c:pt idx="9">
                  <c:v>0.81818181818181823</c:v>
                </c:pt>
                <c:pt idx="10">
                  <c:v>0.81818181818181823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6C4-429E-A0A9-46334889A1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7570624"/>
        <c:axId val="397573504"/>
      </c:lineChart>
      <c:catAx>
        <c:axId val="39757062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97573504"/>
        <c:crosses val="autoZero"/>
        <c:auto val="1"/>
        <c:lblAlgn val="ctr"/>
        <c:lblOffset val="100"/>
        <c:noMultiLvlLbl val="0"/>
      </c:catAx>
      <c:valAx>
        <c:axId val="39757350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975706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Křivá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Obsazenost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'(6)'!$C$1:$M$1</c:f>
              <c:numCache>
                <c:formatCode>h:mm</c:formatCode>
                <c:ptCount val="11"/>
                <c:pt idx="0">
                  <c:v>0.20833333333333334</c:v>
                </c:pt>
                <c:pt idx="1">
                  <c:v>0.27083333333333331</c:v>
                </c:pt>
                <c:pt idx="2">
                  <c:v>0.33333333333333331</c:v>
                </c:pt>
                <c:pt idx="3">
                  <c:v>0.39583333333333298</c:v>
                </c:pt>
                <c:pt idx="4">
                  <c:v>0.45833333333333298</c:v>
                </c:pt>
                <c:pt idx="5">
                  <c:v>0.52083333333333304</c:v>
                </c:pt>
                <c:pt idx="6">
                  <c:v>0.58333333333333304</c:v>
                </c:pt>
                <c:pt idx="7">
                  <c:v>0.64583333333333304</c:v>
                </c:pt>
                <c:pt idx="8">
                  <c:v>0.70833333333333304</c:v>
                </c:pt>
                <c:pt idx="9">
                  <c:v>0.77083333333333304</c:v>
                </c:pt>
                <c:pt idx="10">
                  <c:v>0.83333333333333304</c:v>
                </c:pt>
              </c:numCache>
            </c:numRef>
          </c:cat>
          <c:val>
            <c:numRef>
              <c:f>'(6)'!$C$2:$M$2</c:f>
              <c:numCache>
                <c:formatCode>General</c:formatCode>
                <c:ptCount val="11"/>
                <c:pt idx="0">
                  <c:v>11</c:v>
                </c:pt>
                <c:pt idx="1">
                  <c:v>8</c:v>
                </c:pt>
                <c:pt idx="2">
                  <c:v>7</c:v>
                </c:pt>
                <c:pt idx="3">
                  <c:v>10</c:v>
                </c:pt>
                <c:pt idx="4">
                  <c:v>10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8</c:v>
                </c:pt>
                <c:pt idx="9">
                  <c:v>9</c:v>
                </c:pt>
                <c:pt idx="10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4E-4A39-B659-9E1F4D8AA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091904"/>
        <c:axId val="16087104"/>
      </c:barChart>
      <c:lineChart>
        <c:grouping val="standard"/>
        <c:varyColors val="0"/>
        <c:ser>
          <c:idx val="1"/>
          <c:order val="1"/>
          <c:tx>
            <c:v>Průměrná obsazenost</c:v>
          </c:tx>
          <c:spPr>
            <a:ln w="28575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dLbls>
            <c:dLbl>
              <c:idx val="1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rgbClr val="FF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E4E-4A39-B659-9E1F4D8AA85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'(6)'!$C$1:$M$1</c:f>
              <c:numCache>
                <c:formatCode>h:mm</c:formatCode>
                <c:ptCount val="11"/>
                <c:pt idx="0">
                  <c:v>0.20833333333333334</c:v>
                </c:pt>
                <c:pt idx="1">
                  <c:v>0.27083333333333331</c:v>
                </c:pt>
                <c:pt idx="2">
                  <c:v>0.33333333333333331</c:v>
                </c:pt>
                <c:pt idx="3">
                  <c:v>0.39583333333333298</c:v>
                </c:pt>
                <c:pt idx="4">
                  <c:v>0.45833333333333298</c:v>
                </c:pt>
                <c:pt idx="5">
                  <c:v>0.52083333333333304</c:v>
                </c:pt>
                <c:pt idx="6">
                  <c:v>0.58333333333333304</c:v>
                </c:pt>
                <c:pt idx="7">
                  <c:v>0.64583333333333304</c:v>
                </c:pt>
                <c:pt idx="8">
                  <c:v>0.70833333333333304</c:v>
                </c:pt>
                <c:pt idx="9">
                  <c:v>0.77083333333333304</c:v>
                </c:pt>
                <c:pt idx="10">
                  <c:v>0.83333333333333304</c:v>
                </c:pt>
              </c:numCache>
            </c:numRef>
          </c:cat>
          <c:val>
            <c:numRef>
              <c:f>'(6)'!$C$6:$M$6</c:f>
              <c:numCache>
                <c:formatCode>General</c:formatCode>
                <c:ptCount val="11"/>
                <c:pt idx="0">
                  <c:v>9</c:v>
                </c:pt>
                <c:pt idx="1">
                  <c:v>9</c:v>
                </c:pt>
                <c:pt idx="2">
                  <c:v>9</c:v>
                </c:pt>
                <c:pt idx="3">
                  <c:v>9</c:v>
                </c:pt>
                <c:pt idx="4">
                  <c:v>9</c:v>
                </c:pt>
                <c:pt idx="5">
                  <c:v>9</c:v>
                </c:pt>
                <c:pt idx="6">
                  <c:v>9</c:v>
                </c:pt>
                <c:pt idx="7">
                  <c:v>9</c:v>
                </c:pt>
                <c:pt idx="8">
                  <c:v>9</c:v>
                </c:pt>
                <c:pt idx="9">
                  <c:v>9</c:v>
                </c:pt>
                <c:pt idx="10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E4E-4A39-B659-9E1F4D8AA852}"/>
            </c:ext>
          </c:extLst>
        </c:ser>
        <c:ser>
          <c:idx val="2"/>
          <c:order val="2"/>
          <c:tx>
            <c:v>Kapacita</c:v>
          </c:tx>
          <c:spPr>
            <a:ln w="22225" cap="rnd">
              <a:solidFill>
                <a:schemeClr val="tx2"/>
              </a:solidFill>
              <a:round/>
            </a:ln>
            <a:effectLst/>
          </c:spPr>
          <c:marker>
            <c:symbol val="none"/>
          </c:marker>
          <c:dLbls>
            <c:dLbl>
              <c:idx val="1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E4E-4A39-B659-9E1F4D8AA85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'(6)'!$C$1:$M$1</c:f>
              <c:numCache>
                <c:formatCode>h:mm</c:formatCode>
                <c:ptCount val="11"/>
                <c:pt idx="0">
                  <c:v>0.20833333333333334</c:v>
                </c:pt>
                <c:pt idx="1">
                  <c:v>0.27083333333333331</c:v>
                </c:pt>
                <c:pt idx="2">
                  <c:v>0.33333333333333331</c:v>
                </c:pt>
                <c:pt idx="3">
                  <c:v>0.39583333333333298</c:v>
                </c:pt>
                <c:pt idx="4">
                  <c:v>0.45833333333333298</c:v>
                </c:pt>
                <c:pt idx="5">
                  <c:v>0.52083333333333304</c:v>
                </c:pt>
                <c:pt idx="6">
                  <c:v>0.58333333333333304</c:v>
                </c:pt>
                <c:pt idx="7">
                  <c:v>0.64583333333333304</c:v>
                </c:pt>
                <c:pt idx="8">
                  <c:v>0.70833333333333304</c:v>
                </c:pt>
                <c:pt idx="9">
                  <c:v>0.77083333333333304</c:v>
                </c:pt>
                <c:pt idx="10">
                  <c:v>0.83333333333333304</c:v>
                </c:pt>
              </c:numCache>
            </c:numRef>
          </c:cat>
          <c:val>
            <c:numRef>
              <c:f>'(6)'!$C$8:$M$8</c:f>
              <c:numCache>
                <c:formatCode>General</c:formatCode>
                <c:ptCount val="11"/>
                <c:pt idx="0">
                  <c:v>11</c:v>
                </c:pt>
                <c:pt idx="1">
                  <c:v>11</c:v>
                </c:pt>
                <c:pt idx="2">
                  <c:v>11</c:v>
                </c:pt>
                <c:pt idx="3">
                  <c:v>11</c:v>
                </c:pt>
                <c:pt idx="4">
                  <c:v>11</c:v>
                </c:pt>
                <c:pt idx="5">
                  <c:v>11</c:v>
                </c:pt>
                <c:pt idx="6">
                  <c:v>11</c:v>
                </c:pt>
                <c:pt idx="7">
                  <c:v>11</c:v>
                </c:pt>
                <c:pt idx="8">
                  <c:v>11</c:v>
                </c:pt>
                <c:pt idx="9">
                  <c:v>11</c:v>
                </c:pt>
                <c:pt idx="10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E4E-4A39-B659-9E1F4D8AA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091904"/>
        <c:axId val="16087104"/>
      </c:lineChart>
      <c:catAx>
        <c:axId val="1609190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087104"/>
        <c:crosses val="autoZero"/>
        <c:auto val="1"/>
        <c:lblAlgn val="ctr"/>
        <c:lblOffset val="100"/>
        <c:noMultiLvlLbl val="0"/>
      </c:catAx>
      <c:valAx>
        <c:axId val="1608710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091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Obrátkovost - Křivá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bar"/>
        <c:grouping val="stacked"/>
        <c:varyColors val="0"/>
        <c:ser>
          <c:idx val="2"/>
          <c:order val="0"/>
          <c:tx>
            <c:strRef>
              <c:f>'(6)'!$B$11</c:f>
              <c:strCache>
                <c:ptCount val="1"/>
                <c:pt idx="0">
                  <c:v>zůstatek [voz]</c:v>
                </c:pt>
              </c:strCache>
            </c:strRef>
          </c:tx>
          <c:spPr>
            <a:solidFill>
              <a:schemeClr val="bg2">
                <a:lumMod val="9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'(6)'!$C$1:$M$1</c:f>
              <c:numCache>
                <c:formatCode>h:mm</c:formatCode>
                <c:ptCount val="11"/>
                <c:pt idx="0">
                  <c:v>0.20833333333333334</c:v>
                </c:pt>
                <c:pt idx="1">
                  <c:v>0.27083333333333331</c:v>
                </c:pt>
                <c:pt idx="2">
                  <c:v>0.33333333333333331</c:v>
                </c:pt>
                <c:pt idx="3">
                  <c:v>0.39583333333333298</c:v>
                </c:pt>
                <c:pt idx="4">
                  <c:v>0.45833333333333298</c:v>
                </c:pt>
                <c:pt idx="5">
                  <c:v>0.52083333333333304</c:v>
                </c:pt>
                <c:pt idx="6">
                  <c:v>0.58333333333333304</c:v>
                </c:pt>
                <c:pt idx="7">
                  <c:v>0.64583333333333304</c:v>
                </c:pt>
                <c:pt idx="8">
                  <c:v>0.70833333333333304</c:v>
                </c:pt>
                <c:pt idx="9">
                  <c:v>0.77083333333333304</c:v>
                </c:pt>
                <c:pt idx="10">
                  <c:v>0.83333333333333304</c:v>
                </c:pt>
              </c:numCache>
            </c:numRef>
          </c:cat>
          <c:val>
            <c:numRef>
              <c:f>'(6)'!$C$11:$M$11</c:f>
              <c:numCache>
                <c:formatCode>General</c:formatCode>
                <c:ptCount val="11"/>
                <c:pt idx="0">
                  <c:v>11</c:v>
                </c:pt>
                <c:pt idx="1">
                  <c:v>8</c:v>
                </c:pt>
                <c:pt idx="2">
                  <c:v>6</c:v>
                </c:pt>
                <c:pt idx="3">
                  <c:v>7</c:v>
                </c:pt>
                <c:pt idx="4">
                  <c:v>9</c:v>
                </c:pt>
                <c:pt idx="5">
                  <c:v>8</c:v>
                </c:pt>
                <c:pt idx="6">
                  <c:v>8</c:v>
                </c:pt>
                <c:pt idx="7">
                  <c:v>10</c:v>
                </c:pt>
                <c:pt idx="8">
                  <c:v>7</c:v>
                </c:pt>
                <c:pt idx="9">
                  <c:v>7</c:v>
                </c:pt>
                <c:pt idx="10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2B-43CF-A950-323C1E099B00}"/>
            </c:ext>
          </c:extLst>
        </c:ser>
        <c:ser>
          <c:idx val="1"/>
          <c:order val="1"/>
          <c:tx>
            <c:strRef>
              <c:f>'(6)'!$B$10</c:f>
              <c:strCache>
                <c:ptCount val="1"/>
                <c:pt idx="0">
                  <c:v>přírustek [voz]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'(6)'!$C$1:$M$1</c:f>
              <c:numCache>
                <c:formatCode>h:mm</c:formatCode>
                <c:ptCount val="11"/>
                <c:pt idx="0">
                  <c:v>0.20833333333333334</c:v>
                </c:pt>
                <c:pt idx="1">
                  <c:v>0.27083333333333331</c:v>
                </c:pt>
                <c:pt idx="2">
                  <c:v>0.33333333333333331</c:v>
                </c:pt>
                <c:pt idx="3">
                  <c:v>0.39583333333333298</c:v>
                </c:pt>
                <c:pt idx="4">
                  <c:v>0.45833333333333298</c:v>
                </c:pt>
                <c:pt idx="5">
                  <c:v>0.52083333333333304</c:v>
                </c:pt>
                <c:pt idx="6">
                  <c:v>0.58333333333333304</c:v>
                </c:pt>
                <c:pt idx="7">
                  <c:v>0.64583333333333304</c:v>
                </c:pt>
                <c:pt idx="8">
                  <c:v>0.70833333333333304</c:v>
                </c:pt>
                <c:pt idx="9">
                  <c:v>0.77083333333333304</c:v>
                </c:pt>
                <c:pt idx="10">
                  <c:v>0.83333333333333304</c:v>
                </c:pt>
              </c:numCache>
            </c:numRef>
          </c:cat>
          <c:val>
            <c:numRef>
              <c:f>'(6)'!$C$10:$M$10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3</c:v>
                </c:pt>
                <c:pt idx="4">
                  <c:v>1</c:v>
                </c:pt>
                <c:pt idx="5">
                  <c:v>0</c:v>
                </c:pt>
                <c:pt idx="6">
                  <c:v>2</c:v>
                </c:pt>
                <c:pt idx="7">
                  <c:v>2</c:v>
                </c:pt>
                <c:pt idx="8">
                  <c:v>1</c:v>
                </c:pt>
                <c:pt idx="9">
                  <c:v>2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92B-43CF-A950-323C1E099B00}"/>
            </c:ext>
          </c:extLst>
        </c:ser>
        <c:ser>
          <c:idx val="3"/>
          <c:order val="2"/>
          <c:tx>
            <c:strRef>
              <c:f>'(6)'!$B$12</c:f>
              <c:strCache>
                <c:ptCount val="1"/>
                <c:pt idx="0">
                  <c:v>volné [voz]</c:v>
                </c:pt>
              </c:strCache>
            </c:strRef>
          </c:tx>
          <c:spPr>
            <a:solidFill>
              <a:schemeClr val="bg1"/>
            </a:solidFill>
            <a:ln w="15875">
              <a:solidFill>
                <a:srgbClr val="FF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'(6)'!$C$1:$M$1</c:f>
              <c:numCache>
                <c:formatCode>h:mm</c:formatCode>
                <c:ptCount val="11"/>
                <c:pt idx="0">
                  <c:v>0.20833333333333334</c:v>
                </c:pt>
                <c:pt idx="1">
                  <c:v>0.27083333333333331</c:v>
                </c:pt>
                <c:pt idx="2">
                  <c:v>0.33333333333333331</c:v>
                </c:pt>
                <c:pt idx="3">
                  <c:v>0.39583333333333298</c:v>
                </c:pt>
                <c:pt idx="4">
                  <c:v>0.45833333333333298</c:v>
                </c:pt>
                <c:pt idx="5">
                  <c:v>0.52083333333333304</c:v>
                </c:pt>
                <c:pt idx="6">
                  <c:v>0.58333333333333304</c:v>
                </c:pt>
                <c:pt idx="7">
                  <c:v>0.64583333333333304</c:v>
                </c:pt>
                <c:pt idx="8">
                  <c:v>0.70833333333333304</c:v>
                </c:pt>
                <c:pt idx="9">
                  <c:v>0.77083333333333304</c:v>
                </c:pt>
                <c:pt idx="10">
                  <c:v>0.83333333333333304</c:v>
                </c:pt>
              </c:numCache>
            </c:numRef>
          </c:cat>
          <c:val>
            <c:numRef>
              <c:f>'(6)'!$C$12:$M$12</c:f>
              <c:numCache>
                <c:formatCode>General</c:formatCode>
                <c:ptCount val="11"/>
                <c:pt idx="0">
                  <c:v>0</c:v>
                </c:pt>
                <c:pt idx="1">
                  <c:v>3</c:v>
                </c:pt>
                <c:pt idx="2">
                  <c:v>4</c:v>
                </c:pt>
                <c:pt idx="3">
                  <c:v>1</c:v>
                </c:pt>
                <c:pt idx="4">
                  <c:v>1</c:v>
                </c:pt>
                <c:pt idx="5">
                  <c:v>3</c:v>
                </c:pt>
                <c:pt idx="6">
                  <c:v>1</c:v>
                </c:pt>
                <c:pt idx="7">
                  <c:v>-1</c:v>
                </c:pt>
                <c:pt idx="8">
                  <c:v>3</c:v>
                </c:pt>
                <c:pt idx="9">
                  <c:v>2</c:v>
                </c:pt>
                <c:pt idx="10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92B-43CF-A950-323C1E099B00}"/>
            </c:ext>
          </c:extLst>
        </c:ser>
        <c:ser>
          <c:idx val="0"/>
          <c:order val="3"/>
          <c:tx>
            <c:strRef>
              <c:f>'(6)'!$B$9</c:f>
              <c:strCache>
                <c:ptCount val="1"/>
                <c:pt idx="0">
                  <c:v>úbytek [voz]</c:v>
                </c:pt>
              </c:strCache>
            </c:strRef>
          </c:tx>
          <c:spPr>
            <a:solidFill>
              <a:schemeClr val="tx2">
                <a:lumMod val="25000"/>
                <a:lumOff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'(6)'!$C$1:$M$1</c:f>
              <c:numCache>
                <c:formatCode>h:mm</c:formatCode>
                <c:ptCount val="11"/>
                <c:pt idx="0">
                  <c:v>0.20833333333333334</c:v>
                </c:pt>
                <c:pt idx="1">
                  <c:v>0.27083333333333331</c:v>
                </c:pt>
                <c:pt idx="2">
                  <c:v>0.33333333333333331</c:v>
                </c:pt>
                <c:pt idx="3">
                  <c:v>0.39583333333333298</c:v>
                </c:pt>
                <c:pt idx="4">
                  <c:v>0.45833333333333298</c:v>
                </c:pt>
                <c:pt idx="5">
                  <c:v>0.52083333333333304</c:v>
                </c:pt>
                <c:pt idx="6">
                  <c:v>0.58333333333333304</c:v>
                </c:pt>
                <c:pt idx="7">
                  <c:v>0.64583333333333304</c:v>
                </c:pt>
                <c:pt idx="8">
                  <c:v>0.70833333333333304</c:v>
                </c:pt>
                <c:pt idx="9">
                  <c:v>0.77083333333333304</c:v>
                </c:pt>
                <c:pt idx="10">
                  <c:v>0.83333333333333304</c:v>
                </c:pt>
              </c:numCache>
            </c:numRef>
          </c:cat>
          <c:val>
            <c:numRef>
              <c:f>'(6)'!$C$9:$M$9</c:f>
              <c:numCache>
                <c:formatCode>General</c:formatCode>
                <c:ptCount val="11"/>
                <c:pt idx="0">
                  <c:v>0</c:v>
                </c:pt>
                <c:pt idx="1">
                  <c:v>3</c:v>
                </c:pt>
                <c:pt idx="2">
                  <c:v>2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5</c:v>
                </c:pt>
                <c:pt idx="9">
                  <c:v>1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92B-43CF-A950-323C1E099B0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100"/>
        <c:axId val="178201504"/>
        <c:axId val="178203904"/>
      </c:barChart>
      <c:valAx>
        <c:axId val="178203904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8201504"/>
        <c:crosses val="max"/>
        <c:crossBetween val="between"/>
      </c:valAx>
      <c:catAx>
        <c:axId val="178201504"/>
        <c:scaling>
          <c:orientation val="minMax"/>
        </c:scaling>
        <c:delete val="0"/>
        <c:axPos val="l"/>
        <c:numFmt formatCode="h:mm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82039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Doba parkování</a:t>
            </a:r>
            <a:r>
              <a:rPr lang="cs-CZ" baseline="0"/>
              <a:t> - Mlýnská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54B-4A94-BB74-BEDFAF93E7D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54B-4A94-BB74-BEDFAF93E7D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F54B-4A94-BB74-BEDFAF93E7DE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F54B-4A94-BB74-BEDFAF93E7DE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F54B-4A94-BB74-BEDFAF93E7DE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F54B-4A94-BB74-BEDFAF93E7DE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F54B-4A94-BB74-BEDFAF93E7DE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F54B-4A94-BB74-BEDFAF93E7DE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F54B-4A94-BB74-BEDFAF93E7DE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F54B-4A94-BB74-BEDFAF93E7DE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F54B-4A94-BB74-BEDFAF93E7D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'(7)'!$O$2:$O$12</c:f>
              <c:strCache>
                <c:ptCount val="11"/>
                <c:pt idx="0">
                  <c:v>1,5 hod</c:v>
                </c:pt>
                <c:pt idx="1">
                  <c:v>3 hod</c:v>
                </c:pt>
                <c:pt idx="2">
                  <c:v>4,5 hod</c:v>
                </c:pt>
                <c:pt idx="3">
                  <c:v>6 hod</c:v>
                </c:pt>
                <c:pt idx="4">
                  <c:v>7,5 hod</c:v>
                </c:pt>
                <c:pt idx="5">
                  <c:v>9 hod</c:v>
                </c:pt>
                <c:pt idx="6">
                  <c:v>10,5 hod</c:v>
                </c:pt>
                <c:pt idx="7">
                  <c:v>12 hod</c:v>
                </c:pt>
                <c:pt idx="8">
                  <c:v>13,5 hod</c:v>
                </c:pt>
                <c:pt idx="9">
                  <c:v>15 hod</c:v>
                </c:pt>
                <c:pt idx="10">
                  <c:v>&gt;15 hod</c:v>
                </c:pt>
              </c:strCache>
            </c:strRef>
          </c:cat>
          <c:val>
            <c:numRef>
              <c:f>'(7)'!$R$2:$R$12</c:f>
              <c:numCache>
                <c:formatCode>0%</c:formatCode>
                <c:ptCount val="11"/>
                <c:pt idx="0">
                  <c:v>0.23076923076923078</c:v>
                </c:pt>
                <c:pt idx="1">
                  <c:v>0.23076923076923078</c:v>
                </c:pt>
                <c:pt idx="2">
                  <c:v>0.15384615384615385</c:v>
                </c:pt>
                <c:pt idx="3">
                  <c:v>0</c:v>
                </c:pt>
                <c:pt idx="4">
                  <c:v>7.6923076923076927E-2</c:v>
                </c:pt>
                <c:pt idx="5">
                  <c:v>7.6923076923076927E-2</c:v>
                </c:pt>
                <c:pt idx="6">
                  <c:v>0</c:v>
                </c:pt>
                <c:pt idx="7">
                  <c:v>0</c:v>
                </c:pt>
                <c:pt idx="8">
                  <c:v>7.6923076923076927E-2</c:v>
                </c:pt>
                <c:pt idx="9">
                  <c:v>0</c:v>
                </c:pt>
                <c:pt idx="10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F54B-4A94-BB74-BEDFAF93E7DE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Mlýnská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Obsazenost [%]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'(7)'!$C$1:$M$1</c:f>
              <c:numCache>
                <c:formatCode>h:mm</c:formatCode>
                <c:ptCount val="11"/>
                <c:pt idx="0">
                  <c:v>0.20833333333333334</c:v>
                </c:pt>
                <c:pt idx="1">
                  <c:v>0.27083333333333331</c:v>
                </c:pt>
                <c:pt idx="2">
                  <c:v>0.33333333333333331</c:v>
                </c:pt>
                <c:pt idx="3">
                  <c:v>0.39583333333333298</c:v>
                </c:pt>
                <c:pt idx="4">
                  <c:v>0.45833333333333298</c:v>
                </c:pt>
                <c:pt idx="5">
                  <c:v>0.52083333333333304</c:v>
                </c:pt>
                <c:pt idx="6">
                  <c:v>0.58333333333333304</c:v>
                </c:pt>
                <c:pt idx="7">
                  <c:v>0.64583333333333304</c:v>
                </c:pt>
                <c:pt idx="8">
                  <c:v>0.70833333333333304</c:v>
                </c:pt>
                <c:pt idx="9">
                  <c:v>0.77083333333333304</c:v>
                </c:pt>
                <c:pt idx="10">
                  <c:v>0.83333333333333304</c:v>
                </c:pt>
              </c:numCache>
            </c:numRef>
          </c:cat>
          <c:val>
            <c:numRef>
              <c:f>'(7)'!$C$3:$M$3</c:f>
              <c:numCache>
                <c:formatCode>0%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1.2</c:v>
                </c:pt>
                <c:pt idx="6">
                  <c:v>1</c:v>
                </c:pt>
                <c:pt idx="7">
                  <c:v>1</c:v>
                </c:pt>
                <c:pt idx="8">
                  <c:v>1.2</c:v>
                </c:pt>
                <c:pt idx="9">
                  <c:v>1</c:v>
                </c:pt>
                <c:pt idx="1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4EA-42FA-BB79-642A6B99F0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97570624"/>
        <c:axId val="397573504"/>
      </c:barChart>
      <c:lineChart>
        <c:grouping val="standard"/>
        <c:varyColors val="0"/>
        <c:ser>
          <c:idx val="1"/>
          <c:order val="1"/>
          <c:tx>
            <c:v>Průměrná obsazenost [%]</c:v>
          </c:tx>
          <c:spPr>
            <a:ln w="28575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dLbls>
            <c:dLbl>
              <c:idx val="1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rgbClr val="FF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4EA-42FA-BB79-642A6B99F0A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'(7)'!$C$7:$M$7</c:f>
              <c:numCache>
                <c:formatCode>0%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4EA-42FA-BB79-642A6B99F0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7570624"/>
        <c:axId val="397573504"/>
      </c:lineChart>
      <c:catAx>
        <c:axId val="39757062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97573504"/>
        <c:crosses val="autoZero"/>
        <c:auto val="1"/>
        <c:lblAlgn val="ctr"/>
        <c:lblOffset val="100"/>
        <c:noMultiLvlLbl val="0"/>
      </c:catAx>
      <c:valAx>
        <c:axId val="397573504"/>
        <c:scaling>
          <c:orientation val="minMax"/>
          <c:max val="1.2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975706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Mlýnská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Obsazenost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'(7)'!$C$1:$M$1</c:f>
              <c:numCache>
                <c:formatCode>h:mm</c:formatCode>
                <c:ptCount val="11"/>
                <c:pt idx="0">
                  <c:v>0.20833333333333334</c:v>
                </c:pt>
                <c:pt idx="1">
                  <c:v>0.27083333333333331</c:v>
                </c:pt>
                <c:pt idx="2">
                  <c:v>0.33333333333333331</c:v>
                </c:pt>
                <c:pt idx="3">
                  <c:v>0.39583333333333298</c:v>
                </c:pt>
                <c:pt idx="4">
                  <c:v>0.45833333333333298</c:v>
                </c:pt>
                <c:pt idx="5">
                  <c:v>0.52083333333333304</c:v>
                </c:pt>
                <c:pt idx="6">
                  <c:v>0.58333333333333304</c:v>
                </c:pt>
                <c:pt idx="7">
                  <c:v>0.64583333333333304</c:v>
                </c:pt>
                <c:pt idx="8">
                  <c:v>0.70833333333333304</c:v>
                </c:pt>
                <c:pt idx="9">
                  <c:v>0.77083333333333304</c:v>
                </c:pt>
                <c:pt idx="10">
                  <c:v>0.83333333333333304</c:v>
                </c:pt>
              </c:numCache>
            </c:numRef>
          </c:cat>
          <c:val>
            <c:numRef>
              <c:f>'(7)'!$C$2:$M$2</c:f>
              <c:numCache>
                <c:formatCode>General</c:formatCode>
                <c:ptCount val="11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6</c:v>
                </c:pt>
                <c:pt idx="6">
                  <c:v>5</c:v>
                </c:pt>
                <c:pt idx="7">
                  <c:v>5</c:v>
                </c:pt>
                <c:pt idx="8">
                  <c:v>6</c:v>
                </c:pt>
                <c:pt idx="9">
                  <c:v>5</c:v>
                </c:pt>
                <c:pt idx="10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6E-48FA-9B62-396E06ECF2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091904"/>
        <c:axId val="16087104"/>
      </c:barChart>
      <c:lineChart>
        <c:grouping val="standard"/>
        <c:varyColors val="0"/>
        <c:ser>
          <c:idx val="1"/>
          <c:order val="1"/>
          <c:tx>
            <c:v>Průměrná obsazenost</c:v>
          </c:tx>
          <c:spPr>
            <a:ln w="28575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dLbls>
            <c:dLbl>
              <c:idx val="1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rgbClr val="FF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86E-48FA-9B62-396E06ECF22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'(7)'!$C$1:$M$1</c:f>
              <c:numCache>
                <c:formatCode>h:mm</c:formatCode>
                <c:ptCount val="11"/>
                <c:pt idx="0">
                  <c:v>0.20833333333333334</c:v>
                </c:pt>
                <c:pt idx="1">
                  <c:v>0.27083333333333331</c:v>
                </c:pt>
                <c:pt idx="2">
                  <c:v>0.33333333333333331</c:v>
                </c:pt>
                <c:pt idx="3">
                  <c:v>0.39583333333333298</c:v>
                </c:pt>
                <c:pt idx="4">
                  <c:v>0.45833333333333298</c:v>
                </c:pt>
                <c:pt idx="5">
                  <c:v>0.52083333333333304</c:v>
                </c:pt>
                <c:pt idx="6">
                  <c:v>0.58333333333333304</c:v>
                </c:pt>
                <c:pt idx="7">
                  <c:v>0.64583333333333304</c:v>
                </c:pt>
                <c:pt idx="8">
                  <c:v>0.70833333333333304</c:v>
                </c:pt>
                <c:pt idx="9">
                  <c:v>0.77083333333333304</c:v>
                </c:pt>
                <c:pt idx="10">
                  <c:v>0.83333333333333304</c:v>
                </c:pt>
              </c:numCache>
            </c:numRef>
          </c:cat>
          <c:val>
            <c:numRef>
              <c:f>'(7)'!$C$6:$M$6</c:f>
              <c:numCache>
                <c:formatCode>General</c:formatCode>
                <c:ptCount val="11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86E-48FA-9B62-396E06ECF22D}"/>
            </c:ext>
          </c:extLst>
        </c:ser>
        <c:ser>
          <c:idx val="2"/>
          <c:order val="2"/>
          <c:tx>
            <c:v>Kapacita</c:v>
          </c:tx>
          <c:spPr>
            <a:ln w="22225" cap="rnd">
              <a:solidFill>
                <a:schemeClr val="tx2"/>
              </a:solidFill>
              <a:round/>
            </a:ln>
            <a:effectLst/>
          </c:spPr>
          <c:marker>
            <c:symbol val="none"/>
          </c:marker>
          <c:dLbls>
            <c:dLbl>
              <c:idx val="1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86E-48FA-9B62-396E06ECF22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'(7)'!$C$1:$M$1</c:f>
              <c:numCache>
                <c:formatCode>h:mm</c:formatCode>
                <c:ptCount val="11"/>
                <c:pt idx="0">
                  <c:v>0.20833333333333334</c:v>
                </c:pt>
                <c:pt idx="1">
                  <c:v>0.27083333333333331</c:v>
                </c:pt>
                <c:pt idx="2">
                  <c:v>0.33333333333333331</c:v>
                </c:pt>
                <c:pt idx="3">
                  <c:v>0.39583333333333298</c:v>
                </c:pt>
                <c:pt idx="4">
                  <c:v>0.45833333333333298</c:v>
                </c:pt>
                <c:pt idx="5">
                  <c:v>0.52083333333333304</c:v>
                </c:pt>
                <c:pt idx="6">
                  <c:v>0.58333333333333304</c:v>
                </c:pt>
                <c:pt idx="7">
                  <c:v>0.64583333333333304</c:v>
                </c:pt>
                <c:pt idx="8">
                  <c:v>0.70833333333333304</c:v>
                </c:pt>
                <c:pt idx="9">
                  <c:v>0.77083333333333304</c:v>
                </c:pt>
                <c:pt idx="10">
                  <c:v>0.83333333333333304</c:v>
                </c:pt>
              </c:numCache>
            </c:numRef>
          </c:cat>
          <c:val>
            <c:numRef>
              <c:f>'(7)'!$C$8:$M$8</c:f>
              <c:numCache>
                <c:formatCode>General</c:formatCode>
                <c:ptCount val="11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86E-48FA-9B62-396E06ECF2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091904"/>
        <c:axId val="16087104"/>
      </c:lineChart>
      <c:catAx>
        <c:axId val="1609190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087104"/>
        <c:crosses val="autoZero"/>
        <c:auto val="1"/>
        <c:lblAlgn val="ctr"/>
        <c:lblOffset val="100"/>
        <c:noMultiLvlLbl val="0"/>
      </c:catAx>
      <c:valAx>
        <c:axId val="1608710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091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Obrátkovost - Mlýnská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bar"/>
        <c:grouping val="stacked"/>
        <c:varyColors val="0"/>
        <c:ser>
          <c:idx val="2"/>
          <c:order val="0"/>
          <c:tx>
            <c:strRef>
              <c:f>'(7)'!$B$11</c:f>
              <c:strCache>
                <c:ptCount val="1"/>
                <c:pt idx="0">
                  <c:v>zůstatek [voz]</c:v>
                </c:pt>
              </c:strCache>
            </c:strRef>
          </c:tx>
          <c:spPr>
            <a:solidFill>
              <a:schemeClr val="bg2">
                <a:lumMod val="9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'(7)'!$C$1:$M$1</c:f>
              <c:numCache>
                <c:formatCode>h:mm</c:formatCode>
                <c:ptCount val="11"/>
                <c:pt idx="0">
                  <c:v>0.20833333333333334</c:v>
                </c:pt>
                <c:pt idx="1">
                  <c:v>0.27083333333333331</c:v>
                </c:pt>
                <c:pt idx="2">
                  <c:v>0.33333333333333331</c:v>
                </c:pt>
                <c:pt idx="3">
                  <c:v>0.39583333333333298</c:v>
                </c:pt>
                <c:pt idx="4">
                  <c:v>0.45833333333333298</c:v>
                </c:pt>
                <c:pt idx="5">
                  <c:v>0.52083333333333304</c:v>
                </c:pt>
                <c:pt idx="6">
                  <c:v>0.58333333333333304</c:v>
                </c:pt>
                <c:pt idx="7">
                  <c:v>0.64583333333333304</c:v>
                </c:pt>
                <c:pt idx="8">
                  <c:v>0.70833333333333304</c:v>
                </c:pt>
                <c:pt idx="9">
                  <c:v>0.77083333333333304</c:v>
                </c:pt>
                <c:pt idx="10">
                  <c:v>0.83333333333333304</c:v>
                </c:pt>
              </c:numCache>
            </c:numRef>
          </c:cat>
          <c:val>
            <c:numRef>
              <c:f>'(7)'!$C$11:$M$11</c:f>
              <c:numCache>
                <c:formatCode>General</c:formatCode>
                <c:ptCount val="11"/>
                <c:pt idx="0">
                  <c:v>5</c:v>
                </c:pt>
                <c:pt idx="1">
                  <c:v>5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3</c:v>
                </c:pt>
                <c:pt idx="9">
                  <c:v>5</c:v>
                </c:pt>
                <c:pt idx="10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02-43B3-9D7A-B7E5937A7D5F}"/>
            </c:ext>
          </c:extLst>
        </c:ser>
        <c:ser>
          <c:idx val="1"/>
          <c:order val="1"/>
          <c:tx>
            <c:strRef>
              <c:f>'(7)'!$B$10</c:f>
              <c:strCache>
                <c:ptCount val="1"/>
                <c:pt idx="0">
                  <c:v>přírustek [voz]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'(7)'!$C$1:$M$1</c:f>
              <c:numCache>
                <c:formatCode>h:mm</c:formatCode>
                <c:ptCount val="11"/>
                <c:pt idx="0">
                  <c:v>0.20833333333333334</c:v>
                </c:pt>
                <c:pt idx="1">
                  <c:v>0.27083333333333331</c:v>
                </c:pt>
                <c:pt idx="2">
                  <c:v>0.33333333333333331</c:v>
                </c:pt>
                <c:pt idx="3">
                  <c:v>0.39583333333333298</c:v>
                </c:pt>
                <c:pt idx="4">
                  <c:v>0.45833333333333298</c:v>
                </c:pt>
                <c:pt idx="5">
                  <c:v>0.52083333333333304</c:v>
                </c:pt>
                <c:pt idx="6">
                  <c:v>0.58333333333333304</c:v>
                </c:pt>
                <c:pt idx="7">
                  <c:v>0.64583333333333304</c:v>
                </c:pt>
                <c:pt idx="8">
                  <c:v>0.70833333333333304</c:v>
                </c:pt>
                <c:pt idx="9">
                  <c:v>0.77083333333333304</c:v>
                </c:pt>
                <c:pt idx="10">
                  <c:v>0.83333333333333304</c:v>
                </c:pt>
              </c:numCache>
            </c:numRef>
          </c:cat>
          <c:val>
            <c:numRef>
              <c:f>'(7)'!$C$10:$M$10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3</c:v>
                </c:pt>
                <c:pt idx="9">
                  <c:v>0</c:v>
                </c:pt>
                <c:pt idx="1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102-43B3-9D7A-B7E5937A7D5F}"/>
            </c:ext>
          </c:extLst>
        </c:ser>
        <c:ser>
          <c:idx val="3"/>
          <c:order val="2"/>
          <c:tx>
            <c:strRef>
              <c:f>'(7)'!$B$12</c:f>
              <c:strCache>
                <c:ptCount val="1"/>
                <c:pt idx="0">
                  <c:v>volné [voz]</c:v>
                </c:pt>
              </c:strCache>
            </c:strRef>
          </c:tx>
          <c:spPr>
            <a:solidFill>
              <a:schemeClr val="bg1"/>
            </a:solidFill>
            <a:ln w="15875">
              <a:solidFill>
                <a:srgbClr val="FF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'(7)'!$C$1:$M$1</c:f>
              <c:numCache>
                <c:formatCode>h:mm</c:formatCode>
                <c:ptCount val="11"/>
                <c:pt idx="0">
                  <c:v>0.20833333333333334</c:v>
                </c:pt>
                <c:pt idx="1">
                  <c:v>0.27083333333333331</c:v>
                </c:pt>
                <c:pt idx="2">
                  <c:v>0.33333333333333331</c:v>
                </c:pt>
                <c:pt idx="3">
                  <c:v>0.39583333333333298</c:v>
                </c:pt>
                <c:pt idx="4">
                  <c:v>0.45833333333333298</c:v>
                </c:pt>
                <c:pt idx="5">
                  <c:v>0.52083333333333304</c:v>
                </c:pt>
                <c:pt idx="6">
                  <c:v>0.58333333333333304</c:v>
                </c:pt>
                <c:pt idx="7">
                  <c:v>0.64583333333333304</c:v>
                </c:pt>
                <c:pt idx="8">
                  <c:v>0.70833333333333304</c:v>
                </c:pt>
                <c:pt idx="9">
                  <c:v>0.77083333333333304</c:v>
                </c:pt>
                <c:pt idx="10">
                  <c:v>0.83333333333333304</c:v>
                </c:pt>
              </c:numCache>
            </c:numRef>
          </c:cat>
          <c:val>
            <c:numRef>
              <c:f>'(7)'!$C$12:$M$12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-1</c:v>
                </c:pt>
                <c:pt idx="6">
                  <c:v>0</c:v>
                </c:pt>
                <c:pt idx="7">
                  <c:v>0</c:v>
                </c:pt>
                <c:pt idx="8">
                  <c:v>-1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102-43B3-9D7A-B7E5937A7D5F}"/>
            </c:ext>
          </c:extLst>
        </c:ser>
        <c:ser>
          <c:idx val="0"/>
          <c:order val="3"/>
          <c:tx>
            <c:strRef>
              <c:f>'(7)'!$B$9</c:f>
              <c:strCache>
                <c:ptCount val="1"/>
                <c:pt idx="0">
                  <c:v>úbytek [voz]</c:v>
                </c:pt>
              </c:strCache>
            </c:strRef>
          </c:tx>
          <c:spPr>
            <a:solidFill>
              <a:schemeClr val="tx2">
                <a:lumMod val="25000"/>
                <a:lumOff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'(7)'!$C$1:$M$1</c:f>
              <c:numCache>
                <c:formatCode>h:mm</c:formatCode>
                <c:ptCount val="11"/>
                <c:pt idx="0">
                  <c:v>0.20833333333333334</c:v>
                </c:pt>
                <c:pt idx="1">
                  <c:v>0.27083333333333331</c:v>
                </c:pt>
                <c:pt idx="2">
                  <c:v>0.33333333333333331</c:v>
                </c:pt>
                <c:pt idx="3">
                  <c:v>0.39583333333333298</c:v>
                </c:pt>
                <c:pt idx="4">
                  <c:v>0.45833333333333298</c:v>
                </c:pt>
                <c:pt idx="5">
                  <c:v>0.52083333333333304</c:v>
                </c:pt>
                <c:pt idx="6">
                  <c:v>0.58333333333333304</c:v>
                </c:pt>
                <c:pt idx="7">
                  <c:v>0.64583333333333304</c:v>
                </c:pt>
                <c:pt idx="8">
                  <c:v>0.70833333333333304</c:v>
                </c:pt>
                <c:pt idx="9">
                  <c:v>0.77083333333333304</c:v>
                </c:pt>
                <c:pt idx="10">
                  <c:v>0.83333333333333304</c:v>
                </c:pt>
              </c:numCache>
            </c:numRef>
          </c:cat>
          <c:val>
            <c:numRef>
              <c:f>'(7)'!$C$9:$M$9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2</c:v>
                </c:pt>
                <c:pt idx="9">
                  <c:v>1</c:v>
                </c:pt>
                <c:pt idx="1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102-43B3-9D7A-B7E5937A7D5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100"/>
        <c:axId val="178201504"/>
        <c:axId val="178203904"/>
      </c:barChart>
      <c:valAx>
        <c:axId val="178203904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8201504"/>
        <c:crosses val="max"/>
        <c:crossBetween val="between"/>
      </c:valAx>
      <c:catAx>
        <c:axId val="178201504"/>
        <c:scaling>
          <c:orientation val="minMax"/>
        </c:scaling>
        <c:delete val="0"/>
        <c:axPos val="l"/>
        <c:numFmt formatCode="h:mm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82039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Doba parkování</a:t>
            </a:r>
            <a:r>
              <a:rPr lang="cs-CZ" baseline="0"/>
              <a:t> - Zóna A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DEE-44D2-8047-972135A8E41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DEE-44D2-8047-972135A8E41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DEE-44D2-8047-972135A8E41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3DEE-44D2-8047-972135A8E412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3DEE-44D2-8047-972135A8E412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3DEE-44D2-8047-972135A8E412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3DEE-44D2-8047-972135A8E412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3DEE-44D2-8047-972135A8E412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3DEE-44D2-8047-972135A8E412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3DEE-44D2-8047-972135A8E412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3DEE-44D2-8047-972135A8E41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SOUHRN!$O$2:$O$12</c:f>
              <c:strCache>
                <c:ptCount val="11"/>
                <c:pt idx="0">
                  <c:v>1,5 hod</c:v>
                </c:pt>
                <c:pt idx="1">
                  <c:v>3 hod</c:v>
                </c:pt>
                <c:pt idx="2">
                  <c:v>4,5 hod</c:v>
                </c:pt>
                <c:pt idx="3">
                  <c:v>6 hod</c:v>
                </c:pt>
                <c:pt idx="4">
                  <c:v>7,5 hod</c:v>
                </c:pt>
                <c:pt idx="5">
                  <c:v>9 hod</c:v>
                </c:pt>
                <c:pt idx="6">
                  <c:v>10,5 hod</c:v>
                </c:pt>
                <c:pt idx="7">
                  <c:v>12 hod</c:v>
                </c:pt>
                <c:pt idx="8">
                  <c:v>13,5 hod</c:v>
                </c:pt>
                <c:pt idx="9">
                  <c:v>15 hod</c:v>
                </c:pt>
                <c:pt idx="10">
                  <c:v>&gt;15 hod</c:v>
                </c:pt>
              </c:strCache>
            </c:strRef>
          </c:cat>
          <c:val>
            <c:numRef>
              <c:f>SOUHRN!$R$2:$R$12</c:f>
              <c:numCache>
                <c:formatCode>0%</c:formatCode>
                <c:ptCount val="11"/>
                <c:pt idx="0">
                  <c:v>0.41906474820143885</c:v>
                </c:pt>
                <c:pt idx="1">
                  <c:v>0.17446043165467626</c:v>
                </c:pt>
                <c:pt idx="2">
                  <c:v>0.10251798561151079</c:v>
                </c:pt>
                <c:pt idx="3">
                  <c:v>7.1942446043165464E-2</c:v>
                </c:pt>
                <c:pt idx="4">
                  <c:v>4.3165467625899283E-2</c:v>
                </c:pt>
                <c:pt idx="5">
                  <c:v>3.7769784172661872E-2</c:v>
                </c:pt>
                <c:pt idx="6">
                  <c:v>1.7985611510791366E-2</c:v>
                </c:pt>
                <c:pt idx="7">
                  <c:v>1.2589928057553957E-2</c:v>
                </c:pt>
                <c:pt idx="8">
                  <c:v>1.2589928057553957E-2</c:v>
                </c:pt>
                <c:pt idx="9">
                  <c:v>0</c:v>
                </c:pt>
                <c:pt idx="10">
                  <c:v>0.1079136690647482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3DEE-44D2-8047-972135A8E41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Zóna 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Obsazenost [%]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SOUHRN!$C$1:$M$1</c:f>
              <c:numCache>
                <c:formatCode>h:mm</c:formatCode>
                <c:ptCount val="11"/>
                <c:pt idx="0">
                  <c:v>0.20833333333333334</c:v>
                </c:pt>
                <c:pt idx="1">
                  <c:v>0.27083333333333331</c:v>
                </c:pt>
                <c:pt idx="2">
                  <c:v>0.33333333333333331</c:v>
                </c:pt>
                <c:pt idx="3">
                  <c:v>0.39583333333333298</c:v>
                </c:pt>
                <c:pt idx="4">
                  <c:v>0.45833333333333298</c:v>
                </c:pt>
                <c:pt idx="5">
                  <c:v>0.52083333333333304</c:v>
                </c:pt>
                <c:pt idx="6">
                  <c:v>0.58333333333333304</c:v>
                </c:pt>
                <c:pt idx="7">
                  <c:v>0.64583333333333304</c:v>
                </c:pt>
                <c:pt idx="8">
                  <c:v>0.70833333333333304</c:v>
                </c:pt>
                <c:pt idx="9">
                  <c:v>0.77083333333333304</c:v>
                </c:pt>
                <c:pt idx="10">
                  <c:v>0.83333333333333304</c:v>
                </c:pt>
              </c:numCache>
            </c:numRef>
          </c:cat>
          <c:val>
            <c:numRef>
              <c:f>SOUHRN!$C$3:$M$3</c:f>
              <c:numCache>
                <c:formatCode>0%</c:formatCode>
                <c:ptCount val="11"/>
                <c:pt idx="0">
                  <c:v>0.91919191919191923</c:v>
                </c:pt>
                <c:pt idx="1">
                  <c:v>0.81818181818181823</c:v>
                </c:pt>
                <c:pt idx="2">
                  <c:v>0.81313131313131315</c:v>
                </c:pt>
                <c:pt idx="3">
                  <c:v>0.83838383838383834</c:v>
                </c:pt>
                <c:pt idx="4">
                  <c:v>0.82828282828282829</c:v>
                </c:pt>
                <c:pt idx="5">
                  <c:v>0.88888888888888884</c:v>
                </c:pt>
                <c:pt idx="6">
                  <c:v>0.80303030303030298</c:v>
                </c:pt>
                <c:pt idx="7">
                  <c:v>0.80808080808080807</c:v>
                </c:pt>
                <c:pt idx="8">
                  <c:v>0.83838383838383834</c:v>
                </c:pt>
                <c:pt idx="9">
                  <c:v>0.88383838383838387</c:v>
                </c:pt>
                <c:pt idx="10">
                  <c:v>0.91919191919191923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49-4299-AB7E-BD74A282A0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97570624"/>
        <c:axId val="397573504"/>
      </c:barChart>
      <c:lineChart>
        <c:grouping val="standard"/>
        <c:varyColors val="0"/>
        <c:ser>
          <c:idx val="1"/>
          <c:order val="1"/>
          <c:tx>
            <c:v>Průměrná obsazenost [%]</c:v>
          </c:tx>
          <c:spPr>
            <a:ln w="28575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dLbls>
            <c:dLbl>
              <c:idx val="1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rgbClr val="FF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949-4299-AB7E-BD74A282A03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SOUHRN!$C$7:$M$7</c:f>
              <c:numCache>
                <c:formatCode>0%</c:formatCode>
                <c:ptCount val="11"/>
                <c:pt idx="0">
                  <c:v>0.84848484848484851</c:v>
                </c:pt>
                <c:pt idx="1">
                  <c:v>0.84848484848484851</c:v>
                </c:pt>
                <c:pt idx="2">
                  <c:v>0.84848484848484851</c:v>
                </c:pt>
                <c:pt idx="3">
                  <c:v>0.84848484848484851</c:v>
                </c:pt>
                <c:pt idx="4">
                  <c:v>0.84848484848484851</c:v>
                </c:pt>
                <c:pt idx="5">
                  <c:v>0.84848484848484851</c:v>
                </c:pt>
                <c:pt idx="6">
                  <c:v>0.84848484848484851</c:v>
                </c:pt>
                <c:pt idx="7">
                  <c:v>0.84848484848484851</c:v>
                </c:pt>
                <c:pt idx="8">
                  <c:v>0.84848484848484851</c:v>
                </c:pt>
                <c:pt idx="9">
                  <c:v>0.84848484848484851</c:v>
                </c:pt>
                <c:pt idx="10">
                  <c:v>0.84848484848484851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949-4299-AB7E-BD74A282A0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7570624"/>
        <c:axId val="397573504"/>
      </c:lineChart>
      <c:catAx>
        <c:axId val="39757062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97573504"/>
        <c:crosses val="autoZero"/>
        <c:auto val="1"/>
        <c:lblAlgn val="ctr"/>
        <c:lblOffset val="100"/>
        <c:noMultiLvlLbl val="0"/>
      </c:catAx>
      <c:valAx>
        <c:axId val="397573504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975706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Zóna 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Obsazenost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SOUHRN!$C$1:$M$1</c:f>
              <c:numCache>
                <c:formatCode>h:mm</c:formatCode>
                <c:ptCount val="11"/>
                <c:pt idx="0">
                  <c:v>0.20833333333333334</c:v>
                </c:pt>
                <c:pt idx="1">
                  <c:v>0.27083333333333331</c:v>
                </c:pt>
                <c:pt idx="2">
                  <c:v>0.33333333333333331</c:v>
                </c:pt>
                <c:pt idx="3">
                  <c:v>0.39583333333333298</c:v>
                </c:pt>
                <c:pt idx="4">
                  <c:v>0.45833333333333298</c:v>
                </c:pt>
                <c:pt idx="5">
                  <c:v>0.52083333333333304</c:v>
                </c:pt>
                <c:pt idx="6">
                  <c:v>0.58333333333333304</c:v>
                </c:pt>
                <c:pt idx="7">
                  <c:v>0.64583333333333304</c:v>
                </c:pt>
                <c:pt idx="8">
                  <c:v>0.70833333333333304</c:v>
                </c:pt>
                <c:pt idx="9">
                  <c:v>0.77083333333333304</c:v>
                </c:pt>
                <c:pt idx="10">
                  <c:v>0.83333333333333304</c:v>
                </c:pt>
              </c:numCache>
            </c:numRef>
          </c:cat>
          <c:val>
            <c:numRef>
              <c:f>SOUHRN!$C$2:$M$2</c:f>
              <c:numCache>
                <c:formatCode>General</c:formatCode>
                <c:ptCount val="11"/>
                <c:pt idx="0">
                  <c:v>182</c:v>
                </c:pt>
                <c:pt idx="1">
                  <c:v>162</c:v>
                </c:pt>
                <c:pt idx="2">
                  <c:v>161</c:v>
                </c:pt>
                <c:pt idx="3">
                  <c:v>166</c:v>
                </c:pt>
                <c:pt idx="4">
                  <c:v>164</c:v>
                </c:pt>
                <c:pt idx="5">
                  <c:v>176</c:v>
                </c:pt>
                <c:pt idx="6">
                  <c:v>159</c:v>
                </c:pt>
                <c:pt idx="7">
                  <c:v>160</c:v>
                </c:pt>
                <c:pt idx="8">
                  <c:v>166</c:v>
                </c:pt>
                <c:pt idx="9">
                  <c:v>175</c:v>
                </c:pt>
                <c:pt idx="10">
                  <c:v>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96-4664-BDD7-33A988B341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091904"/>
        <c:axId val="16087104"/>
      </c:barChart>
      <c:lineChart>
        <c:grouping val="standard"/>
        <c:varyColors val="0"/>
        <c:ser>
          <c:idx val="1"/>
          <c:order val="1"/>
          <c:tx>
            <c:v>Průměrná obsazenost</c:v>
          </c:tx>
          <c:spPr>
            <a:ln w="28575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dLbls>
            <c:dLbl>
              <c:idx val="1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rgbClr val="FF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796-4664-BDD7-33A988B3416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SOUHRN!$C$1:$M$1</c:f>
              <c:numCache>
                <c:formatCode>h:mm</c:formatCode>
                <c:ptCount val="11"/>
                <c:pt idx="0">
                  <c:v>0.20833333333333334</c:v>
                </c:pt>
                <c:pt idx="1">
                  <c:v>0.27083333333333331</c:v>
                </c:pt>
                <c:pt idx="2">
                  <c:v>0.33333333333333331</c:v>
                </c:pt>
                <c:pt idx="3">
                  <c:v>0.39583333333333298</c:v>
                </c:pt>
                <c:pt idx="4">
                  <c:v>0.45833333333333298</c:v>
                </c:pt>
                <c:pt idx="5">
                  <c:v>0.52083333333333304</c:v>
                </c:pt>
                <c:pt idx="6">
                  <c:v>0.58333333333333304</c:v>
                </c:pt>
                <c:pt idx="7">
                  <c:v>0.64583333333333304</c:v>
                </c:pt>
                <c:pt idx="8">
                  <c:v>0.70833333333333304</c:v>
                </c:pt>
                <c:pt idx="9">
                  <c:v>0.77083333333333304</c:v>
                </c:pt>
                <c:pt idx="10">
                  <c:v>0.83333333333333304</c:v>
                </c:pt>
              </c:numCache>
            </c:numRef>
          </c:cat>
          <c:val>
            <c:numRef>
              <c:f>SOUHRN!$C$6:$M$6</c:f>
              <c:numCache>
                <c:formatCode>General</c:formatCode>
                <c:ptCount val="11"/>
                <c:pt idx="0">
                  <c:v>168</c:v>
                </c:pt>
                <c:pt idx="1">
                  <c:v>168</c:v>
                </c:pt>
                <c:pt idx="2">
                  <c:v>168</c:v>
                </c:pt>
                <c:pt idx="3">
                  <c:v>168</c:v>
                </c:pt>
                <c:pt idx="4">
                  <c:v>168</c:v>
                </c:pt>
                <c:pt idx="5">
                  <c:v>168</c:v>
                </c:pt>
                <c:pt idx="6">
                  <c:v>168</c:v>
                </c:pt>
                <c:pt idx="7">
                  <c:v>168</c:v>
                </c:pt>
                <c:pt idx="8">
                  <c:v>168</c:v>
                </c:pt>
                <c:pt idx="9">
                  <c:v>168</c:v>
                </c:pt>
                <c:pt idx="10">
                  <c:v>168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796-4664-BDD7-33A988B34161}"/>
            </c:ext>
          </c:extLst>
        </c:ser>
        <c:ser>
          <c:idx val="2"/>
          <c:order val="2"/>
          <c:tx>
            <c:v>Kapacita</c:v>
          </c:tx>
          <c:spPr>
            <a:ln w="22225" cap="rnd">
              <a:solidFill>
                <a:schemeClr val="tx2"/>
              </a:solidFill>
              <a:round/>
            </a:ln>
            <a:effectLst/>
          </c:spPr>
          <c:marker>
            <c:symbol val="none"/>
          </c:marker>
          <c:dLbls>
            <c:dLbl>
              <c:idx val="1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796-4664-BDD7-33A988B3416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SOUHRN!$C$1:$M$1</c:f>
              <c:numCache>
                <c:formatCode>h:mm</c:formatCode>
                <c:ptCount val="11"/>
                <c:pt idx="0">
                  <c:v>0.20833333333333334</c:v>
                </c:pt>
                <c:pt idx="1">
                  <c:v>0.27083333333333331</c:v>
                </c:pt>
                <c:pt idx="2">
                  <c:v>0.33333333333333331</c:v>
                </c:pt>
                <c:pt idx="3">
                  <c:v>0.39583333333333298</c:v>
                </c:pt>
                <c:pt idx="4">
                  <c:v>0.45833333333333298</c:v>
                </c:pt>
                <c:pt idx="5">
                  <c:v>0.52083333333333304</c:v>
                </c:pt>
                <c:pt idx="6">
                  <c:v>0.58333333333333304</c:v>
                </c:pt>
                <c:pt idx="7">
                  <c:v>0.64583333333333304</c:v>
                </c:pt>
                <c:pt idx="8">
                  <c:v>0.70833333333333304</c:v>
                </c:pt>
                <c:pt idx="9">
                  <c:v>0.77083333333333304</c:v>
                </c:pt>
                <c:pt idx="10">
                  <c:v>0.83333333333333304</c:v>
                </c:pt>
              </c:numCache>
            </c:numRef>
          </c:cat>
          <c:val>
            <c:numRef>
              <c:f>SOUHRN!$C$8:$M$8</c:f>
              <c:numCache>
                <c:formatCode>General</c:formatCode>
                <c:ptCount val="11"/>
                <c:pt idx="0">
                  <c:v>198</c:v>
                </c:pt>
                <c:pt idx="1">
                  <c:v>198</c:v>
                </c:pt>
                <c:pt idx="2">
                  <c:v>198</c:v>
                </c:pt>
                <c:pt idx="3">
                  <c:v>198</c:v>
                </c:pt>
                <c:pt idx="4">
                  <c:v>198</c:v>
                </c:pt>
                <c:pt idx="5">
                  <c:v>198</c:v>
                </c:pt>
                <c:pt idx="6">
                  <c:v>198</c:v>
                </c:pt>
                <c:pt idx="7">
                  <c:v>198</c:v>
                </c:pt>
                <c:pt idx="8">
                  <c:v>198</c:v>
                </c:pt>
                <c:pt idx="9">
                  <c:v>198</c:v>
                </c:pt>
                <c:pt idx="10">
                  <c:v>198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796-4664-BDD7-33A988B341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091904"/>
        <c:axId val="16087104"/>
      </c:lineChart>
      <c:catAx>
        <c:axId val="1609190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087104"/>
        <c:crosses val="autoZero"/>
        <c:auto val="1"/>
        <c:lblAlgn val="ctr"/>
        <c:lblOffset val="100"/>
        <c:noMultiLvlLbl val="0"/>
      </c:catAx>
      <c:valAx>
        <c:axId val="16087104"/>
        <c:scaling>
          <c:orientation val="minMax"/>
          <c:max val="2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091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Obrátkovost - Zóna 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bar"/>
        <c:grouping val="stacked"/>
        <c:varyColors val="0"/>
        <c:ser>
          <c:idx val="2"/>
          <c:order val="0"/>
          <c:tx>
            <c:strRef>
              <c:f>SOUHRN!$B$11</c:f>
              <c:strCache>
                <c:ptCount val="1"/>
                <c:pt idx="0">
                  <c:v>zůstatek [voz]</c:v>
                </c:pt>
              </c:strCache>
            </c:strRef>
          </c:tx>
          <c:spPr>
            <a:solidFill>
              <a:schemeClr val="bg2">
                <a:lumMod val="9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SOUHRN!$C$1:$M$1</c:f>
              <c:numCache>
                <c:formatCode>h:mm</c:formatCode>
                <c:ptCount val="11"/>
                <c:pt idx="0">
                  <c:v>0.20833333333333334</c:v>
                </c:pt>
                <c:pt idx="1">
                  <c:v>0.27083333333333331</c:v>
                </c:pt>
                <c:pt idx="2">
                  <c:v>0.33333333333333331</c:v>
                </c:pt>
                <c:pt idx="3">
                  <c:v>0.39583333333333298</c:v>
                </c:pt>
                <c:pt idx="4">
                  <c:v>0.45833333333333298</c:v>
                </c:pt>
                <c:pt idx="5">
                  <c:v>0.52083333333333304</c:v>
                </c:pt>
                <c:pt idx="6">
                  <c:v>0.58333333333333304</c:v>
                </c:pt>
                <c:pt idx="7">
                  <c:v>0.64583333333333304</c:v>
                </c:pt>
                <c:pt idx="8">
                  <c:v>0.70833333333333304</c:v>
                </c:pt>
                <c:pt idx="9">
                  <c:v>0.77083333333333304</c:v>
                </c:pt>
                <c:pt idx="10">
                  <c:v>0.83333333333333304</c:v>
                </c:pt>
              </c:numCache>
            </c:numRef>
          </c:cat>
          <c:val>
            <c:numRef>
              <c:f>SOUHRN!$C$11:$M$11</c:f>
              <c:numCache>
                <c:formatCode>General</c:formatCode>
                <c:ptCount val="11"/>
                <c:pt idx="0">
                  <c:v>182</c:v>
                </c:pt>
                <c:pt idx="1">
                  <c:v>136</c:v>
                </c:pt>
                <c:pt idx="2">
                  <c:v>101</c:v>
                </c:pt>
                <c:pt idx="3">
                  <c:v>127</c:v>
                </c:pt>
                <c:pt idx="4">
                  <c:v>129</c:v>
                </c:pt>
                <c:pt idx="5">
                  <c:v>124</c:v>
                </c:pt>
                <c:pt idx="6">
                  <c:v>135</c:v>
                </c:pt>
                <c:pt idx="7">
                  <c:v>125</c:v>
                </c:pt>
                <c:pt idx="8">
                  <c:v>117</c:v>
                </c:pt>
                <c:pt idx="9">
                  <c:v>140</c:v>
                </c:pt>
                <c:pt idx="10">
                  <c:v>161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2A-4F6B-AEFE-0369DCB6984B}"/>
            </c:ext>
          </c:extLst>
        </c:ser>
        <c:ser>
          <c:idx val="1"/>
          <c:order val="1"/>
          <c:tx>
            <c:strRef>
              <c:f>SOUHRN!$B$10</c:f>
              <c:strCache>
                <c:ptCount val="1"/>
                <c:pt idx="0">
                  <c:v>přírustek [voz]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SOUHRN!$C$1:$M$1</c:f>
              <c:numCache>
                <c:formatCode>h:mm</c:formatCode>
                <c:ptCount val="11"/>
                <c:pt idx="0">
                  <c:v>0.20833333333333334</c:v>
                </c:pt>
                <c:pt idx="1">
                  <c:v>0.27083333333333331</c:v>
                </c:pt>
                <c:pt idx="2">
                  <c:v>0.33333333333333331</c:v>
                </c:pt>
                <c:pt idx="3">
                  <c:v>0.39583333333333298</c:v>
                </c:pt>
                <c:pt idx="4">
                  <c:v>0.45833333333333298</c:v>
                </c:pt>
                <c:pt idx="5">
                  <c:v>0.52083333333333304</c:v>
                </c:pt>
                <c:pt idx="6">
                  <c:v>0.58333333333333304</c:v>
                </c:pt>
                <c:pt idx="7">
                  <c:v>0.64583333333333304</c:v>
                </c:pt>
                <c:pt idx="8">
                  <c:v>0.70833333333333304</c:v>
                </c:pt>
                <c:pt idx="9">
                  <c:v>0.77083333333333304</c:v>
                </c:pt>
                <c:pt idx="10">
                  <c:v>0.83333333333333304</c:v>
                </c:pt>
              </c:numCache>
            </c:numRef>
          </c:cat>
          <c:val>
            <c:numRef>
              <c:f>SOUHRN!$C$10:$M$10</c:f>
              <c:numCache>
                <c:formatCode>General</c:formatCode>
                <c:ptCount val="11"/>
                <c:pt idx="0">
                  <c:v>0</c:v>
                </c:pt>
                <c:pt idx="1">
                  <c:v>26</c:v>
                </c:pt>
                <c:pt idx="2">
                  <c:v>60</c:v>
                </c:pt>
                <c:pt idx="3">
                  <c:v>39</c:v>
                </c:pt>
                <c:pt idx="4">
                  <c:v>35</c:v>
                </c:pt>
                <c:pt idx="5">
                  <c:v>52</c:v>
                </c:pt>
                <c:pt idx="6">
                  <c:v>24</c:v>
                </c:pt>
                <c:pt idx="7">
                  <c:v>35</c:v>
                </c:pt>
                <c:pt idx="8">
                  <c:v>49</c:v>
                </c:pt>
                <c:pt idx="9">
                  <c:v>35</c:v>
                </c:pt>
                <c:pt idx="10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2A-4F6B-AEFE-0369DCB6984B}"/>
            </c:ext>
          </c:extLst>
        </c:ser>
        <c:ser>
          <c:idx val="3"/>
          <c:order val="2"/>
          <c:tx>
            <c:strRef>
              <c:f>SOUHRN!$B$12</c:f>
              <c:strCache>
                <c:ptCount val="1"/>
                <c:pt idx="0">
                  <c:v>volné [voz]</c:v>
                </c:pt>
              </c:strCache>
            </c:strRef>
          </c:tx>
          <c:spPr>
            <a:solidFill>
              <a:schemeClr val="bg1"/>
            </a:solidFill>
            <a:ln w="15875">
              <a:solidFill>
                <a:srgbClr val="FF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SOUHRN!$C$1:$M$1</c:f>
              <c:numCache>
                <c:formatCode>h:mm</c:formatCode>
                <c:ptCount val="11"/>
                <c:pt idx="0">
                  <c:v>0.20833333333333334</c:v>
                </c:pt>
                <c:pt idx="1">
                  <c:v>0.27083333333333331</c:v>
                </c:pt>
                <c:pt idx="2">
                  <c:v>0.33333333333333331</c:v>
                </c:pt>
                <c:pt idx="3">
                  <c:v>0.39583333333333298</c:v>
                </c:pt>
                <c:pt idx="4">
                  <c:v>0.45833333333333298</c:v>
                </c:pt>
                <c:pt idx="5">
                  <c:v>0.52083333333333304</c:v>
                </c:pt>
                <c:pt idx="6">
                  <c:v>0.58333333333333304</c:v>
                </c:pt>
                <c:pt idx="7">
                  <c:v>0.64583333333333304</c:v>
                </c:pt>
                <c:pt idx="8">
                  <c:v>0.70833333333333304</c:v>
                </c:pt>
                <c:pt idx="9">
                  <c:v>0.77083333333333304</c:v>
                </c:pt>
                <c:pt idx="10">
                  <c:v>0.83333333333333304</c:v>
                </c:pt>
              </c:numCache>
            </c:numRef>
          </c:cat>
          <c:val>
            <c:numRef>
              <c:f>SOUHRN!$C$12:$M$12</c:f>
              <c:numCache>
                <c:formatCode>General</c:formatCode>
                <c:ptCount val="11"/>
                <c:pt idx="0">
                  <c:v>16</c:v>
                </c:pt>
                <c:pt idx="1">
                  <c:v>36</c:v>
                </c:pt>
                <c:pt idx="2">
                  <c:v>37</c:v>
                </c:pt>
                <c:pt idx="3">
                  <c:v>32</c:v>
                </c:pt>
                <c:pt idx="4">
                  <c:v>34</c:v>
                </c:pt>
                <c:pt idx="5">
                  <c:v>22</c:v>
                </c:pt>
                <c:pt idx="6">
                  <c:v>39</c:v>
                </c:pt>
                <c:pt idx="7">
                  <c:v>38</c:v>
                </c:pt>
                <c:pt idx="8">
                  <c:v>32</c:v>
                </c:pt>
                <c:pt idx="9">
                  <c:v>23</c:v>
                </c:pt>
                <c:pt idx="10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52A-4F6B-AEFE-0369DCB6984B}"/>
            </c:ext>
          </c:extLst>
        </c:ser>
        <c:ser>
          <c:idx val="0"/>
          <c:order val="3"/>
          <c:tx>
            <c:strRef>
              <c:f>SOUHRN!$B$9</c:f>
              <c:strCache>
                <c:ptCount val="1"/>
                <c:pt idx="0">
                  <c:v>úbytek [voz]</c:v>
                </c:pt>
              </c:strCache>
            </c:strRef>
          </c:tx>
          <c:spPr>
            <a:solidFill>
              <a:schemeClr val="tx2">
                <a:lumMod val="25000"/>
                <a:lumOff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SOUHRN!$C$1:$M$1</c:f>
              <c:numCache>
                <c:formatCode>h:mm</c:formatCode>
                <c:ptCount val="11"/>
                <c:pt idx="0">
                  <c:v>0.20833333333333334</c:v>
                </c:pt>
                <c:pt idx="1">
                  <c:v>0.27083333333333331</c:v>
                </c:pt>
                <c:pt idx="2">
                  <c:v>0.33333333333333331</c:v>
                </c:pt>
                <c:pt idx="3">
                  <c:v>0.39583333333333298</c:v>
                </c:pt>
                <c:pt idx="4">
                  <c:v>0.45833333333333298</c:v>
                </c:pt>
                <c:pt idx="5">
                  <c:v>0.52083333333333304</c:v>
                </c:pt>
                <c:pt idx="6">
                  <c:v>0.58333333333333304</c:v>
                </c:pt>
                <c:pt idx="7">
                  <c:v>0.64583333333333304</c:v>
                </c:pt>
                <c:pt idx="8">
                  <c:v>0.70833333333333304</c:v>
                </c:pt>
                <c:pt idx="9">
                  <c:v>0.77083333333333304</c:v>
                </c:pt>
                <c:pt idx="10">
                  <c:v>0.83333333333333304</c:v>
                </c:pt>
              </c:numCache>
            </c:numRef>
          </c:cat>
          <c:val>
            <c:numRef>
              <c:f>SOUHRN!$C$9:$M$9</c:f>
              <c:numCache>
                <c:formatCode>General</c:formatCode>
                <c:ptCount val="11"/>
                <c:pt idx="0">
                  <c:v>9</c:v>
                </c:pt>
                <c:pt idx="1">
                  <c:v>46</c:v>
                </c:pt>
                <c:pt idx="2">
                  <c:v>61</c:v>
                </c:pt>
                <c:pt idx="3">
                  <c:v>34</c:v>
                </c:pt>
                <c:pt idx="4">
                  <c:v>37</c:v>
                </c:pt>
                <c:pt idx="5">
                  <c:v>40</c:v>
                </c:pt>
                <c:pt idx="6">
                  <c:v>41</c:v>
                </c:pt>
                <c:pt idx="7">
                  <c:v>34</c:v>
                </c:pt>
                <c:pt idx="8">
                  <c:v>43</c:v>
                </c:pt>
                <c:pt idx="9">
                  <c:v>26</c:v>
                </c:pt>
                <c:pt idx="10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52A-4F6B-AEFE-0369DCB6984B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100"/>
        <c:axId val="178201504"/>
        <c:axId val="178203904"/>
      </c:barChart>
      <c:valAx>
        <c:axId val="178203904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8201504"/>
        <c:crosses val="max"/>
        <c:crossBetween val="between"/>
      </c:valAx>
      <c:catAx>
        <c:axId val="178201504"/>
        <c:scaling>
          <c:orientation val="minMax"/>
        </c:scaling>
        <c:delete val="0"/>
        <c:axPos val="l"/>
        <c:numFmt formatCode="h:mm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82039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4" Type="http://schemas.openxmlformats.org/officeDocument/2006/relationships/chart" Target="../charts/chart12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4" Type="http://schemas.openxmlformats.org/officeDocument/2006/relationships/chart" Target="../charts/chart1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4" Type="http://schemas.openxmlformats.org/officeDocument/2006/relationships/chart" Target="../charts/chart2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Relationship Id="rId4" Type="http://schemas.openxmlformats.org/officeDocument/2006/relationships/chart" Target="../charts/chart2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4" Type="http://schemas.openxmlformats.org/officeDocument/2006/relationships/chart" Target="../charts/chart28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1.xml"/><Relationship Id="rId2" Type="http://schemas.openxmlformats.org/officeDocument/2006/relationships/chart" Target="../charts/chart30.xml"/><Relationship Id="rId1" Type="http://schemas.openxmlformats.org/officeDocument/2006/relationships/chart" Target="../charts/chart29.xml"/><Relationship Id="rId4" Type="http://schemas.openxmlformats.org/officeDocument/2006/relationships/chart" Target="../charts/chart32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5.xml"/><Relationship Id="rId2" Type="http://schemas.openxmlformats.org/officeDocument/2006/relationships/chart" Target="../charts/chart34.xml"/><Relationship Id="rId1" Type="http://schemas.openxmlformats.org/officeDocument/2006/relationships/chart" Target="../charts/chart33.xml"/><Relationship Id="rId4" Type="http://schemas.openxmlformats.org/officeDocument/2006/relationships/chart" Target="../charts/chart3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0</xdr:colOff>
      <xdr:row>0</xdr:row>
      <xdr:rowOff>0</xdr:rowOff>
    </xdr:from>
    <xdr:to>
      <xdr:col>42</xdr:col>
      <xdr:colOff>439271</xdr:colOff>
      <xdr:row>14</xdr:row>
      <xdr:rowOff>76200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AF5C1D2E-C148-07F2-7F9D-A373184C9F5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34</xdr:col>
      <xdr:colOff>0</xdr:colOff>
      <xdr:row>15</xdr:row>
      <xdr:rowOff>4762</xdr:rowOff>
    </xdr:from>
    <xdr:to>
      <xdr:col>42</xdr:col>
      <xdr:colOff>438150</xdr:colOff>
      <xdr:row>29</xdr:row>
      <xdr:rowOff>80962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94DCF9B8-704A-C9A1-3C08-DCCE3FDC593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43</xdr:col>
      <xdr:colOff>0</xdr:colOff>
      <xdr:row>15</xdr:row>
      <xdr:rowOff>4762</xdr:rowOff>
    </xdr:from>
    <xdr:to>
      <xdr:col>50</xdr:col>
      <xdr:colOff>304800</xdr:colOff>
      <xdr:row>29</xdr:row>
      <xdr:rowOff>80962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F356236C-3AFC-0273-2BF3-A4A6B614E86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34</xdr:col>
      <xdr:colOff>0</xdr:colOff>
      <xdr:row>30</xdr:row>
      <xdr:rowOff>4762</xdr:rowOff>
    </xdr:from>
    <xdr:to>
      <xdr:col>45</xdr:col>
      <xdr:colOff>76200</xdr:colOff>
      <xdr:row>49</xdr:row>
      <xdr:rowOff>171450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D1CA3835-79E1-F62A-6810-6DC40A7D834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0</xdr:colOff>
      <xdr:row>0</xdr:row>
      <xdr:rowOff>0</xdr:rowOff>
    </xdr:from>
    <xdr:to>
      <xdr:col>42</xdr:col>
      <xdr:colOff>439271</xdr:colOff>
      <xdr:row>14</xdr:row>
      <xdr:rowOff>76200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27BA1ADA-2082-4C17-9EDD-DAE3D62270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34</xdr:col>
      <xdr:colOff>0</xdr:colOff>
      <xdr:row>15</xdr:row>
      <xdr:rowOff>4762</xdr:rowOff>
    </xdr:from>
    <xdr:to>
      <xdr:col>42</xdr:col>
      <xdr:colOff>438150</xdr:colOff>
      <xdr:row>29</xdr:row>
      <xdr:rowOff>80962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E2FF2B4F-5072-4262-A05A-ABF61C7327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43</xdr:col>
      <xdr:colOff>0</xdr:colOff>
      <xdr:row>15</xdr:row>
      <xdr:rowOff>4762</xdr:rowOff>
    </xdr:from>
    <xdr:to>
      <xdr:col>50</xdr:col>
      <xdr:colOff>304800</xdr:colOff>
      <xdr:row>29</xdr:row>
      <xdr:rowOff>80962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1FD6B15A-E55F-484A-8992-7FC8D21F08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34</xdr:col>
      <xdr:colOff>0</xdr:colOff>
      <xdr:row>30</xdr:row>
      <xdr:rowOff>4762</xdr:rowOff>
    </xdr:from>
    <xdr:to>
      <xdr:col>45</xdr:col>
      <xdr:colOff>76200</xdr:colOff>
      <xdr:row>49</xdr:row>
      <xdr:rowOff>171450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175277A7-30BD-40C7-881B-5CC217B9AA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0</xdr:colOff>
      <xdr:row>0</xdr:row>
      <xdr:rowOff>0</xdr:rowOff>
    </xdr:from>
    <xdr:to>
      <xdr:col>42</xdr:col>
      <xdr:colOff>439271</xdr:colOff>
      <xdr:row>14</xdr:row>
      <xdr:rowOff>76200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56E8E693-930D-455A-8F6E-B9B7F3A151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34</xdr:col>
      <xdr:colOff>0</xdr:colOff>
      <xdr:row>15</xdr:row>
      <xdr:rowOff>4762</xdr:rowOff>
    </xdr:from>
    <xdr:to>
      <xdr:col>42</xdr:col>
      <xdr:colOff>438150</xdr:colOff>
      <xdr:row>29</xdr:row>
      <xdr:rowOff>80962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52084EA8-2AF9-4F1F-8C05-004719C5BF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43</xdr:col>
      <xdr:colOff>0</xdr:colOff>
      <xdr:row>15</xdr:row>
      <xdr:rowOff>4762</xdr:rowOff>
    </xdr:from>
    <xdr:to>
      <xdr:col>50</xdr:col>
      <xdr:colOff>304800</xdr:colOff>
      <xdr:row>29</xdr:row>
      <xdr:rowOff>80962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510D2B30-2E9E-49CE-8708-4E421CE3A6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34</xdr:col>
      <xdr:colOff>0</xdr:colOff>
      <xdr:row>30</xdr:row>
      <xdr:rowOff>4762</xdr:rowOff>
    </xdr:from>
    <xdr:to>
      <xdr:col>45</xdr:col>
      <xdr:colOff>76200</xdr:colOff>
      <xdr:row>49</xdr:row>
      <xdr:rowOff>171450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666080E8-8C75-4222-9D31-26BCDF2B99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0</xdr:colOff>
      <xdr:row>0</xdr:row>
      <xdr:rowOff>0</xdr:rowOff>
    </xdr:from>
    <xdr:to>
      <xdr:col>42</xdr:col>
      <xdr:colOff>439271</xdr:colOff>
      <xdr:row>14</xdr:row>
      <xdr:rowOff>76200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935175E6-A19E-49DA-A4C2-C7C506130D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34</xdr:col>
      <xdr:colOff>0</xdr:colOff>
      <xdr:row>15</xdr:row>
      <xdr:rowOff>4762</xdr:rowOff>
    </xdr:from>
    <xdr:to>
      <xdr:col>42</xdr:col>
      <xdr:colOff>438150</xdr:colOff>
      <xdr:row>29</xdr:row>
      <xdr:rowOff>80962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DB55D78F-7809-4702-87BF-D89C966894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43</xdr:col>
      <xdr:colOff>0</xdr:colOff>
      <xdr:row>15</xdr:row>
      <xdr:rowOff>4762</xdr:rowOff>
    </xdr:from>
    <xdr:to>
      <xdr:col>50</xdr:col>
      <xdr:colOff>304800</xdr:colOff>
      <xdr:row>29</xdr:row>
      <xdr:rowOff>80962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56420FEC-0AB7-41EB-96F8-B6D061AE2B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34</xdr:col>
      <xdr:colOff>0</xdr:colOff>
      <xdr:row>30</xdr:row>
      <xdr:rowOff>4762</xdr:rowOff>
    </xdr:from>
    <xdr:to>
      <xdr:col>45</xdr:col>
      <xdr:colOff>76200</xdr:colOff>
      <xdr:row>49</xdr:row>
      <xdr:rowOff>171450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409F6DC4-6671-4142-9FB0-530A46F339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0</xdr:colOff>
      <xdr:row>0</xdr:row>
      <xdr:rowOff>0</xdr:rowOff>
    </xdr:from>
    <xdr:to>
      <xdr:col>42</xdr:col>
      <xdr:colOff>439271</xdr:colOff>
      <xdr:row>14</xdr:row>
      <xdr:rowOff>76200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6AA60022-07C3-48AE-9C3B-8235D704CA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34</xdr:col>
      <xdr:colOff>0</xdr:colOff>
      <xdr:row>15</xdr:row>
      <xdr:rowOff>4762</xdr:rowOff>
    </xdr:from>
    <xdr:to>
      <xdr:col>42</xdr:col>
      <xdr:colOff>438150</xdr:colOff>
      <xdr:row>29</xdr:row>
      <xdr:rowOff>80962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8BFCE4E5-1087-4A73-9FB6-03A3AC2F1F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43</xdr:col>
      <xdr:colOff>0</xdr:colOff>
      <xdr:row>15</xdr:row>
      <xdr:rowOff>4762</xdr:rowOff>
    </xdr:from>
    <xdr:to>
      <xdr:col>50</xdr:col>
      <xdr:colOff>304800</xdr:colOff>
      <xdr:row>29</xdr:row>
      <xdr:rowOff>80962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B7723938-729D-44A4-A01F-440A886120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34</xdr:col>
      <xdr:colOff>1</xdr:colOff>
      <xdr:row>29</xdr:row>
      <xdr:rowOff>181655</xdr:rowOff>
    </xdr:from>
    <xdr:to>
      <xdr:col>45</xdr:col>
      <xdr:colOff>76201</xdr:colOff>
      <xdr:row>49</xdr:row>
      <xdr:rowOff>157843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C15BCFEF-6C1D-4DF8-8E2E-6906AEE92A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0</xdr:colOff>
      <xdr:row>0</xdr:row>
      <xdr:rowOff>0</xdr:rowOff>
    </xdr:from>
    <xdr:to>
      <xdr:col>42</xdr:col>
      <xdr:colOff>439271</xdr:colOff>
      <xdr:row>14</xdr:row>
      <xdr:rowOff>76200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4B6F795E-699D-4D51-B0EA-4CF065FF86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34</xdr:col>
      <xdr:colOff>0</xdr:colOff>
      <xdr:row>15</xdr:row>
      <xdr:rowOff>4762</xdr:rowOff>
    </xdr:from>
    <xdr:to>
      <xdr:col>42</xdr:col>
      <xdr:colOff>438150</xdr:colOff>
      <xdr:row>29</xdr:row>
      <xdr:rowOff>80962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E6E79FCD-5A2D-48EF-9835-62D4567CC2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43</xdr:col>
      <xdr:colOff>0</xdr:colOff>
      <xdr:row>15</xdr:row>
      <xdr:rowOff>4762</xdr:rowOff>
    </xdr:from>
    <xdr:to>
      <xdr:col>50</xdr:col>
      <xdr:colOff>304800</xdr:colOff>
      <xdr:row>29</xdr:row>
      <xdr:rowOff>80962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C094E7EB-5F03-495F-8A5B-4BF3ABEC89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34</xdr:col>
      <xdr:colOff>0</xdr:colOff>
      <xdr:row>30</xdr:row>
      <xdr:rowOff>4762</xdr:rowOff>
    </xdr:from>
    <xdr:to>
      <xdr:col>45</xdr:col>
      <xdr:colOff>76200</xdr:colOff>
      <xdr:row>49</xdr:row>
      <xdr:rowOff>171450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6B7507CF-73C9-4234-833C-C6EC8FBDCB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605116</xdr:colOff>
      <xdr:row>0</xdr:row>
      <xdr:rowOff>0</xdr:rowOff>
    </xdr:from>
    <xdr:to>
      <xdr:col>42</xdr:col>
      <xdr:colOff>439270</xdr:colOff>
      <xdr:row>14</xdr:row>
      <xdr:rowOff>76200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798090B-0B51-4B1B-BE0A-271B6971F3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34</xdr:col>
      <xdr:colOff>0</xdr:colOff>
      <xdr:row>15</xdr:row>
      <xdr:rowOff>4762</xdr:rowOff>
    </xdr:from>
    <xdr:to>
      <xdr:col>42</xdr:col>
      <xdr:colOff>438150</xdr:colOff>
      <xdr:row>29</xdr:row>
      <xdr:rowOff>80962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A5C24E40-6534-4774-98C2-072F8EF74E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43</xdr:col>
      <xdr:colOff>0</xdr:colOff>
      <xdr:row>15</xdr:row>
      <xdr:rowOff>4762</xdr:rowOff>
    </xdr:from>
    <xdr:to>
      <xdr:col>50</xdr:col>
      <xdr:colOff>304800</xdr:colOff>
      <xdr:row>29</xdr:row>
      <xdr:rowOff>80962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19CFC994-4A59-414D-ACFD-59E36B12E8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34</xdr:col>
      <xdr:colOff>0</xdr:colOff>
      <xdr:row>30</xdr:row>
      <xdr:rowOff>4762</xdr:rowOff>
    </xdr:from>
    <xdr:to>
      <xdr:col>45</xdr:col>
      <xdr:colOff>76200</xdr:colOff>
      <xdr:row>49</xdr:row>
      <xdr:rowOff>171450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A8D2C7DF-EF8B-4BD2-B78B-F34E058144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0</xdr:colOff>
      <xdr:row>0</xdr:row>
      <xdr:rowOff>0</xdr:rowOff>
    </xdr:from>
    <xdr:to>
      <xdr:col>42</xdr:col>
      <xdr:colOff>439271</xdr:colOff>
      <xdr:row>14</xdr:row>
      <xdr:rowOff>76200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5E92018E-9215-4201-A5AB-BA86001AF8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34</xdr:col>
      <xdr:colOff>0</xdr:colOff>
      <xdr:row>15</xdr:row>
      <xdr:rowOff>4762</xdr:rowOff>
    </xdr:from>
    <xdr:to>
      <xdr:col>42</xdr:col>
      <xdr:colOff>438150</xdr:colOff>
      <xdr:row>29</xdr:row>
      <xdr:rowOff>80962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C9FD2A6C-E4D9-4F69-A6CB-F7F2172E3A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43</xdr:col>
      <xdr:colOff>0</xdr:colOff>
      <xdr:row>15</xdr:row>
      <xdr:rowOff>4762</xdr:rowOff>
    </xdr:from>
    <xdr:to>
      <xdr:col>50</xdr:col>
      <xdr:colOff>304800</xdr:colOff>
      <xdr:row>29</xdr:row>
      <xdr:rowOff>80962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7327CD9C-097D-4AF1-8450-0FD71AAD93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34</xdr:col>
      <xdr:colOff>0</xdr:colOff>
      <xdr:row>30</xdr:row>
      <xdr:rowOff>4762</xdr:rowOff>
    </xdr:from>
    <xdr:to>
      <xdr:col>45</xdr:col>
      <xdr:colOff>76200</xdr:colOff>
      <xdr:row>49</xdr:row>
      <xdr:rowOff>171450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03E5CA46-E828-4233-A748-0895AB04FD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13607</xdr:colOff>
      <xdr:row>0</xdr:row>
      <xdr:rowOff>0</xdr:rowOff>
    </xdr:from>
    <xdr:to>
      <xdr:col>42</xdr:col>
      <xdr:colOff>440871</xdr:colOff>
      <xdr:row>14</xdr:row>
      <xdr:rowOff>76200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8E2D88D9-05B2-4FBA-ACDF-724EA16DAF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34</xdr:col>
      <xdr:colOff>0</xdr:colOff>
      <xdr:row>15</xdr:row>
      <xdr:rowOff>4762</xdr:rowOff>
    </xdr:from>
    <xdr:to>
      <xdr:col>42</xdr:col>
      <xdr:colOff>438150</xdr:colOff>
      <xdr:row>29</xdr:row>
      <xdr:rowOff>80962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EB6E3FD0-ADCF-4BF1-B761-6C1A505DFC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43</xdr:col>
      <xdr:colOff>0</xdr:colOff>
      <xdr:row>15</xdr:row>
      <xdr:rowOff>4762</xdr:rowOff>
    </xdr:from>
    <xdr:to>
      <xdr:col>50</xdr:col>
      <xdr:colOff>304800</xdr:colOff>
      <xdr:row>29</xdr:row>
      <xdr:rowOff>80962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6BA34522-948D-462A-A4DB-040D680E9D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34</xdr:col>
      <xdr:colOff>0</xdr:colOff>
      <xdr:row>30</xdr:row>
      <xdr:rowOff>4762</xdr:rowOff>
    </xdr:from>
    <xdr:to>
      <xdr:col>45</xdr:col>
      <xdr:colOff>76200</xdr:colOff>
      <xdr:row>49</xdr:row>
      <xdr:rowOff>171450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CD86D5B0-229F-43A6-932A-FC08E72CEB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M:\O35\2025\425053_SUMP_Olomouc\Parkov&#225;n&#237;\OLOMOUC_OBRATKOVOST_A.xlsx" TargetMode="External"/><Relationship Id="rId1" Type="http://schemas.openxmlformats.org/officeDocument/2006/relationships/externalLinkPath" Target="OLOMOUC_OBRATKOVOST_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Zdroj.Data"/>
      <sheetName val="Zdroj.Data (kalibrované)"/>
      <sheetName val="(1)"/>
      <sheetName val="(1R)"/>
      <sheetName val="(2)"/>
      <sheetName val="(3)"/>
      <sheetName val="(4)"/>
      <sheetName val="(5)"/>
      <sheetName val="(6)"/>
      <sheetName val="(7)"/>
      <sheetName val="(8)"/>
      <sheetName val="(9)"/>
      <sheetName val="Přejezdy mezi parkovišti"/>
      <sheetName val="SOUHRN"/>
      <sheetName val="VYHODNOCENÍ"/>
    </sheetNames>
    <sheetDataSet>
      <sheetData sheetId="0">
        <row r="3">
          <cell r="X3">
            <v>8</v>
          </cell>
        </row>
        <row r="4">
          <cell r="X4">
            <v>17</v>
          </cell>
        </row>
        <row r="5">
          <cell r="X5">
            <v>60</v>
          </cell>
        </row>
        <row r="11">
          <cell r="X11">
            <v>11</v>
          </cell>
        </row>
        <row r="12">
          <cell r="X12">
            <v>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48542-2D35-415D-BDB5-C27B94277F08}">
  <dimension ref="A1:AG30"/>
  <sheetViews>
    <sheetView topLeftCell="I1" zoomScaleNormal="100" workbookViewId="0">
      <selection activeCell="R14" sqref="R14"/>
    </sheetView>
  </sheetViews>
  <sheetFormatPr defaultRowHeight="15" x14ac:dyDescent="0.25"/>
  <cols>
    <col min="1" max="1" width="13.28515625" customWidth="1"/>
    <col min="2" max="2" width="15.140625" customWidth="1"/>
    <col min="3" max="13" width="6.140625" customWidth="1"/>
    <col min="14" max="14" width="8.42578125" customWidth="1"/>
    <col min="15" max="18" width="7.7109375" customWidth="1"/>
    <col min="21" max="21" width="3.28515625" customWidth="1"/>
    <col min="22" max="33" width="5.28515625" customWidth="1"/>
    <col min="36" max="38" width="5.42578125" customWidth="1"/>
  </cols>
  <sheetData>
    <row r="1" spans="1:33" ht="30" customHeight="1" x14ac:dyDescent="0.25">
      <c r="A1" s="61" t="s">
        <v>0</v>
      </c>
      <c r="B1" s="60" t="s">
        <v>1</v>
      </c>
      <c r="C1" s="18">
        <v>0.20833333333333334</v>
      </c>
      <c r="D1" s="18">
        <v>0.27083333333333331</v>
      </c>
      <c r="E1" s="18">
        <v>0.33333333333333331</v>
      </c>
      <c r="F1" s="18">
        <v>0.39583333333333298</v>
      </c>
      <c r="G1" s="18">
        <v>0.45833333333333298</v>
      </c>
      <c r="H1" s="18">
        <v>0.52083333333333304</v>
      </c>
      <c r="I1" s="18">
        <v>0.58333333333333304</v>
      </c>
      <c r="J1" s="18">
        <v>0.64583333333333304</v>
      </c>
      <c r="K1" s="18">
        <v>0.70833333333333304</v>
      </c>
      <c r="L1" s="18">
        <v>0.77083333333333304</v>
      </c>
      <c r="M1" s="19">
        <v>0.83333333333333304</v>
      </c>
      <c r="O1" t="s">
        <v>2</v>
      </c>
      <c r="Q1" t="s">
        <v>3</v>
      </c>
      <c r="V1" s="30">
        <v>0.20833333333333334</v>
      </c>
      <c r="W1" s="30">
        <v>0.27083333333333331</v>
      </c>
      <c r="X1" s="30">
        <v>0.33333333333333331</v>
      </c>
      <c r="Y1" s="30">
        <v>0.39583333333333298</v>
      </c>
      <c r="Z1" s="30">
        <v>0.45833333333333298</v>
      </c>
      <c r="AA1" s="30">
        <v>0.52083333333333304</v>
      </c>
      <c r="AB1" s="30">
        <v>0.58333333333333304</v>
      </c>
      <c r="AC1" s="30">
        <v>0.64583333333333304</v>
      </c>
      <c r="AD1" s="30">
        <v>0.70833333333333304</v>
      </c>
      <c r="AE1" s="30">
        <v>0.77083333333333304</v>
      </c>
      <c r="AF1" s="30">
        <v>0.83333333333333304</v>
      </c>
      <c r="AG1" s="31" t="s">
        <v>4</v>
      </c>
    </row>
    <row r="2" spans="1:33" x14ac:dyDescent="0.25">
      <c r="A2" s="68" t="s">
        <v>5</v>
      </c>
      <c r="B2" s="23" t="s">
        <v>6</v>
      </c>
      <c r="C2" s="13">
        <f>SUM(C16:C1004)</f>
        <v>6</v>
      </c>
      <c r="D2" s="13">
        <f t="shared" ref="D2:M2" si="0">SUM(D16:D1004)</f>
        <v>5</v>
      </c>
      <c r="E2" s="13">
        <f t="shared" si="0"/>
        <v>7</v>
      </c>
      <c r="F2" s="13">
        <f t="shared" si="0"/>
        <v>7</v>
      </c>
      <c r="G2" s="13">
        <f t="shared" si="0"/>
        <v>7</v>
      </c>
      <c r="H2" s="13">
        <f t="shared" si="0"/>
        <v>7</v>
      </c>
      <c r="I2" s="13">
        <f t="shared" si="0"/>
        <v>5</v>
      </c>
      <c r="J2" s="13">
        <f t="shared" si="0"/>
        <v>3</v>
      </c>
      <c r="K2" s="13">
        <f t="shared" si="0"/>
        <v>4</v>
      </c>
      <c r="L2" s="13">
        <f t="shared" si="0"/>
        <v>5</v>
      </c>
      <c r="M2" s="14">
        <f t="shared" si="0"/>
        <v>6</v>
      </c>
      <c r="O2" s="2" t="s">
        <v>7</v>
      </c>
      <c r="P2">
        <v>1</v>
      </c>
      <c r="Q2">
        <f>COUNTIF($O$16:$O$1015,P2)+COUNTIF($P$16:$P$1015,P2)+COUNTIF($Q$16:$Q$1015,P2)</f>
        <v>4</v>
      </c>
      <c r="R2" s="6">
        <f t="shared" ref="R2:R12" si="1">Q2/SUM($Q$2:$Q$12)</f>
        <v>0.22222222222222221</v>
      </c>
      <c r="T2" s="2" t="s">
        <v>7</v>
      </c>
      <c r="U2">
        <v>1</v>
      </c>
      <c r="V2" s="6">
        <f>COUNTIF(V$16:V$30,$U2)/$C$8</f>
        <v>0.25</v>
      </c>
      <c r="W2" s="6">
        <f t="shared" ref="W2:AF2" si="2">COUNTIF(W$16:W$30,$U2)/$C$8</f>
        <v>0</v>
      </c>
      <c r="X2" s="6">
        <f t="shared" si="2"/>
        <v>0.125</v>
      </c>
      <c r="Y2" s="6">
        <f t="shared" si="2"/>
        <v>0</v>
      </c>
      <c r="Z2" s="6">
        <f t="shared" si="2"/>
        <v>0</v>
      </c>
      <c r="AA2" s="6">
        <f t="shared" si="2"/>
        <v>0</v>
      </c>
      <c r="AB2" s="6">
        <f t="shared" si="2"/>
        <v>0</v>
      </c>
      <c r="AC2" s="6">
        <f t="shared" si="2"/>
        <v>0</v>
      </c>
      <c r="AD2" s="6">
        <f t="shared" si="2"/>
        <v>0</v>
      </c>
      <c r="AE2" s="6">
        <f t="shared" si="2"/>
        <v>0</v>
      </c>
      <c r="AF2" s="6">
        <f t="shared" si="2"/>
        <v>0.125</v>
      </c>
      <c r="AG2" s="29">
        <f>AVERAGE(V2:AF2)</f>
        <v>4.5454545454545456E-2</v>
      </c>
    </row>
    <row r="3" spans="1:33" x14ac:dyDescent="0.25">
      <c r="A3" s="69"/>
      <c r="B3" s="24" t="s">
        <v>8</v>
      </c>
      <c r="C3" s="15">
        <f>C2/C8</f>
        <v>0.75</v>
      </c>
      <c r="D3" s="15">
        <f t="shared" ref="D3:M3" si="3">D2/D8</f>
        <v>0.625</v>
      </c>
      <c r="E3" s="15">
        <f t="shared" si="3"/>
        <v>0.875</v>
      </c>
      <c r="F3" s="15">
        <f t="shared" si="3"/>
        <v>0.875</v>
      </c>
      <c r="G3" s="15">
        <f t="shared" si="3"/>
        <v>0.875</v>
      </c>
      <c r="H3" s="15">
        <f t="shared" si="3"/>
        <v>0.875</v>
      </c>
      <c r="I3" s="15">
        <f t="shared" si="3"/>
        <v>0.625</v>
      </c>
      <c r="J3" s="15">
        <f t="shared" si="3"/>
        <v>0.375</v>
      </c>
      <c r="K3" s="15">
        <f t="shared" si="3"/>
        <v>0.5</v>
      </c>
      <c r="L3" s="15">
        <f t="shared" si="3"/>
        <v>0.625</v>
      </c>
      <c r="M3" s="16">
        <f t="shared" si="3"/>
        <v>0.75</v>
      </c>
      <c r="O3" s="2" t="s">
        <v>9</v>
      </c>
      <c r="P3">
        <v>2</v>
      </c>
      <c r="Q3">
        <f t="shared" ref="Q3:Q12" si="4">COUNTIF($O$16:$O$1015,P3)+COUNTIF($P$16:$P$1015,P3)+COUNTIF($Q$16:$Q$1015,P3)</f>
        <v>5</v>
      </c>
      <c r="R3" s="6">
        <f t="shared" si="1"/>
        <v>0.27777777777777779</v>
      </c>
      <c r="T3" s="2" t="s">
        <v>9</v>
      </c>
      <c r="U3">
        <v>2</v>
      </c>
      <c r="V3" s="6">
        <f t="shared" ref="V3:AF12" si="5">COUNTIF(V$16:V$30,$U3)/$C$8</f>
        <v>0.125</v>
      </c>
      <c r="W3" s="6">
        <f>COUNTIF(W$16:W$30,$U3)/$C$8</f>
        <v>0.125</v>
      </c>
      <c r="X3" s="6">
        <f t="shared" si="5"/>
        <v>0</v>
      </c>
      <c r="Y3" s="6">
        <f t="shared" si="5"/>
        <v>0</v>
      </c>
      <c r="Z3" s="6">
        <f t="shared" si="5"/>
        <v>0</v>
      </c>
      <c r="AA3" s="6">
        <f t="shared" si="5"/>
        <v>0.25</v>
      </c>
      <c r="AB3" s="6">
        <f t="shared" si="5"/>
        <v>0.25</v>
      </c>
      <c r="AC3" s="6">
        <f t="shared" si="5"/>
        <v>0</v>
      </c>
      <c r="AD3" s="6">
        <f t="shared" si="5"/>
        <v>0</v>
      </c>
      <c r="AE3" s="6">
        <f t="shared" si="5"/>
        <v>0.25</v>
      </c>
      <c r="AF3" s="6">
        <f t="shared" si="5"/>
        <v>0.25</v>
      </c>
      <c r="AG3" s="29">
        <f t="shared" ref="AG3:AG13" si="6">AVERAGE(V3:AF3)</f>
        <v>0.11363636363636363</v>
      </c>
    </row>
    <row r="4" spans="1:33" x14ac:dyDescent="0.25">
      <c r="A4" s="70" t="s">
        <v>10</v>
      </c>
      <c r="B4" s="25" t="s">
        <v>6</v>
      </c>
      <c r="C4" s="7">
        <v>0</v>
      </c>
      <c r="D4" s="7">
        <f>D2-C2</f>
        <v>-1</v>
      </c>
      <c r="E4" s="7">
        <f t="shared" ref="E4:M4" si="7">E2-D2</f>
        <v>2</v>
      </c>
      <c r="F4" s="7">
        <f t="shared" si="7"/>
        <v>0</v>
      </c>
      <c r="G4" s="7">
        <f t="shared" si="7"/>
        <v>0</v>
      </c>
      <c r="H4" s="7">
        <f t="shared" si="7"/>
        <v>0</v>
      </c>
      <c r="I4" s="7">
        <f t="shared" si="7"/>
        <v>-2</v>
      </c>
      <c r="J4" s="7">
        <f t="shared" si="7"/>
        <v>-2</v>
      </c>
      <c r="K4" s="7">
        <f t="shared" si="7"/>
        <v>1</v>
      </c>
      <c r="L4" s="7">
        <f t="shared" si="7"/>
        <v>1</v>
      </c>
      <c r="M4" s="20">
        <f t="shared" si="7"/>
        <v>1</v>
      </c>
      <c r="O4" s="2" t="s">
        <v>11</v>
      </c>
      <c r="P4">
        <v>3</v>
      </c>
      <c r="Q4">
        <f t="shared" si="4"/>
        <v>4</v>
      </c>
      <c r="R4" s="6">
        <f t="shared" si="1"/>
        <v>0.22222222222222221</v>
      </c>
      <c r="T4" s="2" t="s">
        <v>11</v>
      </c>
      <c r="U4">
        <v>3</v>
      </c>
      <c r="V4" s="6">
        <f>COUNTIF(V$16:V$30,$U4)/$C$8</f>
        <v>0</v>
      </c>
      <c r="W4" s="6">
        <f t="shared" si="5"/>
        <v>0</v>
      </c>
      <c r="X4" s="6">
        <f t="shared" si="5"/>
        <v>0.125</v>
      </c>
      <c r="Y4" s="6">
        <f t="shared" si="5"/>
        <v>0.25</v>
      </c>
      <c r="Z4" s="6">
        <f t="shared" si="5"/>
        <v>0.25</v>
      </c>
      <c r="AA4" s="6">
        <f t="shared" si="5"/>
        <v>0.125</v>
      </c>
      <c r="AB4" s="6">
        <f t="shared" si="5"/>
        <v>0</v>
      </c>
      <c r="AC4" s="6">
        <f t="shared" si="5"/>
        <v>0</v>
      </c>
      <c r="AD4" s="6">
        <f t="shared" si="5"/>
        <v>0.25</v>
      </c>
      <c r="AE4" s="6">
        <f t="shared" si="5"/>
        <v>0.25</v>
      </c>
      <c r="AF4" s="6">
        <f t="shared" si="5"/>
        <v>0.25</v>
      </c>
      <c r="AG4" s="29">
        <f t="shared" si="6"/>
        <v>0.13636363636363635</v>
      </c>
    </row>
    <row r="5" spans="1:33" x14ac:dyDescent="0.25">
      <c r="A5" s="70"/>
      <c r="B5" s="25" t="s">
        <v>8</v>
      </c>
      <c r="C5" s="8">
        <v>0</v>
      </c>
      <c r="D5" s="8">
        <f>D4/D8</f>
        <v>-0.125</v>
      </c>
      <c r="E5" s="8">
        <f t="shared" ref="E5:M5" si="8">E4/E8</f>
        <v>0.25</v>
      </c>
      <c r="F5" s="8">
        <f t="shared" si="8"/>
        <v>0</v>
      </c>
      <c r="G5" s="8">
        <f t="shared" si="8"/>
        <v>0</v>
      </c>
      <c r="H5" s="8">
        <f t="shared" si="8"/>
        <v>0</v>
      </c>
      <c r="I5" s="8">
        <f t="shared" si="8"/>
        <v>-0.25</v>
      </c>
      <c r="J5" s="8">
        <f t="shared" si="8"/>
        <v>-0.25</v>
      </c>
      <c r="K5" s="8">
        <f t="shared" si="8"/>
        <v>0.125</v>
      </c>
      <c r="L5" s="8">
        <f t="shared" si="8"/>
        <v>0.125</v>
      </c>
      <c r="M5" s="21">
        <f t="shared" si="8"/>
        <v>0.125</v>
      </c>
      <c r="O5" s="2" t="s">
        <v>12</v>
      </c>
      <c r="P5">
        <v>4</v>
      </c>
      <c r="Q5">
        <f t="shared" si="4"/>
        <v>0</v>
      </c>
      <c r="R5" s="6">
        <f t="shared" si="1"/>
        <v>0</v>
      </c>
      <c r="T5" s="2" t="s">
        <v>12</v>
      </c>
      <c r="U5">
        <v>4</v>
      </c>
      <c r="V5" s="6">
        <f t="shared" si="5"/>
        <v>0</v>
      </c>
      <c r="W5" s="6">
        <f t="shared" si="5"/>
        <v>0</v>
      </c>
      <c r="X5" s="6">
        <f t="shared" si="5"/>
        <v>0</v>
      </c>
      <c r="Y5" s="6">
        <f t="shared" si="5"/>
        <v>0</v>
      </c>
      <c r="Z5" s="6">
        <f t="shared" si="5"/>
        <v>0</v>
      </c>
      <c r="AA5" s="6">
        <f t="shared" si="5"/>
        <v>0</v>
      </c>
      <c r="AB5" s="6">
        <f t="shared" si="5"/>
        <v>0</v>
      </c>
      <c r="AC5" s="6">
        <f t="shared" si="5"/>
        <v>0</v>
      </c>
      <c r="AD5" s="6">
        <f t="shared" si="5"/>
        <v>0</v>
      </c>
      <c r="AE5" s="6">
        <f t="shared" si="5"/>
        <v>0</v>
      </c>
      <c r="AF5" s="6">
        <f t="shared" si="5"/>
        <v>0</v>
      </c>
      <c r="AG5" s="29">
        <f t="shared" si="6"/>
        <v>0</v>
      </c>
    </row>
    <row r="6" spans="1:33" x14ac:dyDescent="0.25">
      <c r="A6" s="68" t="s">
        <v>13</v>
      </c>
      <c r="B6" s="23" t="s">
        <v>6</v>
      </c>
      <c r="C6" s="13">
        <f>ROUND(AVERAGE($C$2:$M$2),0)</f>
        <v>6</v>
      </c>
      <c r="D6" s="13">
        <f t="shared" ref="D6:M6" si="9">ROUND(AVERAGE($C$2:$M$2),0)</f>
        <v>6</v>
      </c>
      <c r="E6" s="13">
        <f t="shared" si="9"/>
        <v>6</v>
      </c>
      <c r="F6" s="13">
        <f t="shared" si="9"/>
        <v>6</v>
      </c>
      <c r="G6" s="13">
        <f t="shared" si="9"/>
        <v>6</v>
      </c>
      <c r="H6" s="13">
        <f t="shared" si="9"/>
        <v>6</v>
      </c>
      <c r="I6" s="13">
        <f t="shared" si="9"/>
        <v>6</v>
      </c>
      <c r="J6" s="13">
        <f t="shared" si="9"/>
        <v>6</v>
      </c>
      <c r="K6" s="13">
        <f t="shared" si="9"/>
        <v>6</v>
      </c>
      <c r="L6" s="13">
        <f t="shared" si="9"/>
        <v>6</v>
      </c>
      <c r="M6" s="14">
        <f t="shared" si="9"/>
        <v>6</v>
      </c>
      <c r="O6" s="2" t="s">
        <v>14</v>
      </c>
      <c r="P6">
        <v>5</v>
      </c>
      <c r="Q6">
        <f t="shared" si="4"/>
        <v>2</v>
      </c>
      <c r="R6" s="6">
        <f t="shared" si="1"/>
        <v>0.1111111111111111</v>
      </c>
      <c r="T6" s="2" t="s">
        <v>14</v>
      </c>
      <c r="U6">
        <v>5</v>
      </c>
      <c r="V6" s="6">
        <f t="shared" si="5"/>
        <v>0.125</v>
      </c>
      <c r="W6" s="6">
        <f t="shared" si="5"/>
        <v>0.25</v>
      </c>
      <c r="X6" s="6">
        <f t="shared" si="5"/>
        <v>0.25</v>
      </c>
      <c r="Y6" s="6">
        <f t="shared" si="5"/>
        <v>0.25</v>
      </c>
      <c r="Z6" s="6">
        <f t="shared" si="5"/>
        <v>0.25</v>
      </c>
      <c r="AA6" s="6">
        <f t="shared" si="5"/>
        <v>0.125</v>
      </c>
      <c r="AB6" s="6">
        <f t="shared" si="5"/>
        <v>0</v>
      </c>
      <c r="AC6" s="6">
        <f t="shared" si="5"/>
        <v>0</v>
      </c>
      <c r="AD6" s="6">
        <f t="shared" si="5"/>
        <v>0</v>
      </c>
      <c r="AE6" s="6">
        <f t="shared" si="5"/>
        <v>0</v>
      </c>
      <c r="AF6" s="6">
        <f t="shared" si="5"/>
        <v>0</v>
      </c>
      <c r="AG6" s="29">
        <f t="shared" si="6"/>
        <v>0.11363636363636363</v>
      </c>
    </row>
    <row r="7" spans="1:33" x14ac:dyDescent="0.25">
      <c r="A7" s="69"/>
      <c r="B7" s="24" t="s">
        <v>8</v>
      </c>
      <c r="C7" s="15">
        <f>C6/C8</f>
        <v>0.75</v>
      </c>
      <c r="D7" s="15">
        <f t="shared" ref="D7:M7" si="10">D6/D8</f>
        <v>0.75</v>
      </c>
      <c r="E7" s="15">
        <f t="shared" si="10"/>
        <v>0.75</v>
      </c>
      <c r="F7" s="15">
        <f t="shared" si="10"/>
        <v>0.75</v>
      </c>
      <c r="G7" s="15">
        <f t="shared" si="10"/>
        <v>0.75</v>
      </c>
      <c r="H7" s="15">
        <f t="shared" si="10"/>
        <v>0.75</v>
      </c>
      <c r="I7" s="15">
        <f t="shared" si="10"/>
        <v>0.75</v>
      </c>
      <c r="J7" s="15">
        <f t="shared" si="10"/>
        <v>0.75</v>
      </c>
      <c r="K7" s="15">
        <f t="shared" si="10"/>
        <v>0.75</v>
      </c>
      <c r="L7" s="15">
        <f t="shared" si="10"/>
        <v>0.75</v>
      </c>
      <c r="M7" s="16">
        <f t="shared" si="10"/>
        <v>0.75</v>
      </c>
      <c r="O7" s="2" t="s">
        <v>15</v>
      </c>
      <c r="P7">
        <v>6</v>
      </c>
      <c r="Q7">
        <f t="shared" si="4"/>
        <v>0</v>
      </c>
      <c r="R7" s="6">
        <f t="shared" si="1"/>
        <v>0</v>
      </c>
      <c r="T7" s="2" t="s">
        <v>15</v>
      </c>
      <c r="U7">
        <v>6</v>
      </c>
      <c r="V7" s="6">
        <f t="shared" si="5"/>
        <v>0</v>
      </c>
      <c r="W7" s="6">
        <f t="shared" si="5"/>
        <v>0</v>
      </c>
      <c r="X7" s="6">
        <f t="shared" si="5"/>
        <v>0</v>
      </c>
      <c r="Y7" s="6">
        <f t="shared" si="5"/>
        <v>0</v>
      </c>
      <c r="Z7" s="6">
        <f t="shared" si="5"/>
        <v>0</v>
      </c>
      <c r="AA7" s="6">
        <f t="shared" si="5"/>
        <v>0</v>
      </c>
      <c r="AB7" s="6">
        <f t="shared" si="5"/>
        <v>0</v>
      </c>
      <c r="AC7" s="6">
        <f t="shared" si="5"/>
        <v>0</v>
      </c>
      <c r="AD7" s="6">
        <f t="shared" si="5"/>
        <v>0</v>
      </c>
      <c r="AE7" s="6">
        <f t="shared" si="5"/>
        <v>0</v>
      </c>
      <c r="AF7" s="6">
        <f t="shared" si="5"/>
        <v>0</v>
      </c>
      <c r="AG7" s="29">
        <f t="shared" si="6"/>
        <v>0</v>
      </c>
    </row>
    <row r="8" spans="1:33" x14ac:dyDescent="0.25">
      <c r="A8" s="10" t="s">
        <v>16</v>
      </c>
      <c r="B8" s="26" t="s">
        <v>6</v>
      </c>
      <c r="C8" s="11">
        <v>8</v>
      </c>
      <c r="D8" s="11">
        <v>8</v>
      </c>
      <c r="E8" s="11">
        <v>8</v>
      </c>
      <c r="F8" s="11">
        <v>8</v>
      </c>
      <c r="G8" s="11">
        <v>8</v>
      </c>
      <c r="H8" s="11">
        <v>8</v>
      </c>
      <c r="I8" s="11">
        <v>8</v>
      </c>
      <c r="J8" s="11">
        <v>8</v>
      </c>
      <c r="K8" s="11">
        <v>8</v>
      </c>
      <c r="L8" s="11">
        <v>8</v>
      </c>
      <c r="M8" s="12">
        <v>8</v>
      </c>
      <c r="O8" s="2" t="s">
        <v>17</v>
      </c>
      <c r="P8">
        <v>7</v>
      </c>
      <c r="Q8">
        <f t="shared" si="4"/>
        <v>1</v>
      </c>
      <c r="R8" s="6">
        <f t="shared" si="1"/>
        <v>5.5555555555555552E-2</v>
      </c>
      <c r="T8" s="2" t="s">
        <v>17</v>
      </c>
      <c r="U8">
        <v>7</v>
      </c>
      <c r="V8" s="6">
        <f t="shared" si="5"/>
        <v>0</v>
      </c>
      <c r="W8" s="6">
        <f t="shared" si="5"/>
        <v>0</v>
      </c>
      <c r="X8" s="6">
        <f t="shared" si="5"/>
        <v>0.125</v>
      </c>
      <c r="Y8" s="6">
        <f t="shared" si="5"/>
        <v>0.125</v>
      </c>
      <c r="Z8" s="6">
        <f t="shared" si="5"/>
        <v>0.125</v>
      </c>
      <c r="AA8" s="6">
        <f t="shared" si="5"/>
        <v>0.125</v>
      </c>
      <c r="AB8" s="6">
        <f t="shared" si="5"/>
        <v>0.125</v>
      </c>
      <c r="AC8" s="6">
        <f t="shared" si="5"/>
        <v>0.125</v>
      </c>
      <c r="AD8" s="6">
        <f t="shared" si="5"/>
        <v>0.125</v>
      </c>
      <c r="AE8" s="6">
        <f t="shared" si="5"/>
        <v>0</v>
      </c>
      <c r="AF8" s="6">
        <f t="shared" si="5"/>
        <v>0</v>
      </c>
      <c r="AG8" s="29">
        <f t="shared" si="6"/>
        <v>7.9545454545454544E-2</v>
      </c>
    </row>
    <row r="9" spans="1:33" x14ac:dyDescent="0.25">
      <c r="A9" s="70" t="s">
        <v>18</v>
      </c>
      <c r="B9" s="25" t="s">
        <v>19</v>
      </c>
      <c r="C9" s="7">
        <f>COUNTIFS(A16:A1004,1,C16:C1004,"0")</f>
        <v>0</v>
      </c>
      <c r="D9" s="7">
        <f>COUNTIFS(C16:C1004,1,D16:D1004,"0")</f>
        <v>2</v>
      </c>
      <c r="E9" s="7">
        <f t="shared" ref="E9:M9" si="11">COUNTIFS(D16:D1004,1,E16:E1004,"0")</f>
        <v>1</v>
      </c>
      <c r="F9" s="7">
        <f t="shared" si="11"/>
        <v>1</v>
      </c>
      <c r="G9" s="7">
        <f t="shared" si="11"/>
        <v>0</v>
      </c>
      <c r="H9" s="7">
        <f t="shared" si="11"/>
        <v>2</v>
      </c>
      <c r="I9" s="7">
        <f t="shared" si="11"/>
        <v>2</v>
      </c>
      <c r="J9" s="7">
        <f t="shared" si="11"/>
        <v>2</v>
      </c>
      <c r="K9" s="7">
        <f t="shared" si="11"/>
        <v>1</v>
      </c>
      <c r="L9" s="7">
        <f t="shared" si="11"/>
        <v>1</v>
      </c>
      <c r="M9" s="20">
        <f t="shared" si="11"/>
        <v>0</v>
      </c>
      <c r="O9" s="2" t="s">
        <v>20</v>
      </c>
      <c r="P9">
        <v>8</v>
      </c>
      <c r="Q9">
        <f t="shared" si="4"/>
        <v>1</v>
      </c>
      <c r="R9" s="6">
        <f t="shared" si="1"/>
        <v>5.5555555555555552E-2</v>
      </c>
      <c r="T9" s="2" t="s">
        <v>20</v>
      </c>
      <c r="U9">
        <v>8</v>
      </c>
      <c r="V9" s="6">
        <f t="shared" si="5"/>
        <v>0.125</v>
      </c>
      <c r="W9" s="6">
        <f t="shared" si="5"/>
        <v>0.125</v>
      </c>
      <c r="X9" s="6">
        <f t="shared" si="5"/>
        <v>0.125</v>
      </c>
      <c r="Y9" s="6">
        <f t="shared" si="5"/>
        <v>0.125</v>
      </c>
      <c r="Z9" s="6">
        <f t="shared" si="5"/>
        <v>0.125</v>
      </c>
      <c r="AA9" s="6">
        <f t="shared" si="5"/>
        <v>0.125</v>
      </c>
      <c r="AB9" s="6">
        <f t="shared" si="5"/>
        <v>0.125</v>
      </c>
      <c r="AC9" s="6">
        <f t="shared" si="5"/>
        <v>0.125</v>
      </c>
      <c r="AD9" s="6">
        <f t="shared" si="5"/>
        <v>0</v>
      </c>
      <c r="AE9" s="6">
        <f t="shared" si="5"/>
        <v>0</v>
      </c>
      <c r="AF9" s="6">
        <f t="shared" si="5"/>
        <v>0</v>
      </c>
      <c r="AG9" s="29">
        <f t="shared" si="6"/>
        <v>9.0909090909090912E-2</v>
      </c>
    </row>
    <row r="10" spans="1:33" x14ac:dyDescent="0.25">
      <c r="A10" s="70"/>
      <c r="B10" s="25" t="s">
        <v>21</v>
      </c>
      <c r="C10" s="7">
        <v>0</v>
      </c>
      <c r="D10" s="7">
        <f>COUNTIFS(D16:D1004,1,C16:C1004,"0")</f>
        <v>1</v>
      </c>
      <c r="E10" s="7">
        <f t="shared" ref="E10:M10" si="12">COUNTIFS(E16:E1004,1,D16:D1004,"0")</f>
        <v>3</v>
      </c>
      <c r="F10" s="7">
        <f t="shared" si="12"/>
        <v>1</v>
      </c>
      <c r="G10" s="7">
        <f t="shared" si="12"/>
        <v>0</v>
      </c>
      <c r="H10" s="7">
        <f t="shared" si="12"/>
        <v>2</v>
      </c>
      <c r="I10" s="7">
        <f t="shared" si="12"/>
        <v>0</v>
      </c>
      <c r="J10" s="7">
        <f t="shared" si="12"/>
        <v>0</v>
      </c>
      <c r="K10" s="7">
        <f t="shared" si="12"/>
        <v>2</v>
      </c>
      <c r="L10" s="7">
        <f t="shared" si="12"/>
        <v>2</v>
      </c>
      <c r="M10" s="20">
        <f t="shared" si="12"/>
        <v>1</v>
      </c>
      <c r="O10" s="2" t="s">
        <v>22</v>
      </c>
      <c r="P10">
        <v>9</v>
      </c>
      <c r="Q10">
        <f t="shared" si="4"/>
        <v>0</v>
      </c>
      <c r="R10" s="6">
        <f t="shared" si="1"/>
        <v>0</v>
      </c>
      <c r="T10" s="2" t="s">
        <v>22</v>
      </c>
      <c r="U10">
        <v>9</v>
      </c>
      <c r="V10" s="6">
        <f t="shared" si="5"/>
        <v>0</v>
      </c>
      <c r="W10" s="6">
        <f t="shared" si="5"/>
        <v>0</v>
      </c>
      <c r="X10" s="6">
        <f t="shared" si="5"/>
        <v>0</v>
      </c>
      <c r="Y10" s="6">
        <f t="shared" si="5"/>
        <v>0</v>
      </c>
      <c r="Z10" s="6">
        <f t="shared" si="5"/>
        <v>0</v>
      </c>
      <c r="AA10" s="6">
        <f t="shared" si="5"/>
        <v>0</v>
      </c>
      <c r="AB10" s="6">
        <f t="shared" si="5"/>
        <v>0</v>
      </c>
      <c r="AC10" s="6">
        <f t="shared" si="5"/>
        <v>0</v>
      </c>
      <c r="AD10" s="6">
        <f t="shared" si="5"/>
        <v>0</v>
      </c>
      <c r="AE10" s="6">
        <f t="shared" si="5"/>
        <v>0</v>
      </c>
      <c r="AF10" s="6">
        <f t="shared" si="5"/>
        <v>0</v>
      </c>
      <c r="AG10" s="29">
        <f t="shared" si="6"/>
        <v>0</v>
      </c>
    </row>
    <row r="11" spans="1:33" x14ac:dyDescent="0.25">
      <c r="A11" s="70"/>
      <c r="B11" s="25" t="s">
        <v>23</v>
      </c>
      <c r="C11" s="7">
        <f>C2</f>
        <v>6</v>
      </c>
      <c r="D11" s="7">
        <f>COUNTIFS(D16:D1004,1,C16:C1004,1)</f>
        <v>4</v>
      </c>
      <c r="E11" s="7">
        <f t="shared" ref="E11:M11" si="13">COUNTIFS(E16:E1004,1,D16:D1004,1)</f>
        <v>4</v>
      </c>
      <c r="F11" s="7">
        <f t="shared" si="13"/>
        <v>6</v>
      </c>
      <c r="G11" s="7">
        <f t="shared" si="13"/>
        <v>7</v>
      </c>
      <c r="H11" s="7">
        <f t="shared" si="13"/>
        <v>5</v>
      </c>
      <c r="I11" s="7">
        <f t="shared" si="13"/>
        <v>5</v>
      </c>
      <c r="J11" s="7">
        <f t="shared" si="13"/>
        <v>3</v>
      </c>
      <c r="K11" s="7">
        <f t="shared" si="13"/>
        <v>2</v>
      </c>
      <c r="L11" s="7">
        <f t="shared" si="13"/>
        <v>3</v>
      </c>
      <c r="M11" s="20">
        <f t="shared" si="13"/>
        <v>5</v>
      </c>
      <c r="O11" s="2" t="s">
        <v>24</v>
      </c>
      <c r="P11">
        <v>10</v>
      </c>
      <c r="Q11">
        <f t="shared" si="4"/>
        <v>0</v>
      </c>
      <c r="R11" s="6">
        <f t="shared" si="1"/>
        <v>0</v>
      </c>
      <c r="T11" s="2" t="s">
        <v>24</v>
      </c>
      <c r="U11">
        <v>10</v>
      </c>
      <c r="V11" s="6">
        <f t="shared" si="5"/>
        <v>0</v>
      </c>
      <c r="W11" s="6">
        <f t="shared" si="5"/>
        <v>0</v>
      </c>
      <c r="X11" s="6">
        <f t="shared" si="5"/>
        <v>0</v>
      </c>
      <c r="Y11" s="6">
        <f t="shared" si="5"/>
        <v>0</v>
      </c>
      <c r="Z11" s="6">
        <f t="shared" si="5"/>
        <v>0</v>
      </c>
      <c r="AA11" s="6">
        <f t="shared" si="5"/>
        <v>0</v>
      </c>
      <c r="AB11" s="6">
        <f t="shared" si="5"/>
        <v>0</v>
      </c>
      <c r="AC11" s="6">
        <f t="shared" si="5"/>
        <v>0</v>
      </c>
      <c r="AD11" s="6">
        <f t="shared" si="5"/>
        <v>0</v>
      </c>
      <c r="AE11" s="6">
        <f t="shared" si="5"/>
        <v>0</v>
      </c>
      <c r="AF11" s="6">
        <f t="shared" si="5"/>
        <v>0</v>
      </c>
      <c r="AG11" s="29">
        <f t="shared" si="6"/>
        <v>0</v>
      </c>
    </row>
    <row r="12" spans="1:33" x14ac:dyDescent="0.25">
      <c r="A12" s="69"/>
      <c r="B12" s="24" t="s">
        <v>25</v>
      </c>
      <c r="C12" s="9">
        <f>C8-C2</f>
        <v>2</v>
      </c>
      <c r="D12" s="9">
        <f t="shared" ref="D12:M12" si="14">D8-D2</f>
        <v>3</v>
      </c>
      <c r="E12" s="9">
        <f t="shared" si="14"/>
        <v>1</v>
      </c>
      <c r="F12" s="9">
        <f t="shared" si="14"/>
        <v>1</v>
      </c>
      <c r="G12" s="9">
        <f t="shared" si="14"/>
        <v>1</v>
      </c>
      <c r="H12" s="9">
        <f t="shared" si="14"/>
        <v>1</v>
      </c>
      <c r="I12" s="9">
        <f t="shared" si="14"/>
        <v>3</v>
      </c>
      <c r="J12" s="9">
        <f t="shared" si="14"/>
        <v>5</v>
      </c>
      <c r="K12" s="9">
        <f t="shared" si="14"/>
        <v>4</v>
      </c>
      <c r="L12" s="9">
        <f t="shared" si="14"/>
        <v>3</v>
      </c>
      <c r="M12" s="22">
        <f t="shared" si="14"/>
        <v>2</v>
      </c>
      <c r="O12" s="2" t="s">
        <v>26</v>
      </c>
      <c r="P12">
        <v>11</v>
      </c>
      <c r="Q12">
        <f t="shared" si="4"/>
        <v>1</v>
      </c>
      <c r="R12" s="6">
        <f t="shared" si="1"/>
        <v>5.5555555555555552E-2</v>
      </c>
      <c r="T12" s="2" t="s">
        <v>26</v>
      </c>
      <c r="U12">
        <v>11</v>
      </c>
      <c r="V12" s="6">
        <f t="shared" si="5"/>
        <v>0.125</v>
      </c>
      <c r="W12" s="6">
        <f t="shared" si="5"/>
        <v>0.125</v>
      </c>
      <c r="X12" s="6">
        <f t="shared" si="5"/>
        <v>0.125</v>
      </c>
      <c r="Y12" s="6">
        <f t="shared" si="5"/>
        <v>0.125</v>
      </c>
      <c r="Z12" s="6">
        <f t="shared" si="5"/>
        <v>0.125</v>
      </c>
      <c r="AA12" s="6">
        <f t="shared" si="5"/>
        <v>0.125</v>
      </c>
      <c r="AB12" s="6">
        <f t="shared" si="5"/>
        <v>0.125</v>
      </c>
      <c r="AC12" s="6">
        <f t="shared" si="5"/>
        <v>0.125</v>
      </c>
      <c r="AD12" s="6">
        <f t="shared" si="5"/>
        <v>0.125</v>
      </c>
      <c r="AE12" s="6">
        <f t="shared" si="5"/>
        <v>0.125</v>
      </c>
      <c r="AF12" s="6">
        <f t="shared" si="5"/>
        <v>0.125</v>
      </c>
      <c r="AG12" s="29">
        <f t="shared" si="6"/>
        <v>0.125</v>
      </c>
    </row>
    <row r="13" spans="1:33" x14ac:dyDescent="0.25">
      <c r="A13" s="5"/>
      <c r="O13" t="s">
        <v>503</v>
      </c>
      <c r="R13" s="66">
        <f>(Q2*1.5+Q3*3+Q4*4.5+Q5*6+Q6*7.5+Q7*9+Q8*10.5+Q9*12+Q10*13.5+Q11*15+Q12*17)/SUM(Q2:Q12)</f>
        <v>5.1944444444444446</v>
      </c>
      <c r="T13" s="27" t="s">
        <v>27</v>
      </c>
      <c r="U13" s="27" t="s">
        <v>28</v>
      </c>
      <c r="V13" s="28">
        <f>1-(SUM(V2:V12))</f>
        <v>0.25</v>
      </c>
      <c r="W13" s="28">
        <f t="shared" ref="W13:AF13" si="15">1-(SUM(W2:W12))</f>
        <v>0.375</v>
      </c>
      <c r="X13" s="28">
        <f t="shared" si="15"/>
        <v>0.125</v>
      </c>
      <c r="Y13" s="28">
        <f t="shared" si="15"/>
        <v>0.125</v>
      </c>
      <c r="Z13" s="28">
        <f t="shared" si="15"/>
        <v>0.125</v>
      </c>
      <c r="AA13" s="28">
        <f t="shared" si="15"/>
        <v>0.125</v>
      </c>
      <c r="AB13" s="28">
        <f t="shared" si="15"/>
        <v>0.375</v>
      </c>
      <c r="AC13" s="28">
        <f t="shared" si="15"/>
        <v>0.625</v>
      </c>
      <c r="AD13" s="28">
        <f t="shared" si="15"/>
        <v>0.5</v>
      </c>
      <c r="AE13" s="28">
        <f t="shared" si="15"/>
        <v>0.375</v>
      </c>
      <c r="AF13" s="28">
        <f t="shared" si="15"/>
        <v>0.25</v>
      </c>
      <c r="AG13" s="29">
        <f t="shared" si="6"/>
        <v>0.29545454545454547</v>
      </c>
    </row>
    <row r="14" spans="1:33" x14ac:dyDescent="0.25">
      <c r="A14" s="5"/>
      <c r="T14" s="2"/>
    </row>
    <row r="15" spans="1:33" ht="45" x14ac:dyDescent="0.25">
      <c r="A15" s="5"/>
      <c r="N15" s="5" t="s">
        <v>29</v>
      </c>
      <c r="O15" s="5" t="s">
        <v>30</v>
      </c>
      <c r="P15" s="5" t="s">
        <v>31</v>
      </c>
      <c r="Q15" s="5" t="s">
        <v>32</v>
      </c>
      <c r="R15" s="5" t="s">
        <v>33</v>
      </c>
      <c r="V15" s="4">
        <v>0.20833333333333334</v>
      </c>
      <c r="W15" s="4">
        <v>0.27083333333333331</v>
      </c>
      <c r="X15" s="4">
        <v>0.33333333333333331</v>
      </c>
      <c r="Y15" s="4">
        <v>0.39583333333333298</v>
      </c>
      <c r="Z15" s="4">
        <v>0.45833333333333298</v>
      </c>
      <c r="AA15" s="4">
        <v>0.52083333333333304</v>
      </c>
      <c r="AB15" s="4">
        <v>0.58333333333333304</v>
      </c>
      <c r="AC15" s="4">
        <v>0.64583333333333304</v>
      </c>
      <c r="AD15" s="4">
        <v>0.70833333333333304</v>
      </c>
      <c r="AE15" s="4">
        <v>0.77083333333333304</v>
      </c>
      <c r="AF15" s="4">
        <v>0.83333333333333304</v>
      </c>
    </row>
    <row r="16" spans="1:33" x14ac:dyDescent="0.25">
      <c r="B16" t="s">
        <v>34</v>
      </c>
      <c r="C16">
        <v>1</v>
      </c>
      <c r="D16">
        <v>1</v>
      </c>
      <c r="E16">
        <v>0</v>
      </c>
      <c r="F16">
        <v>1</v>
      </c>
      <c r="G16">
        <v>1</v>
      </c>
      <c r="H16">
        <v>1</v>
      </c>
      <c r="I16">
        <v>0</v>
      </c>
      <c r="J16">
        <v>0</v>
      </c>
      <c r="K16">
        <v>0</v>
      </c>
      <c r="L16">
        <v>0</v>
      </c>
      <c r="M16">
        <v>1</v>
      </c>
      <c r="N16">
        <v>3</v>
      </c>
      <c r="O16">
        <v>2</v>
      </c>
      <c r="P16">
        <v>3</v>
      </c>
      <c r="Q16">
        <v>1</v>
      </c>
      <c r="R16">
        <f>O16+P16+Q16</f>
        <v>6</v>
      </c>
      <c r="V16">
        <v>2</v>
      </c>
      <c r="W16">
        <v>2</v>
      </c>
      <c r="X16">
        <f t="shared" ref="W16:AF30" si="16">IF(E16=1,$R16,0)</f>
        <v>0</v>
      </c>
      <c r="Y16">
        <v>3</v>
      </c>
      <c r="Z16">
        <v>3</v>
      </c>
      <c r="AA16">
        <v>3</v>
      </c>
      <c r="AB16">
        <f t="shared" si="16"/>
        <v>0</v>
      </c>
      <c r="AC16">
        <f t="shared" si="16"/>
        <v>0</v>
      </c>
      <c r="AD16">
        <f t="shared" si="16"/>
        <v>0</v>
      </c>
      <c r="AE16">
        <f t="shared" si="16"/>
        <v>0</v>
      </c>
      <c r="AF16">
        <v>1</v>
      </c>
    </row>
    <row r="17" spans="2:32" x14ac:dyDescent="0.25">
      <c r="B17" t="s">
        <v>35</v>
      </c>
      <c r="C17">
        <v>0</v>
      </c>
      <c r="D17">
        <v>0</v>
      </c>
      <c r="E17">
        <v>1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1</v>
      </c>
      <c r="O17">
        <f t="shared" ref="O17:O30" si="17">SUM(C17:M17)</f>
        <v>1</v>
      </c>
      <c r="R17">
        <f t="shared" ref="R17:R30" si="18">O17+P17+Q17</f>
        <v>1</v>
      </c>
      <c r="V17">
        <f t="shared" ref="V17:V30" si="19">IF(C17=1,$R17,0)</f>
        <v>0</v>
      </c>
      <c r="W17">
        <f t="shared" si="16"/>
        <v>0</v>
      </c>
      <c r="X17">
        <f t="shared" si="16"/>
        <v>1</v>
      </c>
      <c r="Y17">
        <f t="shared" si="16"/>
        <v>0</v>
      </c>
      <c r="Z17">
        <f t="shared" si="16"/>
        <v>0</v>
      </c>
      <c r="AA17">
        <f t="shared" si="16"/>
        <v>0</v>
      </c>
      <c r="AB17">
        <f t="shared" si="16"/>
        <v>0</v>
      </c>
      <c r="AC17">
        <f t="shared" si="16"/>
        <v>0</v>
      </c>
      <c r="AD17">
        <f t="shared" si="16"/>
        <v>0</v>
      </c>
      <c r="AE17">
        <f t="shared" si="16"/>
        <v>0</v>
      </c>
      <c r="AF17">
        <f t="shared" si="16"/>
        <v>0</v>
      </c>
    </row>
    <row r="18" spans="2:32" x14ac:dyDescent="0.25">
      <c r="B18" s="3" t="s">
        <v>36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1</v>
      </c>
      <c r="J18">
        <v>1</v>
      </c>
      <c r="K18">
        <v>0</v>
      </c>
      <c r="L18">
        <v>0</v>
      </c>
      <c r="M18">
        <v>0</v>
      </c>
      <c r="N18">
        <v>1</v>
      </c>
      <c r="O18">
        <f t="shared" si="17"/>
        <v>8</v>
      </c>
      <c r="R18">
        <f t="shared" si="18"/>
        <v>8</v>
      </c>
      <c r="V18">
        <f t="shared" si="19"/>
        <v>8</v>
      </c>
      <c r="W18">
        <f t="shared" si="16"/>
        <v>8</v>
      </c>
      <c r="X18">
        <f t="shared" si="16"/>
        <v>8</v>
      </c>
      <c r="Y18">
        <f t="shared" si="16"/>
        <v>8</v>
      </c>
      <c r="Z18">
        <f t="shared" si="16"/>
        <v>8</v>
      </c>
      <c r="AA18">
        <f t="shared" si="16"/>
        <v>8</v>
      </c>
      <c r="AB18">
        <f t="shared" si="16"/>
        <v>8</v>
      </c>
      <c r="AC18">
        <f t="shared" si="16"/>
        <v>8</v>
      </c>
      <c r="AD18">
        <f t="shared" si="16"/>
        <v>0</v>
      </c>
      <c r="AE18">
        <f t="shared" si="16"/>
        <v>0</v>
      </c>
      <c r="AF18">
        <f t="shared" si="16"/>
        <v>0</v>
      </c>
    </row>
    <row r="19" spans="2:32" x14ac:dyDescent="0.25">
      <c r="B19" t="s">
        <v>37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1</v>
      </c>
      <c r="J19">
        <v>1</v>
      </c>
      <c r="K19">
        <v>1</v>
      </c>
      <c r="L19">
        <v>1</v>
      </c>
      <c r="M19">
        <v>1</v>
      </c>
      <c r="N19">
        <v>1</v>
      </c>
      <c r="O19">
        <f t="shared" si="17"/>
        <v>11</v>
      </c>
      <c r="R19">
        <f t="shared" si="18"/>
        <v>11</v>
      </c>
      <c r="V19">
        <f t="shared" si="19"/>
        <v>11</v>
      </c>
      <c r="W19">
        <f t="shared" si="16"/>
        <v>11</v>
      </c>
      <c r="X19">
        <f t="shared" si="16"/>
        <v>11</v>
      </c>
      <c r="Y19">
        <f t="shared" si="16"/>
        <v>11</v>
      </c>
      <c r="Z19">
        <f t="shared" si="16"/>
        <v>11</v>
      </c>
      <c r="AA19">
        <f t="shared" si="16"/>
        <v>11</v>
      </c>
      <c r="AB19">
        <f t="shared" si="16"/>
        <v>11</v>
      </c>
      <c r="AC19">
        <f t="shared" si="16"/>
        <v>11</v>
      </c>
      <c r="AD19">
        <f t="shared" si="16"/>
        <v>11</v>
      </c>
      <c r="AE19">
        <f t="shared" si="16"/>
        <v>11</v>
      </c>
      <c r="AF19">
        <f t="shared" si="16"/>
        <v>11</v>
      </c>
    </row>
    <row r="20" spans="2:32" x14ac:dyDescent="0.25">
      <c r="B20" t="s">
        <v>38</v>
      </c>
      <c r="C20">
        <v>1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1</v>
      </c>
      <c r="O20">
        <f t="shared" si="17"/>
        <v>1</v>
      </c>
      <c r="R20">
        <f t="shared" si="18"/>
        <v>1</v>
      </c>
      <c r="V20">
        <f t="shared" si="19"/>
        <v>1</v>
      </c>
      <c r="W20">
        <f t="shared" si="16"/>
        <v>0</v>
      </c>
      <c r="X20">
        <f t="shared" si="16"/>
        <v>0</v>
      </c>
      <c r="Y20">
        <f t="shared" si="16"/>
        <v>0</v>
      </c>
      <c r="Z20">
        <f t="shared" si="16"/>
        <v>0</v>
      </c>
      <c r="AA20">
        <f t="shared" si="16"/>
        <v>0</v>
      </c>
      <c r="AB20">
        <f t="shared" si="16"/>
        <v>0</v>
      </c>
      <c r="AC20">
        <f t="shared" si="16"/>
        <v>0</v>
      </c>
      <c r="AD20">
        <f t="shared" si="16"/>
        <v>0</v>
      </c>
      <c r="AE20">
        <f t="shared" si="16"/>
        <v>0</v>
      </c>
      <c r="AF20">
        <f t="shared" si="16"/>
        <v>0</v>
      </c>
    </row>
    <row r="21" spans="2:32" x14ac:dyDescent="0.25">
      <c r="B21" t="s">
        <v>39</v>
      </c>
      <c r="C21">
        <v>0</v>
      </c>
      <c r="D21">
        <v>1</v>
      </c>
      <c r="E21">
        <v>1</v>
      </c>
      <c r="F21">
        <v>1</v>
      </c>
      <c r="G21">
        <v>1</v>
      </c>
      <c r="H21">
        <v>1</v>
      </c>
      <c r="I21">
        <v>0</v>
      </c>
      <c r="J21">
        <v>0</v>
      </c>
      <c r="K21">
        <v>0</v>
      </c>
      <c r="L21">
        <v>0</v>
      </c>
      <c r="M21">
        <v>0</v>
      </c>
      <c r="N21">
        <v>1</v>
      </c>
      <c r="O21">
        <f t="shared" si="17"/>
        <v>5</v>
      </c>
      <c r="R21">
        <f t="shared" si="18"/>
        <v>5</v>
      </c>
      <c r="V21">
        <f t="shared" si="19"/>
        <v>0</v>
      </c>
      <c r="W21">
        <f t="shared" si="16"/>
        <v>5</v>
      </c>
      <c r="X21">
        <f t="shared" si="16"/>
        <v>5</v>
      </c>
      <c r="Y21">
        <f t="shared" si="16"/>
        <v>5</v>
      </c>
      <c r="Z21">
        <f t="shared" si="16"/>
        <v>5</v>
      </c>
      <c r="AA21">
        <f t="shared" si="16"/>
        <v>5</v>
      </c>
      <c r="AB21">
        <f t="shared" si="16"/>
        <v>0</v>
      </c>
      <c r="AC21">
        <f t="shared" si="16"/>
        <v>0</v>
      </c>
      <c r="AD21">
        <f t="shared" si="16"/>
        <v>0</v>
      </c>
      <c r="AE21">
        <f t="shared" si="16"/>
        <v>0</v>
      </c>
      <c r="AF21">
        <f t="shared" si="16"/>
        <v>0</v>
      </c>
    </row>
    <row r="22" spans="2:32" x14ac:dyDescent="0.25">
      <c r="B22" t="s">
        <v>40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1</v>
      </c>
      <c r="L22">
        <v>1</v>
      </c>
      <c r="M22">
        <v>1</v>
      </c>
      <c r="N22">
        <v>1</v>
      </c>
      <c r="O22">
        <f t="shared" si="17"/>
        <v>3</v>
      </c>
      <c r="R22">
        <f t="shared" si="18"/>
        <v>3</v>
      </c>
      <c r="V22">
        <f t="shared" si="19"/>
        <v>0</v>
      </c>
      <c r="W22">
        <f t="shared" si="16"/>
        <v>0</v>
      </c>
      <c r="X22">
        <f t="shared" si="16"/>
        <v>0</v>
      </c>
      <c r="Y22">
        <f t="shared" si="16"/>
        <v>0</v>
      </c>
      <c r="Z22">
        <f t="shared" si="16"/>
        <v>0</v>
      </c>
      <c r="AA22">
        <f t="shared" si="16"/>
        <v>0</v>
      </c>
      <c r="AB22">
        <f t="shared" si="16"/>
        <v>0</v>
      </c>
      <c r="AC22">
        <f t="shared" si="16"/>
        <v>0</v>
      </c>
      <c r="AD22">
        <f t="shared" si="16"/>
        <v>3</v>
      </c>
      <c r="AE22">
        <f t="shared" si="16"/>
        <v>3</v>
      </c>
      <c r="AF22">
        <f t="shared" si="16"/>
        <v>3</v>
      </c>
    </row>
    <row r="23" spans="2:32" x14ac:dyDescent="0.25">
      <c r="B23" t="s">
        <v>41</v>
      </c>
      <c r="C23">
        <v>1</v>
      </c>
      <c r="D23">
        <v>1</v>
      </c>
      <c r="E23">
        <v>1</v>
      </c>
      <c r="F23">
        <v>1</v>
      </c>
      <c r="G23">
        <v>1</v>
      </c>
      <c r="H23">
        <v>0</v>
      </c>
      <c r="I23">
        <v>0</v>
      </c>
      <c r="J23">
        <v>0</v>
      </c>
      <c r="K23">
        <v>1</v>
      </c>
      <c r="L23">
        <v>1</v>
      </c>
      <c r="M23">
        <v>1</v>
      </c>
      <c r="N23">
        <v>2</v>
      </c>
      <c r="O23">
        <v>5</v>
      </c>
      <c r="P23">
        <v>3</v>
      </c>
      <c r="R23">
        <f t="shared" si="18"/>
        <v>8</v>
      </c>
      <c r="V23">
        <v>5</v>
      </c>
      <c r="W23">
        <v>5</v>
      </c>
      <c r="X23">
        <v>5</v>
      </c>
      <c r="Y23">
        <v>5</v>
      </c>
      <c r="Z23">
        <v>5</v>
      </c>
      <c r="AA23">
        <f t="shared" si="16"/>
        <v>0</v>
      </c>
      <c r="AB23">
        <f t="shared" si="16"/>
        <v>0</v>
      </c>
      <c r="AC23">
        <f t="shared" si="16"/>
        <v>0</v>
      </c>
      <c r="AD23">
        <v>3</v>
      </c>
      <c r="AE23">
        <v>3</v>
      </c>
      <c r="AF23">
        <v>3</v>
      </c>
    </row>
    <row r="24" spans="2:32" x14ac:dyDescent="0.25">
      <c r="B24" t="s">
        <v>42</v>
      </c>
      <c r="C24">
        <v>0</v>
      </c>
      <c r="D24">
        <v>0</v>
      </c>
      <c r="E24">
        <v>0</v>
      </c>
      <c r="F24">
        <v>0</v>
      </c>
      <c r="G24">
        <v>0</v>
      </c>
      <c r="H24">
        <v>1</v>
      </c>
      <c r="I24">
        <v>1</v>
      </c>
      <c r="J24">
        <v>0</v>
      </c>
      <c r="K24">
        <v>0</v>
      </c>
      <c r="L24">
        <v>0</v>
      </c>
      <c r="M24">
        <v>0</v>
      </c>
      <c r="N24">
        <v>1</v>
      </c>
      <c r="O24">
        <f t="shared" si="17"/>
        <v>2</v>
      </c>
      <c r="R24">
        <f t="shared" si="18"/>
        <v>2</v>
      </c>
      <c r="V24">
        <f t="shared" si="19"/>
        <v>0</v>
      </c>
      <c r="W24">
        <f t="shared" si="16"/>
        <v>0</v>
      </c>
      <c r="X24">
        <f t="shared" si="16"/>
        <v>0</v>
      </c>
      <c r="Y24">
        <f t="shared" si="16"/>
        <v>0</v>
      </c>
      <c r="Z24">
        <f t="shared" si="16"/>
        <v>0</v>
      </c>
      <c r="AA24">
        <f t="shared" si="16"/>
        <v>2</v>
      </c>
      <c r="AB24">
        <f t="shared" si="16"/>
        <v>2</v>
      </c>
      <c r="AC24">
        <f t="shared" si="16"/>
        <v>0</v>
      </c>
      <c r="AD24">
        <f t="shared" si="16"/>
        <v>0</v>
      </c>
      <c r="AE24">
        <f t="shared" si="16"/>
        <v>0</v>
      </c>
      <c r="AF24">
        <f t="shared" si="16"/>
        <v>0</v>
      </c>
    </row>
    <row r="25" spans="2:32" x14ac:dyDescent="0.25">
      <c r="B25" t="s">
        <v>43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1</v>
      </c>
      <c r="M25">
        <v>1</v>
      </c>
      <c r="N25">
        <v>1</v>
      </c>
      <c r="O25">
        <f t="shared" si="17"/>
        <v>2</v>
      </c>
      <c r="R25">
        <f t="shared" si="18"/>
        <v>2</v>
      </c>
      <c r="V25">
        <f t="shared" si="19"/>
        <v>0</v>
      </c>
      <c r="W25">
        <f t="shared" si="16"/>
        <v>0</v>
      </c>
      <c r="X25">
        <f t="shared" si="16"/>
        <v>0</v>
      </c>
      <c r="Y25">
        <f t="shared" si="16"/>
        <v>0</v>
      </c>
      <c r="Z25">
        <f t="shared" si="16"/>
        <v>0</v>
      </c>
      <c r="AA25">
        <f t="shared" si="16"/>
        <v>0</v>
      </c>
      <c r="AB25">
        <f t="shared" si="16"/>
        <v>0</v>
      </c>
      <c r="AC25">
        <f t="shared" si="16"/>
        <v>0</v>
      </c>
      <c r="AD25">
        <f t="shared" si="16"/>
        <v>0</v>
      </c>
      <c r="AE25">
        <f t="shared" si="16"/>
        <v>2</v>
      </c>
      <c r="AF25">
        <f t="shared" si="16"/>
        <v>2</v>
      </c>
    </row>
    <row r="26" spans="2:32" x14ac:dyDescent="0.25">
      <c r="B26" t="s">
        <v>44</v>
      </c>
      <c r="C26">
        <v>0</v>
      </c>
      <c r="D26">
        <v>0</v>
      </c>
      <c r="E26">
        <v>0</v>
      </c>
      <c r="F26">
        <v>0</v>
      </c>
      <c r="G26">
        <v>0</v>
      </c>
      <c r="H26">
        <v>1</v>
      </c>
      <c r="I26">
        <v>1</v>
      </c>
      <c r="J26">
        <v>0</v>
      </c>
      <c r="K26">
        <v>0</v>
      </c>
      <c r="L26">
        <v>0</v>
      </c>
      <c r="M26">
        <v>0</v>
      </c>
      <c r="N26">
        <v>1</v>
      </c>
      <c r="O26">
        <f t="shared" si="17"/>
        <v>2</v>
      </c>
      <c r="R26">
        <f t="shared" si="18"/>
        <v>2</v>
      </c>
      <c r="V26">
        <f t="shared" si="19"/>
        <v>0</v>
      </c>
      <c r="W26">
        <f t="shared" si="16"/>
        <v>0</v>
      </c>
      <c r="X26">
        <f t="shared" si="16"/>
        <v>0</v>
      </c>
      <c r="Y26">
        <f t="shared" si="16"/>
        <v>0</v>
      </c>
      <c r="Z26">
        <f t="shared" si="16"/>
        <v>0</v>
      </c>
      <c r="AA26">
        <f t="shared" si="16"/>
        <v>2</v>
      </c>
      <c r="AB26">
        <f t="shared" si="16"/>
        <v>2</v>
      </c>
      <c r="AC26">
        <f t="shared" si="16"/>
        <v>0</v>
      </c>
      <c r="AD26">
        <f t="shared" si="16"/>
        <v>0</v>
      </c>
      <c r="AE26">
        <f t="shared" si="16"/>
        <v>0</v>
      </c>
      <c r="AF26">
        <f t="shared" si="16"/>
        <v>0</v>
      </c>
    </row>
    <row r="27" spans="2:32" x14ac:dyDescent="0.25">
      <c r="B27" t="s">
        <v>45</v>
      </c>
      <c r="C27">
        <v>0</v>
      </c>
      <c r="D27">
        <v>0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0</v>
      </c>
      <c r="M27">
        <v>0</v>
      </c>
      <c r="N27">
        <v>1</v>
      </c>
      <c r="O27">
        <f t="shared" si="17"/>
        <v>7</v>
      </c>
      <c r="R27">
        <f t="shared" si="18"/>
        <v>7</v>
      </c>
      <c r="V27">
        <f t="shared" si="19"/>
        <v>0</v>
      </c>
      <c r="W27">
        <f t="shared" si="16"/>
        <v>0</v>
      </c>
      <c r="X27">
        <f t="shared" si="16"/>
        <v>7</v>
      </c>
      <c r="Y27">
        <f t="shared" si="16"/>
        <v>7</v>
      </c>
      <c r="Z27">
        <f t="shared" si="16"/>
        <v>7</v>
      </c>
      <c r="AA27">
        <f t="shared" si="16"/>
        <v>7</v>
      </c>
      <c r="AB27">
        <f t="shared" si="16"/>
        <v>7</v>
      </c>
      <c r="AC27">
        <f t="shared" si="16"/>
        <v>7</v>
      </c>
      <c r="AD27">
        <f t="shared" si="16"/>
        <v>7</v>
      </c>
      <c r="AE27">
        <f t="shared" si="16"/>
        <v>0</v>
      </c>
      <c r="AF27">
        <f t="shared" si="16"/>
        <v>0</v>
      </c>
    </row>
    <row r="28" spans="2:32" x14ac:dyDescent="0.25">
      <c r="B28" t="s">
        <v>46</v>
      </c>
      <c r="C28">
        <v>0</v>
      </c>
      <c r="D28">
        <v>0</v>
      </c>
      <c r="E28">
        <v>1</v>
      </c>
      <c r="F28">
        <v>1</v>
      </c>
      <c r="G28">
        <v>1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1</v>
      </c>
      <c r="O28">
        <f t="shared" si="17"/>
        <v>3</v>
      </c>
      <c r="R28">
        <f t="shared" si="18"/>
        <v>3</v>
      </c>
      <c r="V28">
        <f t="shared" si="19"/>
        <v>0</v>
      </c>
      <c r="W28">
        <f t="shared" si="16"/>
        <v>0</v>
      </c>
      <c r="X28">
        <f t="shared" si="16"/>
        <v>3</v>
      </c>
      <c r="Y28">
        <f t="shared" si="16"/>
        <v>3</v>
      </c>
      <c r="Z28">
        <f t="shared" si="16"/>
        <v>3</v>
      </c>
      <c r="AA28">
        <f t="shared" si="16"/>
        <v>0</v>
      </c>
      <c r="AB28">
        <f t="shared" si="16"/>
        <v>0</v>
      </c>
      <c r="AC28">
        <f t="shared" si="16"/>
        <v>0</v>
      </c>
      <c r="AD28">
        <f t="shared" si="16"/>
        <v>0</v>
      </c>
      <c r="AE28">
        <f t="shared" si="16"/>
        <v>0</v>
      </c>
      <c r="AF28">
        <f t="shared" si="16"/>
        <v>0</v>
      </c>
    </row>
    <row r="29" spans="2:32" x14ac:dyDescent="0.25">
      <c r="B29" t="s">
        <v>47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1</v>
      </c>
      <c r="M29">
        <v>1</v>
      </c>
      <c r="N29">
        <v>1</v>
      </c>
      <c r="O29">
        <f t="shared" si="17"/>
        <v>2</v>
      </c>
      <c r="R29">
        <f t="shared" si="18"/>
        <v>2</v>
      </c>
      <c r="V29">
        <f t="shared" si="19"/>
        <v>0</v>
      </c>
      <c r="W29">
        <f t="shared" si="16"/>
        <v>0</v>
      </c>
      <c r="X29">
        <f t="shared" si="16"/>
        <v>0</v>
      </c>
      <c r="Y29">
        <f t="shared" si="16"/>
        <v>0</v>
      </c>
      <c r="Z29">
        <f t="shared" si="16"/>
        <v>0</v>
      </c>
      <c r="AA29">
        <f t="shared" si="16"/>
        <v>0</v>
      </c>
      <c r="AB29">
        <f t="shared" si="16"/>
        <v>0</v>
      </c>
      <c r="AC29">
        <f t="shared" si="16"/>
        <v>0</v>
      </c>
      <c r="AD29">
        <f t="shared" si="16"/>
        <v>0</v>
      </c>
      <c r="AE29">
        <f t="shared" si="16"/>
        <v>2</v>
      </c>
      <c r="AF29">
        <f t="shared" si="16"/>
        <v>2</v>
      </c>
    </row>
    <row r="30" spans="2:32" x14ac:dyDescent="0.25">
      <c r="B30" t="s">
        <v>48</v>
      </c>
      <c r="C30">
        <v>1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1</v>
      </c>
      <c r="O30">
        <f t="shared" si="17"/>
        <v>1</v>
      </c>
      <c r="R30">
        <f t="shared" si="18"/>
        <v>1</v>
      </c>
      <c r="V30">
        <f t="shared" si="19"/>
        <v>1</v>
      </c>
      <c r="W30">
        <f>IF(D30=1,$R30,0)</f>
        <v>0</v>
      </c>
      <c r="X30">
        <f t="shared" si="16"/>
        <v>0</v>
      </c>
      <c r="Y30">
        <f t="shared" si="16"/>
        <v>0</v>
      </c>
      <c r="Z30">
        <f t="shared" si="16"/>
        <v>0</v>
      </c>
      <c r="AA30">
        <f t="shared" si="16"/>
        <v>0</v>
      </c>
      <c r="AB30">
        <f t="shared" si="16"/>
        <v>0</v>
      </c>
      <c r="AC30">
        <f t="shared" si="16"/>
        <v>0</v>
      </c>
      <c r="AD30">
        <f t="shared" si="16"/>
        <v>0</v>
      </c>
      <c r="AE30">
        <f t="shared" si="16"/>
        <v>0</v>
      </c>
      <c r="AF30">
        <f t="shared" si="16"/>
        <v>0</v>
      </c>
    </row>
  </sheetData>
  <mergeCells count="4">
    <mergeCell ref="A2:A3"/>
    <mergeCell ref="A4:A5"/>
    <mergeCell ref="A6:A7"/>
    <mergeCell ref="A9:A12"/>
  </mergeCells>
  <phoneticPr fontId="1" type="noConversion"/>
  <conditionalFormatting sqref="B16:B30">
    <cfRule type="duplicateValues" dxfId="26" priority="1"/>
  </conditionalFormatting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EFEC6-A19E-4C65-A202-70A09389C8E4}">
  <dimension ref="A1:AG49"/>
  <sheetViews>
    <sheetView zoomScaleNormal="100" workbookViewId="0">
      <selection activeCell="R14" sqref="R14"/>
    </sheetView>
  </sheetViews>
  <sheetFormatPr defaultRowHeight="15" x14ac:dyDescent="0.25"/>
  <cols>
    <col min="1" max="1" width="13.28515625" customWidth="1"/>
    <col min="2" max="2" width="15.140625" customWidth="1"/>
    <col min="3" max="13" width="6.140625" customWidth="1"/>
    <col min="14" max="14" width="8.42578125" customWidth="1"/>
    <col min="15" max="18" width="7.7109375" customWidth="1"/>
    <col min="21" max="21" width="3.28515625" customWidth="1"/>
    <col min="22" max="32" width="5.85546875" customWidth="1"/>
    <col min="33" max="33" width="5.28515625" customWidth="1"/>
    <col min="36" max="38" width="5.42578125" customWidth="1"/>
  </cols>
  <sheetData>
    <row r="1" spans="1:33" ht="30" customHeight="1" x14ac:dyDescent="0.25">
      <c r="A1" s="62" t="s">
        <v>49</v>
      </c>
      <c r="B1" s="60" t="s">
        <v>1</v>
      </c>
      <c r="C1" s="18">
        <v>0.20833333333333334</v>
      </c>
      <c r="D1" s="18">
        <v>0.27083333333333331</v>
      </c>
      <c r="E1" s="18">
        <v>0.33333333333333331</v>
      </c>
      <c r="F1" s="18">
        <v>0.39583333333333298</v>
      </c>
      <c r="G1" s="18">
        <v>0.45833333333333298</v>
      </c>
      <c r="H1" s="18">
        <v>0.52083333333333304</v>
      </c>
      <c r="I1" s="18">
        <v>0.58333333333333304</v>
      </c>
      <c r="J1" s="18">
        <v>0.64583333333333304</v>
      </c>
      <c r="K1" s="18">
        <v>0.70833333333333304</v>
      </c>
      <c r="L1" s="18">
        <v>0.77083333333333304</v>
      </c>
      <c r="M1" s="19">
        <v>0.83333333333333304</v>
      </c>
      <c r="O1" t="s">
        <v>2</v>
      </c>
      <c r="Q1" t="s">
        <v>3</v>
      </c>
      <c r="V1" s="30">
        <v>0.20833333333333334</v>
      </c>
      <c r="W1" s="30">
        <v>0.27083333333333331</v>
      </c>
      <c r="X1" s="30">
        <v>0.33333333333333331</v>
      </c>
      <c r="Y1" s="30">
        <v>0.39583333333333298</v>
      </c>
      <c r="Z1" s="30">
        <v>0.45833333333333298</v>
      </c>
      <c r="AA1" s="30">
        <v>0.52083333333333304</v>
      </c>
      <c r="AB1" s="30">
        <v>0.58333333333333304</v>
      </c>
      <c r="AC1" s="30">
        <v>0.64583333333333304</v>
      </c>
      <c r="AD1" s="30">
        <v>0.70833333333333304</v>
      </c>
      <c r="AE1" s="30">
        <v>0.77083333333333304</v>
      </c>
      <c r="AF1" s="30">
        <v>0.83333333333333304</v>
      </c>
      <c r="AG1" s="31" t="s">
        <v>4</v>
      </c>
    </row>
    <row r="2" spans="1:33" x14ac:dyDescent="0.25">
      <c r="A2" s="68" t="s">
        <v>5</v>
      </c>
      <c r="B2" s="23" t="s">
        <v>6</v>
      </c>
      <c r="C2" s="33">
        <f>SUM(C16:C1004)</f>
        <v>5</v>
      </c>
      <c r="D2" s="13">
        <f t="shared" ref="D2:M2" si="0">SUM(D16:D1004)</f>
        <v>2</v>
      </c>
      <c r="E2" s="13">
        <f t="shared" si="0"/>
        <v>11</v>
      </c>
      <c r="F2" s="13">
        <f t="shared" si="0"/>
        <v>3</v>
      </c>
      <c r="G2" s="13">
        <f t="shared" si="0"/>
        <v>3</v>
      </c>
      <c r="H2" s="13">
        <f t="shared" si="0"/>
        <v>6</v>
      </c>
      <c r="I2" s="13">
        <f t="shared" si="0"/>
        <v>2</v>
      </c>
      <c r="J2" s="13">
        <f t="shared" si="0"/>
        <v>1</v>
      </c>
      <c r="K2" s="13">
        <f t="shared" si="0"/>
        <v>1</v>
      </c>
      <c r="L2" s="13">
        <f t="shared" si="0"/>
        <v>0</v>
      </c>
      <c r="M2" s="14">
        <f t="shared" si="0"/>
        <v>1</v>
      </c>
      <c r="O2" s="2" t="s">
        <v>7</v>
      </c>
      <c r="P2">
        <v>1</v>
      </c>
      <c r="Q2">
        <f>COUNTIF($O$16:$O$1015,P2)+COUNTIF($P$16:$P$1015,P2)+COUNTIF($Q$16:$Q$1015,P2)</f>
        <v>35</v>
      </c>
      <c r="R2" s="6">
        <f t="shared" ref="R2:R12" si="1">Q2/SUM($Q$2:$Q$12)</f>
        <v>1</v>
      </c>
      <c r="T2" s="2" t="s">
        <v>7</v>
      </c>
      <c r="U2">
        <v>1</v>
      </c>
      <c r="V2" s="6">
        <f>COUNTIF(V$16:V$49,$U2)/$C$8</f>
        <v>0.29411764705882354</v>
      </c>
      <c r="W2" s="6">
        <f t="shared" ref="W2:AF2" si="2">COUNTIF(W$16:W$49,$U2)/$C$8</f>
        <v>0.11764705882352941</v>
      </c>
      <c r="X2" s="6">
        <f t="shared" si="2"/>
        <v>0.6470588235294118</v>
      </c>
      <c r="Y2" s="6">
        <f t="shared" si="2"/>
        <v>0.17647058823529413</v>
      </c>
      <c r="Z2" s="6">
        <f t="shared" si="2"/>
        <v>0.17647058823529413</v>
      </c>
      <c r="AA2" s="6">
        <f t="shared" si="2"/>
        <v>0.35294117647058826</v>
      </c>
      <c r="AB2" s="6">
        <f t="shared" si="2"/>
        <v>0.11764705882352941</v>
      </c>
      <c r="AC2" s="6">
        <f t="shared" si="2"/>
        <v>5.8823529411764705E-2</v>
      </c>
      <c r="AD2" s="6">
        <f t="shared" si="2"/>
        <v>5.8823529411764705E-2</v>
      </c>
      <c r="AE2" s="6">
        <f t="shared" si="2"/>
        <v>0</v>
      </c>
      <c r="AF2" s="6">
        <f t="shared" si="2"/>
        <v>5.8823529411764705E-2</v>
      </c>
      <c r="AG2" s="29">
        <f>AVERAGE(V2:AF2)</f>
        <v>0.18716577540106949</v>
      </c>
    </row>
    <row r="3" spans="1:33" x14ac:dyDescent="0.25">
      <c r="A3" s="69"/>
      <c r="B3" s="24" t="s">
        <v>8</v>
      </c>
      <c r="C3" s="34">
        <f>C2/C8</f>
        <v>0.29411764705882354</v>
      </c>
      <c r="D3" s="15">
        <f t="shared" ref="D3:M3" si="3">D2/D8</f>
        <v>0.11764705882352941</v>
      </c>
      <c r="E3" s="15">
        <f t="shared" si="3"/>
        <v>0.6470588235294118</v>
      </c>
      <c r="F3" s="15">
        <f t="shared" si="3"/>
        <v>0.17647058823529413</v>
      </c>
      <c r="G3" s="15">
        <f t="shared" si="3"/>
        <v>0.17647058823529413</v>
      </c>
      <c r="H3" s="15">
        <f t="shared" si="3"/>
        <v>0.35294117647058826</v>
      </c>
      <c r="I3" s="15">
        <f t="shared" si="3"/>
        <v>0.11764705882352941</v>
      </c>
      <c r="J3" s="15">
        <f t="shared" si="3"/>
        <v>5.8823529411764705E-2</v>
      </c>
      <c r="K3" s="15">
        <f t="shared" si="3"/>
        <v>5.8823529411764705E-2</v>
      </c>
      <c r="L3" s="15">
        <f t="shared" si="3"/>
        <v>0</v>
      </c>
      <c r="M3" s="16">
        <f t="shared" si="3"/>
        <v>5.8823529411764705E-2</v>
      </c>
      <c r="O3" s="2" t="s">
        <v>9</v>
      </c>
      <c r="P3">
        <v>2</v>
      </c>
      <c r="Q3">
        <f t="shared" ref="Q3:Q12" si="4">COUNTIF($O$16:$O$1015,P3)+COUNTIF($P$16:$P$1015,P3)+COUNTIF($Q$16:$Q$1015,P3)</f>
        <v>0</v>
      </c>
      <c r="R3" s="6">
        <f t="shared" si="1"/>
        <v>0</v>
      </c>
      <c r="T3" s="2" t="s">
        <v>9</v>
      </c>
      <c r="U3">
        <v>2</v>
      </c>
      <c r="V3" s="6">
        <f t="shared" ref="V3:AF12" si="5">COUNTIF(V$16:V$49,$U3)/$C$8</f>
        <v>0</v>
      </c>
      <c r="W3" s="6">
        <f t="shared" si="5"/>
        <v>0</v>
      </c>
      <c r="X3" s="6">
        <f t="shared" si="5"/>
        <v>0</v>
      </c>
      <c r="Y3" s="6">
        <f t="shared" si="5"/>
        <v>0</v>
      </c>
      <c r="Z3" s="6">
        <f t="shared" si="5"/>
        <v>0</v>
      </c>
      <c r="AA3" s="6">
        <f t="shared" si="5"/>
        <v>0</v>
      </c>
      <c r="AB3" s="6">
        <f t="shared" si="5"/>
        <v>0</v>
      </c>
      <c r="AC3" s="6">
        <f t="shared" si="5"/>
        <v>0</v>
      </c>
      <c r="AD3" s="6">
        <f t="shared" si="5"/>
        <v>0</v>
      </c>
      <c r="AE3" s="6">
        <f t="shared" si="5"/>
        <v>0</v>
      </c>
      <c r="AF3" s="6">
        <f t="shared" si="5"/>
        <v>0</v>
      </c>
      <c r="AG3" s="29">
        <f t="shared" ref="AG3:AG13" si="6">AVERAGE(V3:AF3)</f>
        <v>0</v>
      </c>
    </row>
    <row r="4" spans="1:33" x14ac:dyDescent="0.25">
      <c r="A4" s="70" t="s">
        <v>10</v>
      </c>
      <c r="B4" s="25" t="s">
        <v>6</v>
      </c>
      <c r="C4" s="35">
        <v>0</v>
      </c>
      <c r="D4" s="7">
        <f>D2-C2</f>
        <v>-3</v>
      </c>
      <c r="E4" s="7">
        <f t="shared" ref="E4:M4" si="7">E2-D2</f>
        <v>9</v>
      </c>
      <c r="F4" s="7">
        <f t="shared" si="7"/>
        <v>-8</v>
      </c>
      <c r="G4" s="7">
        <f t="shared" si="7"/>
        <v>0</v>
      </c>
      <c r="H4" s="7">
        <f t="shared" si="7"/>
        <v>3</v>
      </c>
      <c r="I4" s="7">
        <f t="shared" si="7"/>
        <v>-4</v>
      </c>
      <c r="J4" s="7">
        <f t="shared" si="7"/>
        <v>-1</v>
      </c>
      <c r="K4" s="7">
        <f t="shared" si="7"/>
        <v>0</v>
      </c>
      <c r="L4" s="7">
        <f t="shared" si="7"/>
        <v>-1</v>
      </c>
      <c r="M4" s="20">
        <f t="shared" si="7"/>
        <v>1</v>
      </c>
      <c r="O4" s="2" t="s">
        <v>11</v>
      </c>
      <c r="P4">
        <v>3</v>
      </c>
      <c r="Q4">
        <f t="shared" si="4"/>
        <v>0</v>
      </c>
      <c r="R4" s="6">
        <f t="shared" si="1"/>
        <v>0</v>
      </c>
      <c r="T4" s="2" t="s">
        <v>11</v>
      </c>
      <c r="U4">
        <v>3</v>
      </c>
      <c r="V4" s="6">
        <f t="shared" si="5"/>
        <v>0</v>
      </c>
      <c r="W4" s="6">
        <f t="shared" si="5"/>
        <v>0</v>
      </c>
      <c r="X4" s="6">
        <f t="shared" si="5"/>
        <v>0</v>
      </c>
      <c r="Y4" s="6">
        <f t="shared" si="5"/>
        <v>0</v>
      </c>
      <c r="Z4" s="6">
        <f t="shared" si="5"/>
        <v>0</v>
      </c>
      <c r="AA4" s="6">
        <f t="shared" si="5"/>
        <v>0</v>
      </c>
      <c r="AB4" s="6">
        <f t="shared" si="5"/>
        <v>0</v>
      </c>
      <c r="AC4" s="6">
        <f t="shared" si="5"/>
        <v>0</v>
      </c>
      <c r="AD4" s="6">
        <f t="shared" si="5"/>
        <v>0</v>
      </c>
      <c r="AE4" s="6">
        <f t="shared" si="5"/>
        <v>0</v>
      </c>
      <c r="AF4" s="6">
        <f t="shared" si="5"/>
        <v>0</v>
      </c>
      <c r="AG4" s="29">
        <f t="shared" si="6"/>
        <v>0</v>
      </c>
    </row>
    <row r="5" spans="1:33" x14ac:dyDescent="0.25">
      <c r="A5" s="70"/>
      <c r="B5" s="25" t="s">
        <v>8</v>
      </c>
      <c r="C5" s="36">
        <v>0</v>
      </c>
      <c r="D5" s="8">
        <f>D4/D8</f>
        <v>-0.17647058823529413</v>
      </c>
      <c r="E5" s="8">
        <f t="shared" ref="E5:M5" si="8">E4/E8</f>
        <v>0.52941176470588236</v>
      </c>
      <c r="F5" s="8">
        <f t="shared" si="8"/>
        <v>-0.47058823529411764</v>
      </c>
      <c r="G5" s="8">
        <f t="shared" si="8"/>
        <v>0</v>
      </c>
      <c r="H5" s="8">
        <f t="shared" si="8"/>
        <v>0.17647058823529413</v>
      </c>
      <c r="I5" s="8">
        <f t="shared" si="8"/>
        <v>-0.23529411764705882</v>
      </c>
      <c r="J5" s="8">
        <f t="shared" si="8"/>
        <v>-5.8823529411764705E-2</v>
      </c>
      <c r="K5" s="8">
        <f t="shared" si="8"/>
        <v>0</v>
      </c>
      <c r="L5" s="8">
        <f t="shared" si="8"/>
        <v>-5.8823529411764705E-2</v>
      </c>
      <c r="M5" s="21">
        <f t="shared" si="8"/>
        <v>5.8823529411764705E-2</v>
      </c>
      <c r="O5" s="2" t="s">
        <v>12</v>
      </c>
      <c r="P5">
        <v>4</v>
      </c>
      <c r="Q5">
        <f t="shared" si="4"/>
        <v>0</v>
      </c>
      <c r="R5" s="6">
        <f t="shared" si="1"/>
        <v>0</v>
      </c>
      <c r="T5" s="2" t="s">
        <v>12</v>
      </c>
      <c r="U5">
        <v>4</v>
      </c>
      <c r="V5" s="6">
        <f t="shared" si="5"/>
        <v>0</v>
      </c>
      <c r="W5" s="6">
        <f t="shared" si="5"/>
        <v>0</v>
      </c>
      <c r="X5" s="6">
        <f t="shared" si="5"/>
        <v>0</v>
      </c>
      <c r="Y5" s="6">
        <f t="shared" si="5"/>
        <v>0</v>
      </c>
      <c r="Z5" s="6">
        <f t="shared" si="5"/>
        <v>0</v>
      </c>
      <c r="AA5" s="6">
        <f t="shared" si="5"/>
        <v>0</v>
      </c>
      <c r="AB5" s="6">
        <f t="shared" si="5"/>
        <v>0</v>
      </c>
      <c r="AC5" s="6">
        <f t="shared" si="5"/>
        <v>0</v>
      </c>
      <c r="AD5" s="6">
        <f t="shared" si="5"/>
        <v>0</v>
      </c>
      <c r="AE5" s="6">
        <f t="shared" si="5"/>
        <v>0</v>
      </c>
      <c r="AF5" s="6">
        <f t="shared" si="5"/>
        <v>0</v>
      </c>
      <c r="AG5" s="29">
        <f t="shared" si="6"/>
        <v>0</v>
      </c>
    </row>
    <row r="6" spans="1:33" x14ac:dyDescent="0.25">
      <c r="A6" s="68" t="s">
        <v>13</v>
      </c>
      <c r="B6" s="23" t="s">
        <v>6</v>
      </c>
      <c r="C6" s="33">
        <f>ROUND(AVERAGE($C$2:$M$2),0)</f>
        <v>3</v>
      </c>
      <c r="D6" s="13">
        <f t="shared" ref="D6:M6" si="9">ROUND(AVERAGE($C$2:$M$2),0)</f>
        <v>3</v>
      </c>
      <c r="E6" s="13">
        <f t="shared" si="9"/>
        <v>3</v>
      </c>
      <c r="F6" s="13">
        <f t="shared" si="9"/>
        <v>3</v>
      </c>
      <c r="G6" s="13">
        <f t="shared" si="9"/>
        <v>3</v>
      </c>
      <c r="H6" s="13">
        <f t="shared" si="9"/>
        <v>3</v>
      </c>
      <c r="I6" s="13">
        <f t="shared" si="9"/>
        <v>3</v>
      </c>
      <c r="J6" s="13">
        <f t="shared" si="9"/>
        <v>3</v>
      </c>
      <c r="K6" s="13">
        <f t="shared" si="9"/>
        <v>3</v>
      </c>
      <c r="L6" s="13">
        <f t="shared" si="9"/>
        <v>3</v>
      </c>
      <c r="M6" s="14">
        <f t="shared" si="9"/>
        <v>3</v>
      </c>
      <c r="O6" s="2" t="s">
        <v>14</v>
      </c>
      <c r="P6">
        <v>5</v>
      </c>
      <c r="Q6">
        <f t="shared" si="4"/>
        <v>0</v>
      </c>
      <c r="R6" s="6">
        <f t="shared" si="1"/>
        <v>0</v>
      </c>
      <c r="T6" s="2" t="s">
        <v>14</v>
      </c>
      <c r="U6">
        <v>5</v>
      </c>
      <c r="V6" s="6">
        <f t="shared" si="5"/>
        <v>0</v>
      </c>
      <c r="W6" s="6">
        <f t="shared" si="5"/>
        <v>0</v>
      </c>
      <c r="X6" s="6">
        <f t="shared" si="5"/>
        <v>0</v>
      </c>
      <c r="Y6" s="6">
        <f t="shared" si="5"/>
        <v>0</v>
      </c>
      <c r="Z6" s="6">
        <f t="shared" si="5"/>
        <v>0</v>
      </c>
      <c r="AA6" s="6">
        <f t="shared" si="5"/>
        <v>0</v>
      </c>
      <c r="AB6" s="6">
        <f t="shared" si="5"/>
        <v>0</v>
      </c>
      <c r="AC6" s="6">
        <f t="shared" si="5"/>
        <v>0</v>
      </c>
      <c r="AD6" s="6">
        <f t="shared" si="5"/>
        <v>0</v>
      </c>
      <c r="AE6" s="6">
        <f t="shared" si="5"/>
        <v>0</v>
      </c>
      <c r="AF6" s="6">
        <f t="shared" si="5"/>
        <v>0</v>
      </c>
      <c r="AG6" s="29">
        <f t="shared" si="6"/>
        <v>0</v>
      </c>
    </row>
    <row r="7" spans="1:33" x14ac:dyDescent="0.25">
      <c r="A7" s="69"/>
      <c r="B7" s="24" t="s">
        <v>8</v>
      </c>
      <c r="C7" s="34">
        <f>C6/C8</f>
        <v>0.17647058823529413</v>
      </c>
      <c r="D7" s="15">
        <f t="shared" ref="D7:M7" si="10">D6/D8</f>
        <v>0.17647058823529413</v>
      </c>
      <c r="E7" s="15">
        <f t="shared" si="10"/>
        <v>0.17647058823529413</v>
      </c>
      <c r="F7" s="15">
        <f t="shared" si="10"/>
        <v>0.17647058823529413</v>
      </c>
      <c r="G7" s="15">
        <f t="shared" si="10"/>
        <v>0.17647058823529413</v>
      </c>
      <c r="H7" s="15">
        <f t="shared" si="10"/>
        <v>0.17647058823529413</v>
      </c>
      <c r="I7" s="15">
        <f t="shared" si="10"/>
        <v>0.17647058823529413</v>
      </c>
      <c r="J7" s="15">
        <f t="shared" si="10"/>
        <v>0.17647058823529413</v>
      </c>
      <c r="K7" s="15">
        <f t="shared" si="10"/>
        <v>0.17647058823529413</v>
      </c>
      <c r="L7" s="15">
        <f t="shared" si="10"/>
        <v>0.17647058823529413</v>
      </c>
      <c r="M7" s="16">
        <f t="shared" si="10"/>
        <v>0.17647058823529413</v>
      </c>
      <c r="O7" s="2" t="s">
        <v>15</v>
      </c>
      <c r="P7">
        <v>6</v>
      </c>
      <c r="Q7">
        <f t="shared" si="4"/>
        <v>0</v>
      </c>
      <c r="R7" s="6">
        <f t="shared" si="1"/>
        <v>0</v>
      </c>
      <c r="T7" s="2" t="s">
        <v>15</v>
      </c>
      <c r="U7">
        <v>6</v>
      </c>
      <c r="V7" s="6">
        <f t="shared" si="5"/>
        <v>0</v>
      </c>
      <c r="W7" s="6">
        <f t="shared" si="5"/>
        <v>0</v>
      </c>
      <c r="X7" s="6">
        <f t="shared" si="5"/>
        <v>0</v>
      </c>
      <c r="Y7" s="6">
        <f t="shared" si="5"/>
        <v>0</v>
      </c>
      <c r="Z7" s="6">
        <f t="shared" si="5"/>
        <v>0</v>
      </c>
      <c r="AA7" s="6">
        <f t="shared" si="5"/>
        <v>0</v>
      </c>
      <c r="AB7" s="6">
        <f t="shared" si="5"/>
        <v>0</v>
      </c>
      <c r="AC7" s="6">
        <f t="shared" si="5"/>
        <v>0</v>
      </c>
      <c r="AD7" s="6">
        <f t="shared" si="5"/>
        <v>0</v>
      </c>
      <c r="AE7" s="6">
        <f t="shared" si="5"/>
        <v>0</v>
      </c>
      <c r="AF7" s="6">
        <f t="shared" si="5"/>
        <v>0</v>
      </c>
      <c r="AG7" s="29">
        <f t="shared" si="6"/>
        <v>0</v>
      </c>
    </row>
    <row r="8" spans="1:33" x14ac:dyDescent="0.25">
      <c r="A8" s="10" t="s">
        <v>16</v>
      </c>
      <c r="B8" s="26" t="s">
        <v>6</v>
      </c>
      <c r="C8" s="37">
        <v>17</v>
      </c>
      <c r="D8" s="11">
        <v>17</v>
      </c>
      <c r="E8" s="11">
        <v>17</v>
      </c>
      <c r="F8" s="11">
        <v>17</v>
      </c>
      <c r="G8" s="11">
        <v>17</v>
      </c>
      <c r="H8" s="11">
        <v>17</v>
      </c>
      <c r="I8" s="11">
        <v>17</v>
      </c>
      <c r="J8" s="11">
        <v>17</v>
      </c>
      <c r="K8" s="11">
        <v>17</v>
      </c>
      <c r="L8" s="11">
        <v>17</v>
      </c>
      <c r="M8" s="12">
        <v>17</v>
      </c>
      <c r="O8" s="2" t="s">
        <v>17</v>
      </c>
      <c r="P8">
        <v>7</v>
      </c>
      <c r="Q8">
        <f t="shared" si="4"/>
        <v>0</v>
      </c>
      <c r="R8" s="6">
        <f t="shared" si="1"/>
        <v>0</v>
      </c>
      <c r="T8" s="2" t="s">
        <v>17</v>
      </c>
      <c r="U8">
        <v>7</v>
      </c>
      <c r="V8" s="6">
        <f t="shared" si="5"/>
        <v>0</v>
      </c>
      <c r="W8" s="6">
        <f t="shared" si="5"/>
        <v>0</v>
      </c>
      <c r="X8" s="6">
        <f t="shared" si="5"/>
        <v>0</v>
      </c>
      <c r="Y8" s="6">
        <f t="shared" si="5"/>
        <v>0</v>
      </c>
      <c r="Z8" s="6">
        <f t="shared" si="5"/>
        <v>0</v>
      </c>
      <c r="AA8" s="6">
        <f t="shared" si="5"/>
        <v>0</v>
      </c>
      <c r="AB8" s="6">
        <f t="shared" si="5"/>
        <v>0</v>
      </c>
      <c r="AC8" s="6">
        <f t="shared" si="5"/>
        <v>0</v>
      </c>
      <c r="AD8" s="6">
        <f t="shared" si="5"/>
        <v>0</v>
      </c>
      <c r="AE8" s="6">
        <f t="shared" si="5"/>
        <v>0</v>
      </c>
      <c r="AF8" s="6">
        <f t="shared" si="5"/>
        <v>0</v>
      </c>
      <c r="AG8" s="29">
        <f t="shared" si="6"/>
        <v>0</v>
      </c>
    </row>
    <row r="9" spans="1:33" x14ac:dyDescent="0.25">
      <c r="A9" s="70" t="s">
        <v>18</v>
      </c>
      <c r="B9" s="25" t="s">
        <v>19</v>
      </c>
      <c r="C9" s="35">
        <f>COUNTIFS(A16:A1004,1,C16:C1004,"0")</f>
        <v>0</v>
      </c>
      <c r="D9" s="7">
        <f>COUNTIFS(C16:C1004,1,D16:D1004,"0")</f>
        <v>5</v>
      </c>
      <c r="E9" s="7">
        <f t="shared" ref="E9:M9" si="11">COUNTIFS(D16:D1004,1,E16:E1004,"0")</f>
        <v>2</v>
      </c>
      <c r="F9" s="7">
        <f t="shared" si="11"/>
        <v>11</v>
      </c>
      <c r="G9" s="7">
        <f t="shared" si="11"/>
        <v>3</v>
      </c>
      <c r="H9" s="7">
        <f t="shared" si="11"/>
        <v>3</v>
      </c>
      <c r="I9" s="7">
        <f t="shared" si="11"/>
        <v>6</v>
      </c>
      <c r="J9" s="7">
        <f t="shared" si="11"/>
        <v>2</v>
      </c>
      <c r="K9" s="7">
        <f t="shared" si="11"/>
        <v>1</v>
      </c>
      <c r="L9" s="7">
        <f t="shared" si="11"/>
        <v>1</v>
      </c>
      <c r="M9" s="20">
        <f t="shared" si="11"/>
        <v>0</v>
      </c>
      <c r="O9" s="2" t="s">
        <v>20</v>
      </c>
      <c r="P9">
        <v>8</v>
      </c>
      <c r="Q9">
        <f t="shared" si="4"/>
        <v>0</v>
      </c>
      <c r="R9" s="6">
        <f t="shared" si="1"/>
        <v>0</v>
      </c>
      <c r="T9" s="2" t="s">
        <v>20</v>
      </c>
      <c r="U9">
        <v>8</v>
      </c>
      <c r="V9" s="6">
        <f t="shared" si="5"/>
        <v>0</v>
      </c>
      <c r="W9" s="6">
        <f t="shared" si="5"/>
        <v>0</v>
      </c>
      <c r="X9" s="6">
        <f t="shared" si="5"/>
        <v>0</v>
      </c>
      <c r="Y9" s="6">
        <f t="shared" si="5"/>
        <v>0</v>
      </c>
      <c r="Z9" s="6">
        <f t="shared" si="5"/>
        <v>0</v>
      </c>
      <c r="AA9" s="6">
        <f t="shared" si="5"/>
        <v>0</v>
      </c>
      <c r="AB9" s="6">
        <f t="shared" si="5"/>
        <v>0</v>
      </c>
      <c r="AC9" s="6">
        <f t="shared" si="5"/>
        <v>0</v>
      </c>
      <c r="AD9" s="6">
        <f t="shared" si="5"/>
        <v>0</v>
      </c>
      <c r="AE9" s="6">
        <f t="shared" si="5"/>
        <v>0</v>
      </c>
      <c r="AF9" s="6">
        <f t="shared" si="5"/>
        <v>0</v>
      </c>
      <c r="AG9" s="29">
        <f t="shared" si="6"/>
        <v>0</v>
      </c>
    </row>
    <row r="10" spans="1:33" x14ac:dyDescent="0.25">
      <c r="A10" s="70"/>
      <c r="B10" s="25" t="s">
        <v>21</v>
      </c>
      <c r="C10" s="35">
        <v>0</v>
      </c>
      <c r="D10" s="7">
        <f>COUNTIFS(D16:D1004,1,C16:C1004,"0")</f>
        <v>2</v>
      </c>
      <c r="E10" s="7">
        <f t="shared" ref="E10:M10" si="12">COUNTIFS(E16:E1004,1,D16:D1004,"0")</f>
        <v>11</v>
      </c>
      <c r="F10" s="7">
        <f t="shared" si="12"/>
        <v>3</v>
      </c>
      <c r="G10" s="7">
        <f t="shared" si="12"/>
        <v>3</v>
      </c>
      <c r="H10" s="7">
        <f t="shared" si="12"/>
        <v>6</v>
      </c>
      <c r="I10" s="7">
        <f t="shared" si="12"/>
        <v>2</v>
      </c>
      <c r="J10" s="7">
        <f t="shared" si="12"/>
        <v>1</v>
      </c>
      <c r="K10" s="7">
        <f t="shared" si="12"/>
        <v>1</v>
      </c>
      <c r="L10" s="7">
        <f t="shared" si="12"/>
        <v>0</v>
      </c>
      <c r="M10" s="20">
        <f t="shared" si="12"/>
        <v>1</v>
      </c>
      <c r="O10" s="2" t="s">
        <v>22</v>
      </c>
      <c r="P10">
        <v>9</v>
      </c>
      <c r="Q10">
        <f t="shared" si="4"/>
        <v>0</v>
      </c>
      <c r="R10" s="6">
        <f t="shared" si="1"/>
        <v>0</v>
      </c>
      <c r="T10" s="2" t="s">
        <v>22</v>
      </c>
      <c r="U10">
        <v>9</v>
      </c>
      <c r="V10" s="6">
        <f t="shared" si="5"/>
        <v>0</v>
      </c>
      <c r="W10" s="6">
        <f t="shared" si="5"/>
        <v>0</v>
      </c>
      <c r="X10" s="6">
        <f t="shared" si="5"/>
        <v>0</v>
      </c>
      <c r="Y10" s="6">
        <f t="shared" si="5"/>
        <v>0</v>
      </c>
      <c r="Z10" s="6">
        <f t="shared" si="5"/>
        <v>0</v>
      </c>
      <c r="AA10" s="6">
        <f>COUNTIF(AA$16:AA$49,$U10)/$C$8</f>
        <v>0</v>
      </c>
      <c r="AB10" s="6">
        <f t="shared" si="5"/>
        <v>0</v>
      </c>
      <c r="AC10" s="6">
        <f t="shared" si="5"/>
        <v>0</v>
      </c>
      <c r="AD10" s="6">
        <f t="shared" si="5"/>
        <v>0</v>
      </c>
      <c r="AE10" s="6">
        <f t="shared" si="5"/>
        <v>0</v>
      </c>
      <c r="AF10" s="6">
        <f t="shared" si="5"/>
        <v>0</v>
      </c>
      <c r="AG10" s="29">
        <f t="shared" si="6"/>
        <v>0</v>
      </c>
    </row>
    <row r="11" spans="1:33" x14ac:dyDescent="0.25">
      <c r="A11" s="70"/>
      <c r="B11" s="25" t="s">
        <v>23</v>
      </c>
      <c r="C11" s="35">
        <f>C2</f>
        <v>5</v>
      </c>
      <c r="D11" s="7">
        <f>COUNTIFS(D16:D1004,1,C16:C1004,1)</f>
        <v>0</v>
      </c>
      <c r="E11" s="7">
        <f t="shared" ref="E11:M11" si="13">COUNTIFS(E16:E1004,1,D16:D1004,1)</f>
        <v>0</v>
      </c>
      <c r="F11" s="7">
        <f t="shared" si="13"/>
        <v>0</v>
      </c>
      <c r="G11" s="7">
        <f t="shared" si="13"/>
        <v>0</v>
      </c>
      <c r="H11" s="7">
        <f t="shared" si="13"/>
        <v>0</v>
      </c>
      <c r="I11" s="7">
        <f t="shared" si="13"/>
        <v>0</v>
      </c>
      <c r="J11" s="7">
        <f t="shared" si="13"/>
        <v>0</v>
      </c>
      <c r="K11" s="7">
        <f t="shared" si="13"/>
        <v>0</v>
      </c>
      <c r="L11" s="7">
        <f t="shared" si="13"/>
        <v>0</v>
      </c>
      <c r="M11" s="20">
        <f t="shared" si="13"/>
        <v>0</v>
      </c>
      <c r="O11" s="2" t="s">
        <v>24</v>
      </c>
      <c r="P11">
        <v>10</v>
      </c>
      <c r="Q11">
        <f t="shared" si="4"/>
        <v>0</v>
      </c>
      <c r="R11" s="6">
        <f t="shared" si="1"/>
        <v>0</v>
      </c>
      <c r="T11" s="2" t="s">
        <v>24</v>
      </c>
      <c r="U11">
        <v>10</v>
      </c>
      <c r="V11" s="6">
        <f t="shared" si="5"/>
        <v>0</v>
      </c>
      <c r="W11" s="6">
        <f t="shared" si="5"/>
        <v>0</v>
      </c>
      <c r="X11" s="6">
        <f t="shared" si="5"/>
        <v>0</v>
      </c>
      <c r="Y11" s="6">
        <f t="shared" si="5"/>
        <v>0</v>
      </c>
      <c r="Z11" s="6">
        <f t="shared" si="5"/>
        <v>0</v>
      </c>
      <c r="AA11" s="6">
        <f t="shared" si="5"/>
        <v>0</v>
      </c>
      <c r="AB11" s="6">
        <f t="shared" si="5"/>
        <v>0</v>
      </c>
      <c r="AC11" s="6">
        <f t="shared" si="5"/>
        <v>0</v>
      </c>
      <c r="AD11" s="6">
        <f t="shared" si="5"/>
        <v>0</v>
      </c>
      <c r="AE11" s="6">
        <f t="shared" si="5"/>
        <v>0</v>
      </c>
      <c r="AF11" s="6">
        <f t="shared" si="5"/>
        <v>0</v>
      </c>
      <c r="AG11" s="29">
        <f t="shared" si="6"/>
        <v>0</v>
      </c>
    </row>
    <row r="12" spans="1:33" x14ac:dyDescent="0.25">
      <c r="A12" s="69"/>
      <c r="B12" s="24" t="s">
        <v>25</v>
      </c>
      <c r="C12" s="38">
        <f>C8-C2</f>
        <v>12</v>
      </c>
      <c r="D12" s="9">
        <f t="shared" ref="D12:M12" si="14">D8-D2</f>
        <v>15</v>
      </c>
      <c r="E12" s="9">
        <f t="shared" si="14"/>
        <v>6</v>
      </c>
      <c r="F12" s="9">
        <f t="shared" si="14"/>
        <v>14</v>
      </c>
      <c r="G12" s="9">
        <f t="shared" si="14"/>
        <v>14</v>
      </c>
      <c r="H12" s="9">
        <f t="shared" si="14"/>
        <v>11</v>
      </c>
      <c r="I12" s="9">
        <f t="shared" si="14"/>
        <v>15</v>
      </c>
      <c r="J12" s="9">
        <f t="shared" si="14"/>
        <v>16</v>
      </c>
      <c r="K12" s="9">
        <f t="shared" si="14"/>
        <v>16</v>
      </c>
      <c r="L12" s="9">
        <f t="shared" si="14"/>
        <v>17</v>
      </c>
      <c r="M12" s="22">
        <f t="shared" si="14"/>
        <v>16</v>
      </c>
      <c r="O12" s="2" t="s">
        <v>26</v>
      </c>
      <c r="P12">
        <v>11</v>
      </c>
      <c r="Q12">
        <f t="shared" si="4"/>
        <v>0</v>
      </c>
      <c r="R12" s="6">
        <f t="shared" si="1"/>
        <v>0</v>
      </c>
      <c r="T12" s="2" t="s">
        <v>26</v>
      </c>
      <c r="U12">
        <v>11</v>
      </c>
      <c r="V12" s="6">
        <f t="shared" si="5"/>
        <v>0</v>
      </c>
      <c r="W12" s="6">
        <f t="shared" si="5"/>
        <v>0</v>
      </c>
      <c r="X12" s="6">
        <f t="shared" si="5"/>
        <v>0</v>
      </c>
      <c r="Y12" s="6">
        <f t="shared" si="5"/>
        <v>0</v>
      </c>
      <c r="Z12" s="6">
        <f t="shared" si="5"/>
        <v>0</v>
      </c>
      <c r="AA12" s="6">
        <f t="shared" si="5"/>
        <v>0</v>
      </c>
      <c r="AB12" s="6">
        <f t="shared" si="5"/>
        <v>0</v>
      </c>
      <c r="AC12" s="6">
        <f t="shared" si="5"/>
        <v>0</v>
      </c>
      <c r="AD12" s="6">
        <f t="shared" si="5"/>
        <v>0</v>
      </c>
      <c r="AE12" s="6">
        <f t="shared" si="5"/>
        <v>0</v>
      </c>
      <c r="AF12" s="6">
        <f t="shared" si="5"/>
        <v>0</v>
      </c>
      <c r="AG12" s="29">
        <f t="shared" si="6"/>
        <v>0</v>
      </c>
    </row>
    <row r="13" spans="1:33" x14ac:dyDescent="0.25">
      <c r="A13" s="5"/>
      <c r="O13" t="s">
        <v>503</v>
      </c>
      <c r="R13" s="66">
        <f>(Q2*1.5+Q3*3+Q4*4.5+Q5*6+Q6*7.5+Q7*9+Q8*10.5+Q9*12+Q10*13.5+Q11*15+Q12*17)/SUM(Q2:Q12)</f>
        <v>1.5</v>
      </c>
      <c r="T13" s="27" t="s">
        <v>27</v>
      </c>
      <c r="U13" s="27" t="s">
        <v>28</v>
      </c>
      <c r="V13" s="28">
        <f>1-(SUM(V2:V12))</f>
        <v>0.70588235294117641</v>
      </c>
      <c r="W13" s="28">
        <f t="shared" ref="W13:AF13" si="15">1-(SUM(W2:W12))</f>
        <v>0.88235294117647056</v>
      </c>
      <c r="X13" s="28">
        <f t="shared" si="15"/>
        <v>0.3529411764705882</v>
      </c>
      <c r="Y13" s="28">
        <f t="shared" si="15"/>
        <v>0.82352941176470584</v>
      </c>
      <c r="Z13" s="28">
        <f t="shared" si="15"/>
        <v>0.82352941176470584</v>
      </c>
      <c r="AA13" s="28">
        <f t="shared" si="15"/>
        <v>0.64705882352941169</v>
      </c>
      <c r="AB13" s="28">
        <f t="shared" si="15"/>
        <v>0.88235294117647056</v>
      </c>
      <c r="AC13" s="28">
        <f t="shared" si="15"/>
        <v>0.94117647058823528</v>
      </c>
      <c r="AD13" s="28">
        <f t="shared" si="15"/>
        <v>0.94117647058823528</v>
      </c>
      <c r="AE13" s="28">
        <f t="shared" si="15"/>
        <v>1</v>
      </c>
      <c r="AF13" s="28">
        <f t="shared" si="15"/>
        <v>0.94117647058823528</v>
      </c>
      <c r="AG13" s="29">
        <f t="shared" si="6"/>
        <v>0.81283422459893051</v>
      </c>
    </row>
    <row r="14" spans="1:33" x14ac:dyDescent="0.25">
      <c r="A14" s="5"/>
      <c r="T14" s="2"/>
    </row>
    <row r="15" spans="1:33" ht="45" x14ac:dyDescent="0.25">
      <c r="A15" s="5"/>
      <c r="N15" s="5" t="s">
        <v>29</v>
      </c>
      <c r="O15" s="5" t="s">
        <v>30</v>
      </c>
      <c r="P15" s="5" t="s">
        <v>31</v>
      </c>
      <c r="Q15" s="5" t="s">
        <v>32</v>
      </c>
      <c r="R15" s="5" t="s">
        <v>33</v>
      </c>
      <c r="V15" s="4">
        <v>0.20833333333333334</v>
      </c>
      <c r="W15" s="4">
        <v>0.27083333333333331</v>
      </c>
      <c r="X15" s="4">
        <v>0.33333333333333331</v>
      </c>
      <c r="Y15" s="4">
        <v>0.39583333333333298</v>
      </c>
      <c r="Z15" s="4">
        <v>0.45833333333333298</v>
      </c>
      <c r="AA15" s="4">
        <v>0.52083333333333304</v>
      </c>
      <c r="AB15" s="4">
        <v>0.58333333333333304</v>
      </c>
      <c r="AC15" s="4">
        <v>0.64583333333333304</v>
      </c>
      <c r="AD15" s="4">
        <v>0.70833333333333304</v>
      </c>
      <c r="AE15" s="4">
        <v>0.77083333333333304</v>
      </c>
      <c r="AF15" s="4">
        <v>0.83333333333333304</v>
      </c>
    </row>
    <row r="16" spans="1:33" x14ac:dyDescent="0.25">
      <c r="B16" t="s">
        <v>50</v>
      </c>
      <c r="C16">
        <v>0</v>
      </c>
      <c r="D16">
        <v>0</v>
      </c>
      <c r="E16">
        <v>0</v>
      </c>
      <c r="F16">
        <v>0</v>
      </c>
      <c r="G16">
        <v>1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1</v>
      </c>
      <c r="O16">
        <f t="shared" ref="O16:O49" si="16">SUM(C16:M16)</f>
        <v>1</v>
      </c>
      <c r="R16">
        <f>O16+P16+Q16</f>
        <v>1</v>
      </c>
      <c r="V16">
        <f t="shared" ref="V16" si="17">IF(C16=1,$R16,0)</f>
        <v>0</v>
      </c>
      <c r="W16">
        <f t="shared" ref="W16" si="18">IF(D16=1,$R16,0)</f>
        <v>0</v>
      </c>
      <c r="X16">
        <f t="shared" ref="X16" si="19">IF(E16=1,$R16,0)</f>
        <v>0</v>
      </c>
      <c r="Y16">
        <f t="shared" ref="Y16" si="20">IF(F16=1,$R16,0)</f>
        <v>0</v>
      </c>
      <c r="Z16">
        <f t="shared" ref="Z16" si="21">IF(G16=1,$R16,0)</f>
        <v>1</v>
      </c>
      <c r="AA16">
        <f t="shared" ref="AA16" si="22">IF(H16=1,$R16,0)</f>
        <v>0</v>
      </c>
      <c r="AB16">
        <f t="shared" ref="AB16" si="23">IF(I16=1,$R16,0)</f>
        <v>0</v>
      </c>
      <c r="AC16">
        <f t="shared" ref="AC16" si="24">IF(J16=1,$R16,0)</f>
        <v>0</v>
      </c>
      <c r="AD16">
        <f t="shared" ref="AD16" si="25">IF(K16=1,$R16,0)</f>
        <v>0</v>
      </c>
      <c r="AE16">
        <f t="shared" ref="AE16" si="26">IF(L16=1,$R16,0)</f>
        <v>0</v>
      </c>
      <c r="AF16">
        <f t="shared" ref="AF16" si="27">IF(M16=1,$R16,0)</f>
        <v>0</v>
      </c>
    </row>
    <row r="17" spans="2:32" x14ac:dyDescent="0.25">
      <c r="B17" t="s">
        <v>51</v>
      </c>
      <c r="C17">
        <v>1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1</v>
      </c>
      <c r="O17">
        <f t="shared" si="16"/>
        <v>1</v>
      </c>
      <c r="R17">
        <f t="shared" ref="R17:R49" si="28">O17+P17+Q17</f>
        <v>1</v>
      </c>
      <c r="V17">
        <f t="shared" ref="V17:V49" si="29">IF(C17=1,$R17,0)</f>
        <v>1</v>
      </c>
      <c r="W17">
        <f t="shared" ref="W17:W49" si="30">IF(D17=1,$R17,0)</f>
        <v>0</v>
      </c>
      <c r="X17">
        <f t="shared" ref="X17:X49" si="31">IF(E17=1,$R17,0)</f>
        <v>0</v>
      </c>
      <c r="Y17">
        <f t="shared" ref="Y17:Y49" si="32">IF(F17=1,$R17,0)</f>
        <v>0</v>
      </c>
      <c r="Z17">
        <f t="shared" ref="Z17:Z49" si="33">IF(G17=1,$R17,0)</f>
        <v>0</v>
      </c>
      <c r="AA17">
        <f t="shared" ref="AA17:AA49" si="34">IF(H17=1,$R17,0)</f>
        <v>0</v>
      </c>
      <c r="AB17">
        <f t="shared" ref="AB17:AB49" si="35">IF(I17=1,$R17,0)</f>
        <v>0</v>
      </c>
      <c r="AC17">
        <f t="shared" ref="AC17:AC49" si="36">IF(J17=1,$R17,0)</f>
        <v>0</v>
      </c>
      <c r="AD17">
        <f t="shared" ref="AD17:AD49" si="37">IF(K17=1,$R17,0)</f>
        <v>0</v>
      </c>
      <c r="AE17">
        <f t="shared" ref="AE17:AE49" si="38">IF(L17=1,$R17,0)</f>
        <v>0</v>
      </c>
      <c r="AF17">
        <f t="shared" ref="AF17:AF49" si="39">IF(M17=1,$R17,0)</f>
        <v>0</v>
      </c>
    </row>
    <row r="18" spans="2:32" x14ac:dyDescent="0.25">
      <c r="B18" t="s">
        <v>52</v>
      </c>
      <c r="C18">
        <v>0</v>
      </c>
      <c r="D18">
        <v>0</v>
      </c>
      <c r="E18">
        <v>0</v>
      </c>
      <c r="F18">
        <v>0</v>
      </c>
      <c r="G18">
        <v>0</v>
      </c>
      <c r="H18">
        <v>1</v>
      </c>
      <c r="I18">
        <v>0</v>
      </c>
      <c r="J18">
        <v>0</v>
      </c>
      <c r="K18">
        <v>0</v>
      </c>
      <c r="L18">
        <v>0</v>
      </c>
      <c r="M18">
        <v>0</v>
      </c>
      <c r="N18">
        <v>1</v>
      </c>
      <c r="O18">
        <f t="shared" si="16"/>
        <v>1</v>
      </c>
      <c r="R18">
        <f t="shared" si="28"/>
        <v>1</v>
      </c>
      <c r="V18">
        <f t="shared" si="29"/>
        <v>0</v>
      </c>
      <c r="W18">
        <f t="shared" si="30"/>
        <v>0</v>
      </c>
      <c r="X18">
        <f t="shared" si="31"/>
        <v>0</v>
      </c>
      <c r="Y18">
        <f t="shared" si="32"/>
        <v>0</v>
      </c>
      <c r="Z18">
        <f t="shared" si="33"/>
        <v>0</v>
      </c>
      <c r="AA18">
        <f t="shared" si="34"/>
        <v>1</v>
      </c>
      <c r="AB18">
        <f t="shared" si="35"/>
        <v>0</v>
      </c>
      <c r="AC18">
        <f t="shared" si="36"/>
        <v>0</v>
      </c>
      <c r="AD18">
        <f t="shared" si="37"/>
        <v>0</v>
      </c>
      <c r="AE18">
        <f t="shared" si="38"/>
        <v>0</v>
      </c>
      <c r="AF18">
        <f t="shared" si="39"/>
        <v>0</v>
      </c>
    </row>
    <row r="19" spans="2:32" x14ac:dyDescent="0.25">
      <c r="B19" t="s">
        <v>53</v>
      </c>
      <c r="C19">
        <v>0</v>
      </c>
      <c r="D19">
        <v>0</v>
      </c>
      <c r="E19">
        <v>1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1</v>
      </c>
      <c r="O19">
        <f t="shared" si="16"/>
        <v>1</v>
      </c>
      <c r="R19">
        <f t="shared" si="28"/>
        <v>1</v>
      </c>
      <c r="V19">
        <f t="shared" si="29"/>
        <v>0</v>
      </c>
      <c r="W19">
        <f t="shared" si="30"/>
        <v>0</v>
      </c>
      <c r="X19">
        <f t="shared" si="31"/>
        <v>1</v>
      </c>
      <c r="Y19">
        <f t="shared" si="32"/>
        <v>0</v>
      </c>
      <c r="Z19">
        <f t="shared" si="33"/>
        <v>0</v>
      </c>
      <c r="AA19">
        <f t="shared" si="34"/>
        <v>0</v>
      </c>
      <c r="AB19">
        <f t="shared" si="35"/>
        <v>0</v>
      </c>
      <c r="AC19">
        <f t="shared" si="36"/>
        <v>0</v>
      </c>
      <c r="AD19">
        <f t="shared" si="37"/>
        <v>0</v>
      </c>
      <c r="AE19">
        <f t="shared" si="38"/>
        <v>0</v>
      </c>
      <c r="AF19">
        <f t="shared" si="39"/>
        <v>0</v>
      </c>
    </row>
    <row r="20" spans="2:32" x14ac:dyDescent="0.25">
      <c r="B20" t="s">
        <v>54</v>
      </c>
      <c r="C20">
        <v>0</v>
      </c>
      <c r="D20">
        <v>0</v>
      </c>
      <c r="E20">
        <v>0</v>
      </c>
      <c r="F20">
        <v>0</v>
      </c>
      <c r="G20">
        <v>0</v>
      </c>
      <c r="H20">
        <v>1</v>
      </c>
      <c r="I20">
        <v>0</v>
      </c>
      <c r="J20">
        <v>0</v>
      </c>
      <c r="K20">
        <v>0</v>
      </c>
      <c r="L20">
        <v>0</v>
      </c>
      <c r="M20">
        <v>0</v>
      </c>
      <c r="N20">
        <v>1</v>
      </c>
      <c r="O20">
        <f t="shared" si="16"/>
        <v>1</v>
      </c>
      <c r="R20">
        <f t="shared" si="28"/>
        <v>1</v>
      </c>
      <c r="V20">
        <f t="shared" si="29"/>
        <v>0</v>
      </c>
      <c r="W20">
        <f t="shared" si="30"/>
        <v>0</v>
      </c>
      <c r="X20">
        <f t="shared" si="31"/>
        <v>0</v>
      </c>
      <c r="Y20">
        <f t="shared" si="32"/>
        <v>0</v>
      </c>
      <c r="Z20">
        <f t="shared" si="33"/>
        <v>0</v>
      </c>
      <c r="AA20">
        <f t="shared" si="34"/>
        <v>1</v>
      </c>
      <c r="AB20">
        <f t="shared" si="35"/>
        <v>0</v>
      </c>
      <c r="AC20">
        <f t="shared" si="36"/>
        <v>0</v>
      </c>
      <c r="AD20">
        <f t="shared" si="37"/>
        <v>0</v>
      </c>
      <c r="AE20">
        <f t="shared" si="38"/>
        <v>0</v>
      </c>
      <c r="AF20">
        <f t="shared" si="39"/>
        <v>0</v>
      </c>
    </row>
    <row r="21" spans="2:32" x14ac:dyDescent="0.25">
      <c r="B21" t="s">
        <v>55</v>
      </c>
      <c r="C21">
        <v>1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1</v>
      </c>
      <c r="O21">
        <f t="shared" si="16"/>
        <v>1</v>
      </c>
      <c r="R21">
        <f t="shared" si="28"/>
        <v>1</v>
      </c>
      <c r="V21">
        <f t="shared" si="29"/>
        <v>1</v>
      </c>
      <c r="W21">
        <f t="shared" si="30"/>
        <v>0</v>
      </c>
      <c r="X21">
        <f t="shared" si="31"/>
        <v>0</v>
      </c>
      <c r="Y21">
        <f t="shared" si="32"/>
        <v>0</v>
      </c>
      <c r="Z21">
        <f t="shared" si="33"/>
        <v>0</v>
      </c>
      <c r="AA21">
        <f t="shared" si="34"/>
        <v>0</v>
      </c>
      <c r="AB21">
        <f t="shared" si="35"/>
        <v>0</v>
      </c>
      <c r="AC21">
        <f t="shared" si="36"/>
        <v>0</v>
      </c>
      <c r="AD21">
        <f t="shared" si="37"/>
        <v>0</v>
      </c>
      <c r="AE21">
        <f t="shared" si="38"/>
        <v>0</v>
      </c>
      <c r="AF21">
        <f t="shared" si="39"/>
        <v>0</v>
      </c>
    </row>
    <row r="22" spans="2:32" x14ac:dyDescent="0.25">
      <c r="B22" t="s">
        <v>56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1</v>
      </c>
      <c r="J22">
        <v>0</v>
      </c>
      <c r="K22">
        <v>0</v>
      </c>
      <c r="L22">
        <v>0</v>
      </c>
      <c r="M22">
        <v>0</v>
      </c>
      <c r="N22">
        <v>1</v>
      </c>
      <c r="O22">
        <f t="shared" si="16"/>
        <v>1</v>
      </c>
      <c r="R22">
        <f t="shared" si="28"/>
        <v>1</v>
      </c>
      <c r="V22">
        <f t="shared" si="29"/>
        <v>0</v>
      </c>
      <c r="W22">
        <f t="shared" si="30"/>
        <v>0</v>
      </c>
      <c r="X22">
        <f t="shared" si="31"/>
        <v>0</v>
      </c>
      <c r="Y22">
        <f t="shared" si="32"/>
        <v>0</v>
      </c>
      <c r="Z22">
        <f t="shared" si="33"/>
        <v>0</v>
      </c>
      <c r="AA22">
        <f t="shared" si="34"/>
        <v>0</v>
      </c>
      <c r="AB22">
        <f t="shared" si="35"/>
        <v>1</v>
      </c>
      <c r="AC22">
        <f t="shared" si="36"/>
        <v>0</v>
      </c>
      <c r="AD22">
        <f t="shared" si="37"/>
        <v>0</v>
      </c>
      <c r="AE22">
        <f t="shared" si="38"/>
        <v>0</v>
      </c>
      <c r="AF22">
        <f t="shared" si="39"/>
        <v>0</v>
      </c>
    </row>
    <row r="23" spans="2:32" x14ac:dyDescent="0.25">
      <c r="B23" t="s">
        <v>57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1</v>
      </c>
      <c r="N23">
        <v>1</v>
      </c>
      <c r="O23">
        <f t="shared" si="16"/>
        <v>1</v>
      </c>
      <c r="R23">
        <f t="shared" si="28"/>
        <v>1</v>
      </c>
      <c r="V23">
        <f t="shared" si="29"/>
        <v>0</v>
      </c>
      <c r="W23">
        <f t="shared" si="30"/>
        <v>0</v>
      </c>
      <c r="X23">
        <f t="shared" si="31"/>
        <v>0</v>
      </c>
      <c r="Y23">
        <f t="shared" si="32"/>
        <v>0</v>
      </c>
      <c r="Z23">
        <f t="shared" si="33"/>
        <v>0</v>
      </c>
      <c r="AA23">
        <f t="shared" si="34"/>
        <v>0</v>
      </c>
      <c r="AB23">
        <f t="shared" si="35"/>
        <v>0</v>
      </c>
      <c r="AC23">
        <f t="shared" si="36"/>
        <v>0</v>
      </c>
      <c r="AD23">
        <f t="shared" si="37"/>
        <v>0</v>
      </c>
      <c r="AE23">
        <f t="shared" si="38"/>
        <v>0</v>
      </c>
      <c r="AF23">
        <f t="shared" si="39"/>
        <v>1</v>
      </c>
    </row>
    <row r="24" spans="2:32" x14ac:dyDescent="0.25">
      <c r="B24" t="s">
        <v>58</v>
      </c>
      <c r="C24">
        <v>0</v>
      </c>
      <c r="D24">
        <v>0</v>
      </c>
      <c r="E24">
        <v>0</v>
      </c>
      <c r="F24">
        <v>0</v>
      </c>
      <c r="G24">
        <v>0</v>
      </c>
      <c r="H24">
        <v>1</v>
      </c>
      <c r="I24">
        <v>0</v>
      </c>
      <c r="J24">
        <v>0</v>
      </c>
      <c r="K24">
        <v>0</v>
      </c>
      <c r="L24">
        <v>0</v>
      </c>
      <c r="M24">
        <v>0</v>
      </c>
      <c r="N24">
        <v>1</v>
      </c>
      <c r="O24">
        <f t="shared" si="16"/>
        <v>1</v>
      </c>
      <c r="R24">
        <f t="shared" si="28"/>
        <v>1</v>
      </c>
      <c r="V24">
        <f t="shared" si="29"/>
        <v>0</v>
      </c>
      <c r="W24">
        <f t="shared" si="30"/>
        <v>0</v>
      </c>
      <c r="X24">
        <f t="shared" si="31"/>
        <v>0</v>
      </c>
      <c r="Y24">
        <f t="shared" si="32"/>
        <v>0</v>
      </c>
      <c r="Z24">
        <f t="shared" si="33"/>
        <v>0</v>
      </c>
      <c r="AA24">
        <f t="shared" si="34"/>
        <v>1</v>
      </c>
      <c r="AB24">
        <f t="shared" si="35"/>
        <v>0</v>
      </c>
      <c r="AC24">
        <f t="shared" si="36"/>
        <v>0</v>
      </c>
      <c r="AD24">
        <f t="shared" si="37"/>
        <v>0</v>
      </c>
      <c r="AE24">
        <f t="shared" si="38"/>
        <v>0</v>
      </c>
      <c r="AF24">
        <f t="shared" si="39"/>
        <v>0</v>
      </c>
    </row>
    <row r="25" spans="2:32" x14ac:dyDescent="0.25">
      <c r="B25" t="s">
        <v>59</v>
      </c>
      <c r="C25">
        <v>0</v>
      </c>
      <c r="D25">
        <v>0</v>
      </c>
      <c r="E25">
        <v>1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1</v>
      </c>
      <c r="O25">
        <f t="shared" si="16"/>
        <v>1</v>
      </c>
      <c r="R25">
        <f t="shared" si="28"/>
        <v>1</v>
      </c>
      <c r="V25">
        <f t="shared" si="29"/>
        <v>0</v>
      </c>
      <c r="W25">
        <f t="shared" si="30"/>
        <v>0</v>
      </c>
      <c r="X25">
        <f t="shared" si="31"/>
        <v>1</v>
      </c>
      <c r="Y25">
        <f t="shared" si="32"/>
        <v>0</v>
      </c>
      <c r="Z25">
        <f t="shared" si="33"/>
        <v>0</v>
      </c>
      <c r="AA25">
        <f t="shared" si="34"/>
        <v>0</v>
      </c>
      <c r="AB25">
        <f t="shared" si="35"/>
        <v>0</v>
      </c>
      <c r="AC25">
        <f t="shared" si="36"/>
        <v>0</v>
      </c>
      <c r="AD25">
        <f t="shared" si="37"/>
        <v>0</v>
      </c>
      <c r="AE25">
        <f t="shared" si="38"/>
        <v>0</v>
      </c>
      <c r="AF25">
        <f t="shared" si="39"/>
        <v>0</v>
      </c>
    </row>
    <row r="26" spans="2:32" x14ac:dyDescent="0.25">
      <c r="B26" t="s">
        <v>60</v>
      </c>
      <c r="C26">
        <v>0</v>
      </c>
      <c r="D26">
        <v>0</v>
      </c>
      <c r="E26">
        <v>1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1</v>
      </c>
      <c r="O26">
        <f t="shared" si="16"/>
        <v>1</v>
      </c>
      <c r="R26">
        <f t="shared" si="28"/>
        <v>1</v>
      </c>
      <c r="V26">
        <f t="shared" si="29"/>
        <v>0</v>
      </c>
      <c r="W26">
        <f t="shared" si="30"/>
        <v>0</v>
      </c>
      <c r="X26">
        <f t="shared" si="31"/>
        <v>1</v>
      </c>
      <c r="Y26">
        <f t="shared" si="32"/>
        <v>0</v>
      </c>
      <c r="Z26">
        <f t="shared" si="33"/>
        <v>0</v>
      </c>
      <c r="AA26">
        <f t="shared" si="34"/>
        <v>0</v>
      </c>
      <c r="AB26">
        <f t="shared" si="35"/>
        <v>0</v>
      </c>
      <c r="AC26">
        <f t="shared" si="36"/>
        <v>0</v>
      </c>
      <c r="AD26">
        <f t="shared" si="37"/>
        <v>0</v>
      </c>
      <c r="AE26">
        <f t="shared" si="38"/>
        <v>0</v>
      </c>
      <c r="AF26">
        <f t="shared" si="39"/>
        <v>0</v>
      </c>
    </row>
    <row r="27" spans="2:32" x14ac:dyDescent="0.25">
      <c r="B27" t="s">
        <v>61</v>
      </c>
      <c r="C27">
        <v>0</v>
      </c>
      <c r="D27">
        <v>0</v>
      </c>
      <c r="E27">
        <v>0</v>
      </c>
      <c r="F27">
        <v>1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1</v>
      </c>
      <c r="O27">
        <f t="shared" si="16"/>
        <v>1</v>
      </c>
      <c r="R27">
        <f t="shared" si="28"/>
        <v>1</v>
      </c>
      <c r="V27">
        <f t="shared" si="29"/>
        <v>0</v>
      </c>
      <c r="W27">
        <f t="shared" si="30"/>
        <v>0</v>
      </c>
      <c r="X27">
        <f t="shared" si="31"/>
        <v>0</v>
      </c>
      <c r="Y27">
        <f t="shared" si="32"/>
        <v>1</v>
      </c>
      <c r="Z27">
        <f t="shared" si="33"/>
        <v>0</v>
      </c>
      <c r="AA27">
        <f t="shared" si="34"/>
        <v>0</v>
      </c>
      <c r="AB27">
        <f t="shared" si="35"/>
        <v>0</v>
      </c>
      <c r="AC27">
        <f t="shared" si="36"/>
        <v>0</v>
      </c>
      <c r="AD27">
        <f t="shared" si="37"/>
        <v>0</v>
      </c>
      <c r="AE27">
        <f t="shared" si="38"/>
        <v>0</v>
      </c>
      <c r="AF27">
        <f t="shared" si="39"/>
        <v>0</v>
      </c>
    </row>
    <row r="28" spans="2:32" x14ac:dyDescent="0.25">
      <c r="B28" t="s">
        <v>62</v>
      </c>
      <c r="C28">
        <v>0</v>
      </c>
      <c r="D28">
        <v>0</v>
      </c>
      <c r="E28">
        <v>1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1</v>
      </c>
      <c r="O28">
        <f t="shared" si="16"/>
        <v>1</v>
      </c>
      <c r="R28">
        <f t="shared" si="28"/>
        <v>1</v>
      </c>
      <c r="V28">
        <f t="shared" si="29"/>
        <v>0</v>
      </c>
      <c r="W28">
        <f t="shared" si="30"/>
        <v>0</v>
      </c>
      <c r="X28">
        <f t="shared" si="31"/>
        <v>1</v>
      </c>
      <c r="Y28">
        <f t="shared" si="32"/>
        <v>0</v>
      </c>
      <c r="Z28">
        <f t="shared" si="33"/>
        <v>0</v>
      </c>
      <c r="AA28">
        <f t="shared" si="34"/>
        <v>0</v>
      </c>
      <c r="AB28">
        <f t="shared" si="35"/>
        <v>0</v>
      </c>
      <c r="AC28">
        <f t="shared" si="36"/>
        <v>0</v>
      </c>
      <c r="AD28">
        <f t="shared" si="37"/>
        <v>0</v>
      </c>
      <c r="AE28">
        <f t="shared" si="38"/>
        <v>0</v>
      </c>
      <c r="AF28">
        <f t="shared" si="39"/>
        <v>0</v>
      </c>
    </row>
    <row r="29" spans="2:32" x14ac:dyDescent="0.25">
      <c r="B29" t="s">
        <v>63</v>
      </c>
      <c r="C29">
        <v>1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1</v>
      </c>
      <c r="O29">
        <f t="shared" si="16"/>
        <v>1</v>
      </c>
      <c r="R29">
        <f t="shared" si="28"/>
        <v>1</v>
      </c>
      <c r="V29">
        <f t="shared" si="29"/>
        <v>1</v>
      </c>
      <c r="W29">
        <f t="shared" si="30"/>
        <v>0</v>
      </c>
      <c r="X29">
        <f t="shared" si="31"/>
        <v>0</v>
      </c>
      <c r="Y29">
        <f t="shared" si="32"/>
        <v>0</v>
      </c>
      <c r="Z29">
        <f t="shared" si="33"/>
        <v>0</v>
      </c>
      <c r="AA29">
        <f t="shared" si="34"/>
        <v>0</v>
      </c>
      <c r="AB29">
        <f t="shared" si="35"/>
        <v>0</v>
      </c>
      <c r="AC29">
        <f t="shared" si="36"/>
        <v>0</v>
      </c>
      <c r="AD29">
        <f t="shared" si="37"/>
        <v>0</v>
      </c>
      <c r="AE29">
        <f t="shared" si="38"/>
        <v>0</v>
      </c>
      <c r="AF29">
        <f t="shared" si="39"/>
        <v>0</v>
      </c>
    </row>
    <row r="30" spans="2:32" x14ac:dyDescent="0.25">
      <c r="B30" t="s">
        <v>64</v>
      </c>
      <c r="C30">
        <v>0</v>
      </c>
      <c r="D30">
        <v>0</v>
      </c>
      <c r="E30">
        <v>0</v>
      </c>
      <c r="F30">
        <v>1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1</v>
      </c>
      <c r="O30">
        <f t="shared" si="16"/>
        <v>1</v>
      </c>
      <c r="R30">
        <f t="shared" si="28"/>
        <v>1</v>
      </c>
      <c r="V30">
        <f t="shared" si="29"/>
        <v>0</v>
      </c>
      <c r="W30">
        <f t="shared" si="30"/>
        <v>0</v>
      </c>
      <c r="X30">
        <f t="shared" si="31"/>
        <v>0</v>
      </c>
      <c r="Y30">
        <f t="shared" si="32"/>
        <v>1</v>
      </c>
      <c r="Z30">
        <f t="shared" si="33"/>
        <v>0</v>
      </c>
      <c r="AA30">
        <f t="shared" si="34"/>
        <v>0</v>
      </c>
      <c r="AB30">
        <f t="shared" si="35"/>
        <v>0</v>
      </c>
      <c r="AC30">
        <f t="shared" si="36"/>
        <v>0</v>
      </c>
      <c r="AD30">
        <f t="shared" si="37"/>
        <v>0</v>
      </c>
      <c r="AE30">
        <f t="shared" si="38"/>
        <v>0</v>
      </c>
      <c r="AF30">
        <f t="shared" si="39"/>
        <v>0</v>
      </c>
    </row>
    <row r="31" spans="2:32" x14ac:dyDescent="0.25">
      <c r="B31" t="s">
        <v>65</v>
      </c>
      <c r="C31">
        <v>0</v>
      </c>
      <c r="D31">
        <v>0</v>
      </c>
      <c r="E31">
        <v>1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1</v>
      </c>
      <c r="O31">
        <f t="shared" si="16"/>
        <v>1</v>
      </c>
      <c r="R31">
        <f t="shared" si="28"/>
        <v>1</v>
      </c>
      <c r="V31">
        <f t="shared" si="29"/>
        <v>0</v>
      </c>
      <c r="W31">
        <f t="shared" si="30"/>
        <v>0</v>
      </c>
      <c r="X31">
        <f t="shared" si="31"/>
        <v>1</v>
      </c>
      <c r="Y31">
        <f t="shared" si="32"/>
        <v>0</v>
      </c>
      <c r="Z31">
        <f t="shared" si="33"/>
        <v>0</v>
      </c>
      <c r="AA31">
        <f t="shared" si="34"/>
        <v>0</v>
      </c>
      <c r="AB31">
        <f t="shared" si="35"/>
        <v>0</v>
      </c>
      <c r="AC31">
        <f t="shared" si="36"/>
        <v>0</v>
      </c>
      <c r="AD31">
        <f t="shared" si="37"/>
        <v>0</v>
      </c>
      <c r="AE31">
        <f t="shared" si="38"/>
        <v>0</v>
      </c>
      <c r="AF31">
        <f t="shared" si="39"/>
        <v>0</v>
      </c>
    </row>
    <row r="32" spans="2:32" x14ac:dyDescent="0.25">
      <c r="B32" t="s">
        <v>66</v>
      </c>
      <c r="C32">
        <v>0</v>
      </c>
      <c r="D32">
        <v>0</v>
      </c>
      <c r="E32">
        <v>0</v>
      </c>
      <c r="F32">
        <v>0</v>
      </c>
      <c r="G32">
        <v>0</v>
      </c>
      <c r="H32">
        <v>1</v>
      </c>
      <c r="I32">
        <v>0</v>
      </c>
      <c r="J32">
        <v>0</v>
      </c>
      <c r="K32">
        <v>0</v>
      </c>
      <c r="L32">
        <v>0</v>
      </c>
      <c r="M32">
        <v>0</v>
      </c>
      <c r="N32">
        <v>1</v>
      </c>
      <c r="O32">
        <f t="shared" si="16"/>
        <v>1</v>
      </c>
      <c r="R32">
        <f t="shared" si="28"/>
        <v>1</v>
      </c>
      <c r="V32">
        <f t="shared" si="29"/>
        <v>0</v>
      </c>
      <c r="W32">
        <f t="shared" si="30"/>
        <v>0</v>
      </c>
      <c r="X32">
        <f t="shared" si="31"/>
        <v>0</v>
      </c>
      <c r="Y32">
        <f t="shared" si="32"/>
        <v>0</v>
      </c>
      <c r="Z32">
        <f t="shared" si="33"/>
        <v>0</v>
      </c>
      <c r="AA32">
        <f t="shared" si="34"/>
        <v>1</v>
      </c>
      <c r="AB32">
        <f t="shared" si="35"/>
        <v>0</v>
      </c>
      <c r="AC32">
        <f t="shared" si="36"/>
        <v>0</v>
      </c>
      <c r="AD32">
        <f t="shared" si="37"/>
        <v>0</v>
      </c>
      <c r="AE32">
        <f t="shared" si="38"/>
        <v>0</v>
      </c>
      <c r="AF32">
        <f t="shared" si="39"/>
        <v>0</v>
      </c>
    </row>
    <row r="33" spans="2:32" x14ac:dyDescent="0.25">
      <c r="B33" t="s">
        <v>67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1</v>
      </c>
      <c r="K33">
        <v>0</v>
      </c>
      <c r="L33">
        <v>0</v>
      </c>
      <c r="M33">
        <v>0</v>
      </c>
      <c r="N33">
        <v>1</v>
      </c>
      <c r="O33">
        <f t="shared" si="16"/>
        <v>1</v>
      </c>
      <c r="R33">
        <f t="shared" si="28"/>
        <v>1</v>
      </c>
      <c r="V33">
        <f t="shared" si="29"/>
        <v>0</v>
      </c>
      <c r="W33">
        <f t="shared" si="30"/>
        <v>0</v>
      </c>
      <c r="X33">
        <f t="shared" si="31"/>
        <v>0</v>
      </c>
      <c r="Y33">
        <f t="shared" si="32"/>
        <v>0</v>
      </c>
      <c r="Z33">
        <f t="shared" si="33"/>
        <v>0</v>
      </c>
      <c r="AA33">
        <f t="shared" si="34"/>
        <v>0</v>
      </c>
      <c r="AB33">
        <f t="shared" si="35"/>
        <v>0</v>
      </c>
      <c r="AC33">
        <f t="shared" si="36"/>
        <v>1</v>
      </c>
      <c r="AD33">
        <f t="shared" si="37"/>
        <v>0</v>
      </c>
      <c r="AE33">
        <f t="shared" si="38"/>
        <v>0</v>
      </c>
      <c r="AF33">
        <f t="shared" si="39"/>
        <v>0</v>
      </c>
    </row>
    <row r="34" spans="2:32" x14ac:dyDescent="0.25">
      <c r="B34" t="s">
        <v>68</v>
      </c>
      <c r="C34">
        <v>0</v>
      </c>
      <c r="D34">
        <v>0</v>
      </c>
      <c r="E34">
        <v>0</v>
      </c>
      <c r="F34">
        <v>0</v>
      </c>
      <c r="G34">
        <v>0</v>
      </c>
      <c r="H34">
        <v>1</v>
      </c>
      <c r="I34">
        <v>0</v>
      </c>
      <c r="J34">
        <v>0</v>
      </c>
      <c r="K34">
        <v>0</v>
      </c>
      <c r="L34">
        <v>0</v>
      </c>
      <c r="M34">
        <v>0</v>
      </c>
      <c r="N34">
        <v>1</v>
      </c>
      <c r="O34">
        <f t="shared" si="16"/>
        <v>1</v>
      </c>
      <c r="R34">
        <f t="shared" si="28"/>
        <v>1</v>
      </c>
      <c r="V34">
        <f t="shared" si="29"/>
        <v>0</v>
      </c>
      <c r="W34">
        <f t="shared" si="30"/>
        <v>0</v>
      </c>
      <c r="X34">
        <f t="shared" si="31"/>
        <v>0</v>
      </c>
      <c r="Y34">
        <f t="shared" si="32"/>
        <v>0</v>
      </c>
      <c r="Z34">
        <f t="shared" si="33"/>
        <v>0</v>
      </c>
      <c r="AA34">
        <f t="shared" si="34"/>
        <v>1</v>
      </c>
      <c r="AB34">
        <f t="shared" si="35"/>
        <v>0</v>
      </c>
      <c r="AC34">
        <f t="shared" si="36"/>
        <v>0</v>
      </c>
      <c r="AD34">
        <f t="shared" si="37"/>
        <v>0</v>
      </c>
      <c r="AE34">
        <f t="shared" si="38"/>
        <v>0</v>
      </c>
      <c r="AF34">
        <f t="shared" si="39"/>
        <v>0</v>
      </c>
    </row>
    <row r="35" spans="2:32" x14ac:dyDescent="0.25">
      <c r="B35" t="s">
        <v>69</v>
      </c>
      <c r="C35">
        <v>0</v>
      </c>
      <c r="D35">
        <v>0</v>
      </c>
      <c r="E35">
        <v>0</v>
      </c>
      <c r="F35">
        <v>1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1</v>
      </c>
      <c r="O35">
        <f t="shared" si="16"/>
        <v>1</v>
      </c>
      <c r="R35">
        <f t="shared" si="28"/>
        <v>1</v>
      </c>
      <c r="V35">
        <f t="shared" si="29"/>
        <v>0</v>
      </c>
      <c r="W35">
        <f t="shared" si="30"/>
        <v>0</v>
      </c>
      <c r="X35">
        <f t="shared" si="31"/>
        <v>0</v>
      </c>
      <c r="Y35">
        <f t="shared" si="32"/>
        <v>1</v>
      </c>
      <c r="Z35">
        <f t="shared" si="33"/>
        <v>0</v>
      </c>
      <c r="AA35">
        <f t="shared" si="34"/>
        <v>0</v>
      </c>
      <c r="AB35">
        <f t="shared" si="35"/>
        <v>0</v>
      </c>
      <c r="AC35">
        <f t="shared" si="36"/>
        <v>0</v>
      </c>
      <c r="AD35">
        <f t="shared" si="37"/>
        <v>0</v>
      </c>
      <c r="AE35">
        <f t="shared" si="38"/>
        <v>0</v>
      </c>
      <c r="AF35">
        <f t="shared" si="39"/>
        <v>0</v>
      </c>
    </row>
    <row r="36" spans="2:32" x14ac:dyDescent="0.25">
      <c r="B36" t="s">
        <v>70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1</v>
      </c>
      <c r="L36">
        <v>0</v>
      </c>
      <c r="M36">
        <v>0</v>
      </c>
      <c r="N36">
        <v>1</v>
      </c>
      <c r="O36">
        <f t="shared" si="16"/>
        <v>1</v>
      </c>
      <c r="R36">
        <f t="shared" si="28"/>
        <v>1</v>
      </c>
      <c r="V36">
        <f t="shared" si="29"/>
        <v>0</v>
      </c>
      <c r="W36">
        <f t="shared" si="30"/>
        <v>0</v>
      </c>
      <c r="X36">
        <f t="shared" si="31"/>
        <v>0</v>
      </c>
      <c r="Y36">
        <f t="shared" si="32"/>
        <v>0</v>
      </c>
      <c r="Z36">
        <f t="shared" si="33"/>
        <v>0</v>
      </c>
      <c r="AA36">
        <f t="shared" si="34"/>
        <v>0</v>
      </c>
      <c r="AB36">
        <f t="shared" si="35"/>
        <v>0</v>
      </c>
      <c r="AC36">
        <f t="shared" si="36"/>
        <v>0</v>
      </c>
      <c r="AD36">
        <f t="shared" si="37"/>
        <v>1</v>
      </c>
      <c r="AE36">
        <f t="shared" si="38"/>
        <v>0</v>
      </c>
      <c r="AF36">
        <f t="shared" si="39"/>
        <v>0</v>
      </c>
    </row>
    <row r="37" spans="2:32" x14ac:dyDescent="0.25">
      <c r="B37" t="s">
        <v>71</v>
      </c>
      <c r="C37">
        <v>1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1</v>
      </c>
      <c r="O37">
        <f t="shared" si="16"/>
        <v>1</v>
      </c>
      <c r="R37">
        <f t="shared" si="28"/>
        <v>1</v>
      </c>
      <c r="V37">
        <f t="shared" si="29"/>
        <v>1</v>
      </c>
      <c r="W37">
        <f t="shared" si="30"/>
        <v>0</v>
      </c>
      <c r="X37">
        <f t="shared" si="31"/>
        <v>0</v>
      </c>
      <c r="Y37">
        <f t="shared" si="32"/>
        <v>0</v>
      </c>
      <c r="Z37">
        <f t="shared" si="33"/>
        <v>0</v>
      </c>
      <c r="AA37">
        <f t="shared" si="34"/>
        <v>0</v>
      </c>
      <c r="AB37">
        <f t="shared" si="35"/>
        <v>0</v>
      </c>
      <c r="AC37">
        <f t="shared" si="36"/>
        <v>0</v>
      </c>
      <c r="AD37">
        <f t="shared" si="37"/>
        <v>0</v>
      </c>
      <c r="AE37">
        <f t="shared" si="38"/>
        <v>0</v>
      </c>
      <c r="AF37">
        <f t="shared" si="39"/>
        <v>0</v>
      </c>
    </row>
    <row r="38" spans="2:32" x14ac:dyDescent="0.25">
      <c r="B38" t="s">
        <v>72</v>
      </c>
      <c r="C38">
        <v>0</v>
      </c>
      <c r="D38">
        <v>0</v>
      </c>
      <c r="E38">
        <v>1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1</v>
      </c>
      <c r="O38">
        <f t="shared" si="16"/>
        <v>1</v>
      </c>
      <c r="R38">
        <f t="shared" si="28"/>
        <v>1</v>
      </c>
      <c r="V38">
        <f t="shared" si="29"/>
        <v>0</v>
      </c>
      <c r="W38">
        <f t="shared" si="30"/>
        <v>0</v>
      </c>
      <c r="X38">
        <f t="shared" si="31"/>
        <v>1</v>
      </c>
      <c r="Y38">
        <f t="shared" si="32"/>
        <v>0</v>
      </c>
      <c r="Z38">
        <f t="shared" si="33"/>
        <v>0</v>
      </c>
      <c r="AA38">
        <f t="shared" si="34"/>
        <v>0</v>
      </c>
      <c r="AB38">
        <f t="shared" si="35"/>
        <v>0</v>
      </c>
      <c r="AC38">
        <f t="shared" si="36"/>
        <v>0</v>
      </c>
      <c r="AD38">
        <f t="shared" si="37"/>
        <v>0</v>
      </c>
      <c r="AE38">
        <f t="shared" si="38"/>
        <v>0</v>
      </c>
      <c r="AF38">
        <f t="shared" si="39"/>
        <v>0</v>
      </c>
    </row>
    <row r="39" spans="2:32" x14ac:dyDescent="0.25">
      <c r="B39" t="s">
        <v>73</v>
      </c>
      <c r="C39">
        <v>0</v>
      </c>
      <c r="D39">
        <v>0</v>
      </c>
      <c r="E39">
        <v>1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1</v>
      </c>
      <c r="O39">
        <f t="shared" si="16"/>
        <v>1</v>
      </c>
      <c r="R39">
        <f t="shared" si="28"/>
        <v>1</v>
      </c>
      <c r="V39">
        <f t="shared" si="29"/>
        <v>0</v>
      </c>
      <c r="W39">
        <f t="shared" si="30"/>
        <v>0</v>
      </c>
      <c r="X39">
        <f t="shared" si="31"/>
        <v>1</v>
      </c>
      <c r="Y39">
        <f t="shared" si="32"/>
        <v>0</v>
      </c>
      <c r="Z39">
        <f t="shared" si="33"/>
        <v>0</v>
      </c>
      <c r="AA39">
        <f t="shared" si="34"/>
        <v>0</v>
      </c>
      <c r="AB39">
        <f t="shared" si="35"/>
        <v>0</v>
      </c>
      <c r="AC39">
        <f t="shared" si="36"/>
        <v>0</v>
      </c>
      <c r="AD39">
        <f t="shared" si="37"/>
        <v>0</v>
      </c>
      <c r="AE39">
        <f t="shared" si="38"/>
        <v>0</v>
      </c>
      <c r="AF39">
        <f t="shared" si="39"/>
        <v>0</v>
      </c>
    </row>
    <row r="40" spans="2:32" x14ac:dyDescent="0.25">
      <c r="B40" t="s">
        <v>74</v>
      </c>
      <c r="C40">
        <v>0</v>
      </c>
      <c r="D40">
        <v>0</v>
      </c>
      <c r="E40">
        <v>0</v>
      </c>
      <c r="F40">
        <v>0</v>
      </c>
      <c r="G40">
        <v>0</v>
      </c>
      <c r="H40">
        <v>1</v>
      </c>
      <c r="I40">
        <v>0</v>
      </c>
      <c r="J40">
        <v>0</v>
      </c>
      <c r="K40">
        <v>0</v>
      </c>
      <c r="L40">
        <v>0</v>
      </c>
      <c r="M40">
        <v>0</v>
      </c>
      <c r="N40">
        <v>1</v>
      </c>
      <c r="O40">
        <f t="shared" si="16"/>
        <v>1</v>
      </c>
      <c r="R40">
        <f t="shared" si="28"/>
        <v>1</v>
      </c>
      <c r="V40">
        <f t="shared" si="29"/>
        <v>0</v>
      </c>
      <c r="W40">
        <f t="shared" si="30"/>
        <v>0</v>
      </c>
      <c r="X40">
        <f t="shared" si="31"/>
        <v>0</v>
      </c>
      <c r="Y40">
        <f t="shared" si="32"/>
        <v>0</v>
      </c>
      <c r="Z40">
        <f t="shared" si="33"/>
        <v>0</v>
      </c>
      <c r="AA40">
        <f t="shared" si="34"/>
        <v>1</v>
      </c>
      <c r="AB40">
        <f t="shared" si="35"/>
        <v>0</v>
      </c>
      <c r="AC40">
        <f t="shared" si="36"/>
        <v>0</v>
      </c>
      <c r="AD40">
        <f t="shared" si="37"/>
        <v>0</v>
      </c>
      <c r="AE40">
        <f t="shared" si="38"/>
        <v>0</v>
      </c>
      <c r="AF40">
        <f t="shared" si="39"/>
        <v>0</v>
      </c>
    </row>
    <row r="41" spans="2:32" x14ac:dyDescent="0.25">
      <c r="B41" t="s">
        <v>75</v>
      </c>
      <c r="C41">
        <v>1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1</v>
      </c>
      <c r="O41">
        <f t="shared" si="16"/>
        <v>1</v>
      </c>
      <c r="R41">
        <f t="shared" si="28"/>
        <v>1</v>
      </c>
      <c r="V41">
        <f t="shared" si="29"/>
        <v>1</v>
      </c>
      <c r="W41">
        <f t="shared" si="30"/>
        <v>0</v>
      </c>
      <c r="X41">
        <f t="shared" si="31"/>
        <v>0</v>
      </c>
      <c r="Y41">
        <f t="shared" si="32"/>
        <v>0</v>
      </c>
      <c r="Z41">
        <f t="shared" si="33"/>
        <v>0</v>
      </c>
      <c r="AA41">
        <f t="shared" si="34"/>
        <v>0</v>
      </c>
      <c r="AB41">
        <f t="shared" si="35"/>
        <v>0</v>
      </c>
      <c r="AC41">
        <f t="shared" si="36"/>
        <v>0</v>
      </c>
      <c r="AD41">
        <f t="shared" si="37"/>
        <v>0</v>
      </c>
      <c r="AE41">
        <f t="shared" si="38"/>
        <v>0</v>
      </c>
      <c r="AF41">
        <f t="shared" si="39"/>
        <v>0</v>
      </c>
    </row>
    <row r="42" spans="2:32" x14ac:dyDescent="0.25">
      <c r="B42" t="s">
        <v>76</v>
      </c>
      <c r="C42">
        <v>0</v>
      </c>
      <c r="D42">
        <v>1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1</v>
      </c>
      <c r="O42">
        <f t="shared" si="16"/>
        <v>1</v>
      </c>
      <c r="R42">
        <f t="shared" si="28"/>
        <v>1</v>
      </c>
      <c r="V42">
        <f t="shared" si="29"/>
        <v>0</v>
      </c>
      <c r="W42">
        <f t="shared" si="30"/>
        <v>1</v>
      </c>
      <c r="X42">
        <f t="shared" si="31"/>
        <v>0</v>
      </c>
      <c r="Y42">
        <f t="shared" si="32"/>
        <v>0</v>
      </c>
      <c r="Z42">
        <f t="shared" si="33"/>
        <v>0</v>
      </c>
      <c r="AA42">
        <f t="shared" si="34"/>
        <v>0</v>
      </c>
      <c r="AB42">
        <f t="shared" si="35"/>
        <v>0</v>
      </c>
      <c r="AC42">
        <f t="shared" si="36"/>
        <v>0</v>
      </c>
      <c r="AD42">
        <f t="shared" si="37"/>
        <v>0</v>
      </c>
      <c r="AE42">
        <f t="shared" si="38"/>
        <v>0</v>
      </c>
      <c r="AF42">
        <f t="shared" si="39"/>
        <v>0</v>
      </c>
    </row>
    <row r="43" spans="2:32" x14ac:dyDescent="0.25">
      <c r="B43" t="s">
        <v>77</v>
      </c>
      <c r="C43">
        <v>0</v>
      </c>
      <c r="D43">
        <v>0</v>
      </c>
      <c r="E43">
        <v>1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1</v>
      </c>
      <c r="O43">
        <f t="shared" si="16"/>
        <v>1</v>
      </c>
      <c r="R43">
        <f t="shared" si="28"/>
        <v>1</v>
      </c>
      <c r="V43">
        <f t="shared" si="29"/>
        <v>0</v>
      </c>
      <c r="W43">
        <f t="shared" si="30"/>
        <v>0</v>
      </c>
      <c r="X43">
        <f t="shared" si="31"/>
        <v>1</v>
      </c>
      <c r="Y43">
        <f t="shared" si="32"/>
        <v>0</v>
      </c>
      <c r="Z43">
        <f t="shared" si="33"/>
        <v>0</v>
      </c>
      <c r="AA43">
        <f t="shared" si="34"/>
        <v>0</v>
      </c>
      <c r="AB43">
        <f t="shared" si="35"/>
        <v>0</v>
      </c>
      <c r="AC43">
        <f t="shared" si="36"/>
        <v>0</v>
      </c>
      <c r="AD43">
        <f t="shared" si="37"/>
        <v>0</v>
      </c>
      <c r="AE43">
        <f t="shared" si="38"/>
        <v>0</v>
      </c>
      <c r="AF43">
        <f t="shared" si="39"/>
        <v>0</v>
      </c>
    </row>
    <row r="44" spans="2:32" x14ac:dyDescent="0.25">
      <c r="B44" t="s">
        <v>78</v>
      </c>
      <c r="C44">
        <v>0</v>
      </c>
      <c r="D44">
        <v>0</v>
      </c>
      <c r="E44">
        <v>1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1</v>
      </c>
      <c r="O44">
        <f t="shared" si="16"/>
        <v>1</v>
      </c>
      <c r="R44">
        <f t="shared" si="28"/>
        <v>1</v>
      </c>
      <c r="V44">
        <f t="shared" si="29"/>
        <v>0</v>
      </c>
      <c r="W44">
        <f t="shared" si="30"/>
        <v>0</v>
      </c>
      <c r="X44">
        <f t="shared" si="31"/>
        <v>1</v>
      </c>
      <c r="Y44">
        <f t="shared" si="32"/>
        <v>0</v>
      </c>
      <c r="Z44">
        <f t="shared" si="33"/>
        <v>0</v>
      </c>
      <c r="AA44">
        <f t="shared" si="34"/>
        <v>0</v>
      </c>
      <c r="AB44">
        <f t="shared" si="35"/>
        <v>0</v>
      </c>
      <c r="AC44">
        <f t="shared" si="36"/>
        <v>0</v>
      </c>
      <c r="AD44">
        <f t="shared" si="37"/>
        <v>0</v>
      </c>
      <c r="AE44">
        <f t="shared" si="38"/>
        <v>0</v>
      </c>
      <c r="AF44">
        <f t="shared" si="39"/>
        <v>0</v>
      </c>
    </row>
    <row r="45" spans="2:32" x14ac:dyDescent="0.25">
      <c r="B45" t="s">
        <v>79</v>
      </c>
      <c r="C45">
        <v>0</v>
      </c>
      <c r="D45">
        <v>1</v>
      </c>
      <c r="E45">
        <v>0</v>
      </c>
      <c r="F45">
        <v>0</v>
      </c>
      <c r="G45">
        <v>0</v>
      </c>
      <c r="H45">
        <v>0</v>
      </c>
      <c r="I45">
        <v>1</v>
      </c>
      <c r="J45">
        <v>0</v>
      </c>
      <c r="K45">
        <v>0</v>
      </c>
      <c r="L45">
        <v>0</v>
      </c>
      <c r="M45">
        <v>0</v>
      </c>
      <c r="N45">
        <v>2</v>
      </c>
      <c r="O45">
        <v>1</v>
      </c>
      <c r="P45">
        <v>1</v>
      </c>
      <c r="R45">
        <f t="shared" si="28"/>
        <v>2</v>
      </c>
      <c r="V45">
        <f t="shared" si="29"/>
        <v>0</v>
      </c>
      <c r="W45">
        <v>1</v>
      </c>
      <c r="X45">
        <f t="shared" si="31"/>
        <v>0</v>
      </c>
      <c r="Y45">
        <f t="shared" si="32"/>
        <v>0</v>
      </c>
      <c r="Z45">
        <f t="shared" si="33"/>
        <v>0</v>
      </c>
      <c r="AA45">
        <f t="shared" si="34"/>
        <v>0</v>
      </c>
      <c r="AB45">
        <v>1</v>
      </c>
      <c r="AC45">
        <f t="shared" si="36"/>
        <v>0</v>
      </c>
      <c r="AD45">
        <f t="shared" si="37"/>
        <v>0</v>
      </c>
      <c r="AE45">
        <f t="shared" si="38"/>
        <v>0</v>
      </c>
      <c r="AF45">
        <f t="shared" si="39"/>
        <v>0</v>
      </c>
    </row>
    <row r="46" spans="2:32" x14ac:dyDescent="0.25">
      <c r="B46" t="s">
        <v>80</v>
      </c>
      <c r="C46">
        <v>0</v>
      </c>
      <c r="D46">
        <v>0</v>
      </c>
      <c r="E46">
        <v>0</v>
      </c>
      <c r="F46">
        <v>0</v>
      </c>
      <c r="G46">
        <v>1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1</v>
      </c>
      <c r="O46">
        <f t="shared" si="16"/>
        <v>1</v>
      </c>
      <c r="R46">
        <f t="shared" si="28"/>
        <v>1</v>
      </c>
      <c r="V46">
        <f t="shared" si="29"/>
        <v>0</v>
      </c>
      <c r="W46">
        <f t="shared" si="30"/>
        <v>0</v>
      </c>
      <c r="X46">
        <f t="shared" si="31"/>
        <v>0</v>
      </c>
      <c r="Y46">
        <f t="shared" si="32"/>
        <v>0</v>
      </c>
      <c r="Z46">
        <f t="shared" si="33"/>
        <v>1</v>
      </c>
      <c r="AA46">
        <f t="shared" si="34"/>
        <v>0</v>
      </c>
      <c r="AB46">
        <f t="shared" si="35"/>
        <v>0</v>
      </c>
      <c r="AC46">
        <f t="shared" si="36"/>
        <v>0</v>
      </c>
      <c r="AD46">
        <f t="shared" si="37"/>
        <v>0</v>
      </c>
      <c r="AE46">
        <f t="shared" si="38"/>
        <v>0</v>
      </c>
      <c r="AF46">
        <f t="shared" si="39"/>
        <v>0</v>
      </c>
    </row>
    <row r="47" spans="2:32" x14ac:dyDescent="0.25">
      <c r="B47" t="s">
        <v>81</v>
      </c>
      <c r="C47">
        <v>0</v>
      </c>
      <c r="D47">
        <v>0</v>
      </c>
      <c r="E47">
        <v>0</v>
      </c>
      <c r="F47">
        <v>0</v>
      </c>
      <c r="G47">
        <v>1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1</v>
      </c>
      <c r="O47">
        <f t="shared" si="16"/>
        <v>1</v>
      </c>
      <c r="R47">
        <f t="shared" si="28"/>
        <v>1</v>
      </c>
      <c r="V47">
        <f t="shared" si="29"/>
        <v>0</v>
      </c>
      <c r="W47">
        <f t="shared" si="30"/>
        <v>0</v>
      </c>
      <c r="X47">
        <f t="shared" si="31"/>
        <v>0</v>
      </c>
      <c r="Y47">
        <f t="shared" si="32"/>
        <v>0</v>
      </c>
      <c r="Z47">
        <f t="shared" si="33"/>
        <v>1</v>
      </c>
      <c r="AA47">
        <f t="shared" si="34"/>
        <v>0</v>
      </c>
      <c r="AB47">
        <f t="shared" si="35"/>
        <v>0</v>
      </c>
      <c r="AC47">
        <f t="shared" si="36"/>
        <v>0</v>
      </c>
      <c r="AD47">
        <f t="shared" si="37"/>
        <v>0</v>
      </c>
      <c r="AE47">
        <f t="shared" si="38"/>
        <v>0</v>
      </c>
      <c r="AF47">
        <f t="shared" si="39"/>
        <v>0</v>
      </c>
    </row>
    <row r="48" spans="2:32" x14ac:dyDescent="0.25">
      <c r="B48" t="s">
        <v>82</v>
      </c>
      <c r="C48">
        <v>0</v>
      </c>
      <c r="D48">
        <v>0</v>
      </c>
      <c r="E48">
        <v>1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1</v>
      </c>
      <c r="O48">
        <f t="shared" si="16"/>
        <v>1</v>
      </c>
      <c r="R48">
        <f t="shared" si="28"/>
        <v>1</v>
      </c>
      <c r="V48">
        <f t="shared" si="29"/>
        <v>0</v>
      </c>
      <c r="W48">
        <f t="shared" si="30"/>
        <v>0</v>
      </c>
      <c r="X48">
        <f t="shared" si="31"/>
        <v>1</v>
      </c>
      <c r="Y48">
        <f t="shared" si="32"/>
        <v>0</v>
      </c>
      <c r="Z48">
        <f t="shared" si="33"/>
        <v>0</v>
      </c>
      <c r="AA48">
        <f t="shared" si="34"/>
        <v>0</v>
      </c>
      <c r="AB48">
        <f t="shared" si="35"/>
        <v>0</v>
      </c>
      <c r="AC48">
        <f t="shared" si="36"/>
        <v>0</v>
      </c>
      <c r="AD48">
        <f t="shared" si="37"/>
        <v>0</v>
      </c>
      <c r="AE48">
        <f t="shared" si="38"/>
        <v>0</v>
      </c>
      <c r="AF48">
        <f t="shared" si="39"/>
        <v>0</v>
      </c>
    </row>
    <row r="49" spans="2:32" x14ac:dyDescent="0.25">
      <c r="B49" t="s">
        <v>83</v>
      </c>
      <c r="C49">
        <v>0</v>
      </c>
      <c r="D49">
        <v>0</v>
      </c>
      <c r="E49">
        <v>1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1</v>
      </c>
      <c r="O49">
        <f t="shared" si="16"/>
        <v>1</v>
      </c>
      <c r="R49">
        <f t="shared" si="28"/>
        <v>1</v>
      </c>
      <c r="V49">
        <f t="shared" si="29"/>
        <v>0</v>
      </c>
      <c r="W49">
        <f t="shared" si="30"/>
        <v>0</v>
      </c>
      <c r="X49">
        <f t="shared" si="31"/>
        <v>1</v>
      </c>
      <c r="Y49">
        <f t="shared" si="32"/>
        <v>0</v>
      </c>
      <c r="Z49">
        <f t="shared" si="33"/>
        <v>0</v>
      </c>
      <c r="AA49">
        <f t="shared" si="34"/>
        <v>0</v>
      </c>
      <c r="AB49">
        <f t="shared" si="35"/>
        <v>0</v>
      </c>
      <c r="AC49">
        <f t="shared" si="36"/>
        <v>0</v>
      </c>
      <c r="AD49">
        <f t="shared" si="37"/>
        <v>0</v>
      </c>
      <c r="AE49">
        <f t="shared" si="38"/>
        <v>0</v>
      </c>
      <c r="AF49">
        <f t="shared" si="39"/>
        <v>0</v>
      </c>
    </row>
  </sheetData>
  <mergeCells count="4">
    <mergeCell ref="A2:A3"/>
    <mergeCell ref="A4:A5"/>
    <mergeCell ref="A6:A7"/>
    <mergeCell ref="A9:A12"/>
  </mergeCells>
  <conditionalFormatting sqref="B16:B49">
    <cfRule type="duplicateValues" dxfId="25" priority="1"/>
  </conditionalFormatting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B65C-183A-4C9B-BA95-511BA2BC7601}">
  <dimension ref="A1:AG203"/>
  <sheetViews>
    <sheetView zoomScaleNormal="100" workbookViewId="0">
      <selection activeCell="R14" sqref="R14"/>
    </sheetView>
  </sheetViews>
  <sheetFormatPr defaultRowHeight="15" x14ac:dyDescent="0.25"/>
  <cols>
    <col min="1" max="1" width="13.28515625" customWidth="1"/>
    <col min="2" max="2" width="15.140625" customWidth="1"/>
    <col min="3" max="13" width="6.140625" customWidth="1"/>
    <col min="14" max="14" width="8.42578125" customWidth="1"/>
    <col min="15" max="18" width="7.7109375" customWidth="1"/>
    <col min="21" max="21" width="3.28515625" customWidth="1"/>
    <col min="22" max="32" width="5.85546875" customWidth="1"/>
    <col min="33" max="33" width="5.28515625" customWidth="1"/>
    <col min="36" max="38" width="5.42578125" customWidth="1"/>
  </cols>
  <sheetData>
    <row r="1" spans="1:33" ht="30" customHeight="1" x14ac:dyDescent="0.25">
      <c r="A1" s="61" t="s">
        <v>84</v>
      </c>
      <c r="B1" s="60" t="s">
        <v>1</v>
      </c>
      <c r="C1" s="18">
        <v>0.20833333333333334</v>
      </c>
      <c r="D1" s="18">
        <v>0.27083333333333331</v>
      </c>
      <c r="E1" s="18">
        <v>0.33333333333333331</v>
      </c>
      <c r="F1" s="18">
        <v>0.39583333333333298</v>
      </c>
      <c r="G1" s="18">
        <v>0.45833333333333298</v>
      </c>
      <c r="H1" s="18">
        <v>0.52083333333333304</v>
      </c>
      <c r="I1" s="18">
        <v>0.58333333333333304</v>
      </c>
      <c r="J1" s="18">
        <v>0.64583333333333304</v>
      </c>
      <c r="K1" s="18">
        <v>0.70833333333333304</v>
      </c>
      <c r="L1" s="18">
        <v>0.77083333333333304</v>
      </c>
      <c r="M1" s="19">
        <v>0.83333333333333304</v>
      </c>
      <c r="O1" t="s">
        <v>2</v>
      </c>
      <c r="Q1" t="s">
        <v>3</v>
      </c>
      <c r="V1" s="30">
        <v>0.20833333333333334</v>
      </c>
      <c r="W1" s="30">
        <v>0.27083333333333331</v>
      </c>
      <c r="X1" s="30">
        <v>0.33333333333333331</v>
      </c>
      <c r="Y1" s="30">
        <v>0.39583333333333298</v>
      </c>
      <c r="Z1" s="30">
        <v>0.45833333333333298</v>
      </c>
      <c r="AA1" s="30">
        <v>0.52083333333333304</v>
      </c>
      <c r="AB1" s="30">
        <v>0.58333333333333304</v>
      </c>
      <c r="AC1" s="30">
        <v>0.64583333333333304</v>
      </c>
      <c r="AD1" s="30">
        <v>0.70833333333333304</v>
      </c>
      <c r="AE1" s="30">
        <v>0.77083333333333304</v>
      </c>
      <c r="AF1" s="30">
        <v>0.83333333333333304</v>
      </c>
      <c r="AG1" s="31" t="s">
        <v>4</v>
      </c>
    </row>
    <row r="2" spans="1:33" x14ac:dyDescent="0.25">
      <c r="A2" s="68" t="s">
        <v>5</v>
      </c>
      <c r="B2" s="23" t="s">
        <v>6</v>
      </c>
      <c r="C2" s="33">
        <f>SUM(C16:C1004)</f>
        <v>58</v>
      </c>
      <c r="D2" s="13">
        <f t="shared" ref="D2:M2" si="0">SUM(D16:D1004)</f>
        <v>59</v>
      </c>
      <c r="E2" s="13">
        <f t="shared" si="0"/>
        <v>62</v>
      </c>
      <c r="F2" s="13">
        <f t="shared" si="0"/>
        <v>63</v>
      </c>
      <c r="G2" s="13">
        <f t="shared" si="0"/>
        <v>63</v>
      </c>
      <c r="H2" s="13">
        <f t="shared" si="0"/>
        <v>66</v>
      </c>
      <c r="I2" s="13">
        <f t="shared" si="0"/>
        <v>57</v>
      </c>
      <c r="J2" s="13">
        <f t="shared" si="0"/>
        <v>58</v>
      </c>
      <c r="K2" s="13">
        <f t="shared" si="0"/>
        <v>62</v>
      </c>
      <c r="L2" s="13">
        <f t="shared" si="0"/>
        <v>65</v>
      </c>
      <c r="M2" s="14">
        <f t="shared" si="0"/>
        <v>66</v>
      </c>
      <c r="O2" s="2" t="s">
        <v>7</v>
      </c>
      <c r="P2">
        <v>1</v>
      </c>
      <c r="Q2">
        <f>COUNTIF($O$16:$O$1015,P2)+COUNTIF($P$16:$P$1015,P2)+COUNTIF($Q$16:$Q$1015,P2)</f>
        <v>101</v>
      </c>
      <c r="R2" s="6">
        <f t="shared" ref="R2:R12" si="1">Q2/SUM($Q$2:$Q$12)</f>
        <v>0.4697674418604651</v>
      </c>
      <c r="T2" s="2" t="s">
        <v>7</v>
      </c>
      <c r="U2">
        <v>1</v>
      </c>
      <c r="V2" s="6">
        <f>COUNTIF(V$16:V$203,$U2)/$C$8</f>
        <v>0.23333333333333334</v>
      </c>
      <c r="W2" s="6">
        <f t="shared" ref="W2:AF2" si="2">COUNTIF(W$16:W$203,$U2)/$C$8</f>
        <v>0.2</v>
      </c>
      <c r="X2" s="6">
        <f t="shared" si="2"/>
        <v>0.15</v>
      </c>
      <c r="Y2" s="6">
        <f t="shared" si="2"/>
        <v>0.16666666666666666</v>
      </c>
      <c r="Z2" s="6">
        <f t="shared" si="2"/>
        <v>0.16666666666666666</v>
      </c>
      <c r="AA2" s="6">
        <f t="shared" si="2"/>
        <v>0.18333333333333332</v>
      </c>
      <c r="AB2" s="6">
        <f t="shared" si="2"/>
        <v>0.11666666666666667</v>
      </c>
      <c r="AC2" s="6">
        <f t="shared" si="2"/>
        <v>0.1</v>
      </c>
      <c r="AD2" s="6">
        <f t="shared" si="2"/>
        <v>0.1</v>
      </c>
      <c r="AE2" s="6">
        <f t="shared" si="2"/>
        <v>0.1</v>
      </c>
      <c r="AF2" s="6">
        <f t="shared" si="2"/>
        <v>0.16666666666666666</v>
      </c>
      <c r="AG2" s="29">
        <f>AVERAGE(V2:AF2)</f>
        <v>0.15303030303030304</v>
      </c>
    </row>
    <row r="3" spans="1:33" x14ac:dyDescent="0.25">
      <c r="A3" s="69"/>
      <c r="B3" s="24" t="s">
        <v>8</v>
      </c>
      <c r="C3" s="34">
        <f>C2/C8</f>
        <v>0.96666666666666667</v>
      </c>
      <c r="D3" s="15">
        <f t="shared" ref="D3:M3" si="3">D2/D8</f>
        <v>0.98333333333333328</v>
      </c>
      <c r="E3" s="15">
        <f t="shared" si="3"/>
        <v>1.0333333333333334</v>
      </c>
      <c r="F3" s="15">
        <f t="shared" si="3"/>
        <v>1.05</v>
      </c>
      <c r="G3" s="15">
        <f t="shared" si="3"/>
        <v>1.05</v>
      </c>
      <c r="H3" s="15">
        <f t="shared" si="3"/>
        <v>1.1000000000000001</v>
      </c>
      <c r="I3" s="15">
        <f t="shared" si="3"/>
        <v>0.95</v>
      </c>
      <c r="J3" s="15">
        <f t="shared" si="3"/>
        <v>0.96666666666666667</v>
      </c>
      <c r="K3" s="15">
        <f t="shared" si="3"/>
        <v>1.0333333333333334</v>
      </c>
      <c r="L3" s="15">
        <f t="shared" si="3"/>
        <v>1.0833333333333333</v>
      </c>
      <c r="M3" s="16">
        <f t="shared" si="3"/>
        <v>1.1000000000000001</v>
      </c>
      <c r="O3" s="2" t="s">
        <v>9</v>
      </c>
      <c r="P3">
        <v>2</v>
      </c>
      <c r="Q3">
        <f t="shared" ref="Q3:Q12" si="4">COUNTIF($O$16:$O$1015,P3)+COUNTIF($P$16:$P$1015,P3)+COUNTIF($Q$16:$Q$1015,P3)</f>
        <v>29</v>
      </c>
      <c r="R3" s="6">
        <f t="shared" si="1"/>
        <v>0.13488372093023257</v>
      </c>
      <c r="T3" s="2" t="s">
        <v>9</v>
      </c>
      <c r="U3">
        <v>2</v>
      </c>
      <c r="V3" s="6">
        <f t="shared" ref="V3:AF12" si="5">COUNTIF(V$16:V$203,$U3)/$C$8</f>
        <v>0.18333333333333332</v>
      </c>
      <c r="W3" s="6">
        <f t="shared" si="5"/>
        <v>0.18333333333333332</v>
      </c>
      <c r="X3" s="6">
        <f t="shared" si="5"/>
        <v>6.6666666666666666E-2</v>
      </c>
      <c r="Y3" s="6">
        <f t="shared" si="5"/>
        <v>0.1</v>
      </c>
      <c r="Z3" s="6">
        <f t="shared" si="5"/>
        <v>3.3333333333333333E-2</v>
      </c>
      <c r="AA3" s="6">
        <f t="shared" si="5"/>
        <v>3.3333333333333333E-2</v>
      </c>
      <c r="AB3" s="6">
        <f t="shared" si="5"/>
        <v>3.3333333333333333E-2</v>
      </c>
      <c r="AC3" s="6">
        <f t="shared" si="5"/>
        <v>1.6666666666666666E-2</v>
      </c>
      <c r="AD3" s="6">
        <f t="shared" si="5"/>
        <v>3.3333333333333333E-2</v>
      </c>
      <c r="AE3" s="6">
        <f t="shared" si="5"/>
        <v>0.15</v>
      </c>
      <c r="AF3" s="6">
        <f t="shared" si="5"/>
        <v>0.13333333333333333</v>
      </c>
      <c r="AG3" s="29">
        <f t="shared" ref="AG3:AG13" si="6">AVERAGE(V3:AF3)</f>
        <v>8.7878787878787876E-2</v>
      </c>
    </row>
    <row r="4" spans="1:33" x14ac:dyDescent="0.25">
      <c r="A4" s="70" t="s">
        <v>10</v>
      </c>
      <c r="B4" s="25" t="s">
        <v>6</v>
      </c>
      <c r="C4" s="35">
        <v>0</v>
      </c>
      <c r="D4" s="7">
        <f>D2-C2</f>
        <v>1</v>
      </c>
      <c r="E4" s="7">
        <f t="shared" ref="E4:M4" si="7">E2-D2</f>
        <v>3</v>
      </c>
      <c r="F4" s="7">
        <f t="shared" si="7"/>
        <v>1</v>
      </c>
      <c r="G4" s="7">
        <f t="shared" si="7"/>
        <v>0</v>
      </c>
      <c r="H4" s="7">
        <f t="shared" si="7"/>
        <v>3</v>
      </c>
      <c r="I4" s="7">
        <f t="shared" si="7"/>
        <v>-9</v>
      </c>
      <c r="J4" s="7">
        <f t="shared" si="7"/>
        <v>1</v>
      </c>
      <c r="K4" s="7">
        <f t="shared" si="7"/>
        <v>4</v>
      </c>
      <c r="L4" s="7">
        <f t="shared" si="7"/>
        <v>3</v>
      </c>
      <c r="M4" s="20">
        <f t="shared" si="7"/>
        <v>1</v>
      </c>
      <c r="O4" s="2" t="s">
        <v>11</v>
      </c>
      <c r="P4">
        <v>3</v>
      </c>
      <c r="Q4">
        <f t="shared" si="4"/>
        <v>22</v>
      </c>
      <c r="R4" s="6">
        <f t="shared" si="1"/>
        <v>0.10232558139534884</v>
      </c>
      <c r="T4" s="2" t="s">
        <v>11</v>
      </c>
      <c r="U4">
        <v>3</v>
      </c>
      <c r="V4" s="6">
        <f t="shared" si="5"/>
        <v>0.1</v>
      </c>
      <c r="W4" s="6">
        <f t="shared" si="5"/>
        <v>0.1</v>
      </c>
      <c r="X4" s="6">
        <f t="shared" si="5"/>
        <v>0.13333333333333333</v>
      </c>
      <c r="Y4" s="6">
        <f t="shared" si="5"/>
        <v>0.05</v>
      </c>
      <c r="Z4" s="6">
        <f t="shared" si="5"/>
        <v>6.6666666666666666E-2</v>
      </c>
      <c r="AA4" s="6">
        <f t="shared" si="5"/>
        <v>0.05</v>
      </c>
      <c r="AB4" s="6">
        <f t="shared" si="5"/>
        <v>0.05</v>
      </c>
      <c r="AC4" s="6">
        <f t="shared" si="5"/>
        <v>0.05</v>
      </c>
      <c r="AD4" s="6">
        <f t="shared" si="5"/>
        <v>0.18333333333333332</v>
      </c>
      <c r="AE4" s="6">
        <f t="shared" si="5"/>
        <v>0.16666666666666666</v>
      </c>
      <c r="AF4" s="6">
        <f t="shared" si="5"/>
        <v>0.15</v>
      </c>
      <c r="AG4" s="29">
        <f t="shared" si="6"/>
        <v>0.1</v>
      </c>
    </row>
    <row r="5" spans="1:33" x14ac:dyDescent="0.25">
      <c r="A5" s="70"/>
      <c r="B5" s="25" t="s">
        <v>8</v>
      </c>
      <c r="C5" s="36">
        <v>0</v>
      </c>
      <c r="D5" s="8">
        <f>D4/D8</f>
        <v>1.6666666666666666E-2</v>
      </c>
      <c r="E5" s="8">
        <f t="shared" ref="E5:M5" si="8">E4/E8</f>
        <v>0.05</v>
      </c>
      <c r="F5" s="8">
        <f t="shared" si="8"/>
        <v>1.6666666666666666E-2</v>
      </c>
      <c r="G5" s="8">
        <f t="shared" si="8"/>
        <v>0</v>
      </c>
      <c r="H5" s="8">
        <f t="shared" si="8"/>
        <v>0.05</v>
      </c>
      <c r="I5" s="8">
        <f t="shared" si="8"/>
        <v>-0.15</v>
      </c>
      <c r="J5" s="8">
        <f t="shared" si="8"/>
        <v>1.6666666666666666E-2</v>
      </c>
      <c r="K5" s="8">
        <f t="shared" si="8"/>
        <v>6.6666666666666666E-2</v>
      </c>
      <c r="L5" s="8">
        <f t="shared" si="8"/>
        <v>0.05</v>
      </c>
      <c r="M5" s="21">
        <f t="shared" si="8"/>
        <v>1.6666666666666666E-2</v>
      </c>
      <c r="O5" s="2" t="s">
        <v>12</v>
      </c>
      <c r="P5">
        <v>4</v>
      </c>
      <c r="Q5">
        <f t="shared" si="4"/>
        <v>16</v>
      </c>
      <c r="R5" s="6">
        <f t="shared" si="1"/>
        <v>7.441860465116279E-2</v>
      </c>
      <c r="T5" s="2" t="s">
        <v>12</v>
      </c>
      <c r="U5">
        <v>4</v>
      </c>
      <c r="V5" s="6">
        <f t="shared" si="5"/>
        <v>1.6666666666666666E-2</v>
      </c>
      <c r="W5" s="6">
        <f t="shared" si="5"/>
        <v>3.3333333333333333E-2</v>
      </c>
      <c r="X5" s="6">
        <f t="shared" si="5"/>
        <v>8.3333333333333329E-2</v>
      </c>
      <c r="Y5" s="6">
        <f t="shared" si="5"/>
        <v>8.3333333333333329E-2</v>
      </c>
      <c r="Z5" s="6">
        <f t="shared" si="5"/>
        <v>6.6666666666666666E-2</v>
      </c>
      <c r="AA5" s="6">
        <f t="shared" si="5"/>
        <v>8.3333333333333329E-2</v>
      </c>
      <c r="AB5" s="6">
        <f t="shared" si="5"/>
        <v>3.3333333333333333E-2</v>
      </c>
      <c r="AC5" s="6">
        <f t="shared" si="5"/>
        <v>0.18333333333333332</v>
      </c>
      <c r="AD5" s="6">
        <f t="shared" si="5"/>
        <v>0.18333333333333332</v>
      </c>
      <c r="AE5" s="6">
        <f t="shared" si="5"/>
        <v>0.15</v>
      </c>
      <c r="AF5" s="6">
        <f t="shared" si="5"/>
        <v>0.15</v>
      </c>
      <c r="AG5" s="29">
        <f t="shared" si="6"/>
        <v>9.696969696969697E-2</v>
      </c>
    </row>
    <row r="6" spans="1:33" x14ac:dyDescent="0.25">
      <c r="A6" s="68" t="s">
        <v>13</v>
      </c>
      <c r="B6" s="23" t="s">
        <v>6</v>
      </c>
      <c r="C6" s="33">
        <f>ROUND(AVERAGE($C$2:$M$2),0)</f>
        <v>62</v>
      </c>
      <c r="D6" s="13">
        <f t="shared" ref="D6:M6" si="9">ROUND(AVERAGE($C$2:$M$2),0)</f>
        <v>62</v>
      </c>
      <c r="E6" s="13">
        <f t="shared" si="9"/>
        <v>62</v>
      </c>
      <c r="F6" s="13">
        <f t="shared" si="9"/>
        <v>62</v>
      </c>
      <c r="G6" s="13">
        <f t="shared" si="9"/>
        <v>62</v>
      </c>
      <c r="H6" s="13">
        <f t="shared" si="9"/>
        <v>62</v>
      </c>
      <c r="I6" s="13">
        <f t="shared" si="9"/>
        <v>62</v>
      </c>
      <c r="J6" s="13">
        <f t="shared" si="9"/>
        <v>62</v>
      </c>
      <c r="K6" s="13">
        <f t="shared" si="9"/>
        <v>62</v>
      </c>
      <c r="L6" s="13">
        <f t="shared" si="9"/>
        <v>62</v>
      </c>
      <c r="M6" s="14">
        <f t="shared" si="9"/>
        <v>62</v>
      </c>
      <c r="O6" s="2" t="s">
        <v>14</v>
      </c>
      <c r="P6">
        <v>5</v>
      </c>
      <c r="Q6">
        <f t="shared" si="4"/>
        <v>9</v>
      </c>
      <c r="R6" s="6">
        <f t="shared" si="1"/>
        <v>4.1860465116279069E-2</v>
      </c>
      <c r="T6" s="2" t="s">
        <v>14</v>
      </c>
      <c r="U6">
        <v>5</v>
      </c>
      <c r="V6" s="6">
        <f t="shared" si="5"/>
        <v>0</v>
      </c>
      <c r="W6" s="6">
        <f t="shared" si="5"/>
        <v>0</v>
      </c>
      <c r="X6" s="6">
        <f t="shared" si="5"/>
        <v>8.3333333333333329E-2</v>
      </c>
      <c r="Y6" s="6">
        <f t="shared" si="5"/>
        <v>0.11666666666666667</v>
      </c>
      <c r="Z6" s="6">
        <f t="shared" si="5"/>
        <v>0.11666666666666667</v>
      </c>
      <c r="AA6" s="6">
        <f t="shared" si="5"/>
        <v>0.11666666666666667</v>
      </c>
      <c r="AB6" s="6">
        <f t="shared" si="5"/>
        <v>0.15</v>
      </c>
      <c r="AC6" s="6">
        <f t="shared" si="5"/>
        <v>6.6666666666666666E-2</v>
      </c>
      <c r="AD6" s="6">
        <f t="shared" si="5"/>
        <v>3.3333333333333333E-2</v>
      </c>
      <c r="AE6" s="6">
        <f t="shared" si="5"/>
        <v>3.3333333333333333E-2</v>
      </c>
      <c r="AF6" s="6">
        <f t="shared" si="5"/>
        <v>3.3333333333333333E-2</v>
      </c>
      <c r="AG6" s="29">
        <f t="shared" si="6"/>
        <v>6.8181818181818177E-2</v>
      </c>
    </row>
    <row r="7" spans="1:33" x14ac:dyDescent="0.25">
      <c r="A7" s="69"/>
      <c r="B7" s="24" t="s">
        <v>8</v>
      </c>
      <c r="C7" s="34">
        <f>C6/C8</f>
        <v>1.0333333333333334</v>
      </c>
      <c r="D7" s="15">
        <f t="shared" ref="D7:M7" si="10">D6/D8</f>
        <v>1.0333333333333334</v>
      </c>
      <c r="E7" s="15">
        <f t="shared" si="10"/>
        <v>1.0333333333333334</v>
      </c>
      <c r="F7" s="15">
        <f t="shared" si="10"/>
        <v>1.0333333333333334</v>
      </c>
      <c r="G7" s="15">
        <f t="shared" si="10"/>
        <v>1.0333333333333334</v>
      </c>
      <c r="H7" s="15">
        <f t="shared" si="10"/>
        <v>1.0333333333333334</v>
      </c>
      <c r="I7" s="15">
        <f t="shared" si="10"/>
        <v>1.0333333333333334</v>
      </c>
      <c r="J7" s="15">
        <f t="shared" si="10"/>
        <v>1.0333333333333334</v>
      </c>
      <c r="K7" s="15">
        <f t="shared" si="10"/>
        <v>1.0333333333333334</v>
      </c>
      <c r="L7" s="15">
        <f t="shared" si="10"/>
        <v>1.0333333333333334</v>
      </c>
      <c r="M7" s="16">
        <f t="shared" si="10"/>
        <v>1.0333333333333334</v>
      </c>
      <c r="O7" s="2" t="s">
        <v>15</v>
      </c>
      <c r="P7">
        <v>6</v>
      </c>
      <c r="Q7">
        <f t="shared" si="4"/>
        <v>7</v>
      </c>
      <c r="R7" s="6">
        <f t="shared" si="1"/>
        <v>3.255813953488372E-2</v>
      </c>
      <c r="T7" s="2" t="s">
        <v>15</v>
      </c>
      <c r="U7">
        <v>6</v>
      </c>
      <c r="V7" s="6">
        <f t="shared" si="5"/>
        <v>6.6666666666666666E-2</v>
      </c>
      <c r="W7" s="6">
        <f t="shared" si="5"/>
        <v>6.6666666666666666E-2</v>
      </c>
      <c r="X7" s="6">
        <f t="shared" si="5"/>
        <v>6.6666666666666666E-2</v>
      </c>
      <c r="Y7" s="6">
        <f t="shared" si="5"/>
        <v>6.6666666666666666E-2</v>
      </c>
      <c r="Z7" s="6">
        <f t="shared" si="5"/>
        <v>8.3333333333333329E-2</v>
      </c>
      <c r="AA7" s="6">
        <f t="shared" si="5"/>
        <v>0.11666666666666667</v>
      </c>
      <c r="AB7" s="6">
        <f t="shared" si="5"/>
        <v>0.05</v>
      </c>
      <c r="AC7" s="6">
        <f t="shared" si="5"/>
        <v>0.05</v>
      </c>
      <c r="AD7" s="6">
        <f t="shared" si="5"/>
        <v>0.05</v>
      </c>
      <c r="AE7" s="6">
        <f t="shared" si="5"/>
        <v>0.05</v>
      </c>
      <c r="AF7" s="6">
        <f t="shared" si="5"/>
        <v>3.3333333333333333E-2</v>
      </c>
      <c r="AG7" s="29">
        <f t="shared" si="6"/>
        <v>6.3636363636363658E-2</v>
      </c>
    </row>
    <row r="8" spans="1:33" x14ac:dyDescent="0.25">
      <c r="A8" s="10" t="s">
        <v>16</v>
      </c>
      <c r="B8" s="26" t="s">
        <v>6</v>
      </c>
      <c r="C8" s="37">
        <v>60</v>
      </c>
      <c r="D8" s="11">
        <v>60</v>
      </c>
      <c r="E8" s="11">
        <v>60</v>
      </c>
      <c r="F8" s="11">
        <v>60</v>
      </c>
      <c r="G8" s="11">
        <v>60</v>
      </c>
      <c r="H8" s="11">
        <v>60</v>
      </c>
      <c r="I8" s="11">
        <v>60</v>
      </c>
      <c r="J8" s="11">
        <v>60</v>
      </c>
      <c r="K8" s="11">
        <v>60</v>
      </c>
      <c r="L8" s="11">
        <v>60</v>
      </c>
      <c r="M8" s="12">
        <v>60</v>
      </c>
      <c r="O8" s="2" t="s">
        <v>17</v>
      </c>
      <c r="P8">
        <v>7</v>
      </c>
      <c r="Q8">
        <f t="shared" si="4"/>
        <v>7</v>
      </c>
      <c r="R8" s="6">
        <f t="shared" si="1"/>
        <v>3.255813953488372E-2</v>
      </c>
      <c r="T8" s="2" t="s">
        <v>17</v>
      </c>
      <c r="U8">
        <v>7</v>
      </c>
      <c r="V8" s="6">
        <f t="shared" si="5"/>
        <v>1.6666666666666666E-2</v>
      </c>
      <c r="W8" s="6">
        <f t="shared" si="5"/>
        <v>0.05</v>
      </c>
      <c r="X8" s="6">
        <f t="shared" si="5"/>
        <v>6.6666666666666666E-2</v>
      </c>
      <c r="Y8" s="6">
        <f t="shared" si="5"/>
        <v>6.6666666666666666E-2</v>
      </c>
      <c r="Z8" s="6">
        <f t="shared" si="5"/>
        <v>0.11666666666666667</v>
      </c>
      <c r="AA8" s="6">
        <f t="shared" si="5"/>
        <v>0.11666666666666667</v>
      </c>
      <c r="AB8" s="6">
        <f t="shared" si="5"/>
        <v>0.11666666666666667</v>
      </c>
      <c r="AC8" s="6">
        <f t="shared" si="5"/>
        <v>0.1</v>
      </c>
      <c r="AD8" s="6">
        <f t="shared" si="5"/>
        <v>6.6666666666666666E-2</v>
      </c>
      <c r="AE8" s="6">
        <f t="shared" si="5"/>
        <v>0.05</v>
      </c>
      <c r="AF8" s="6">
        <f t="shared" si="5"/>
        <v>0.05</v>
      </c>
      <c r="AG8" s="29">
        <f t="shared" si="6"/>
        <v>7.4242424242424249E-2</v>
      </c>
    </row>
    <row r="9" spans="1:33" x14ac:dyDescent="0.25">
      <c r="A9" s="70" t="s">
        <v>18</v>
      </c>
      <c r="B9" s="25" t="s">
        <v>19</v>
      </c>
      <c r="C9" s="35">
        <f>COUNTIFS(A16:A1004,1,C16:C1004,"0")</f>
        <v>0</v>
      </c>
      <c r="D9" s="7">
        <f>COUNTIFS(C16:C1004,1,D16:D1004,"0")</f>
        <v>14</v>
      </c>
      <c r="E9" s="7">
        <f t="shared" ref="E9:M9" si="11">COUNTIFS(D16:D1004,1,E16:E1004,"0")</f>
        <v>23</v>
      </c>
      <c r="F9" s="7">
        <f t="shared" si="11"/>
        <v>15</v>
      </c>
      <c r="G9" s="7">
        <f t="shared" si="11"/>
        <v>15</v>
      </c>
      <c r="H9" s="7">
        <f t="shared" si="11"/>
        <v>15</v>
      </c>
      <c r="I9" s="7">
        <f t="shared" si="11"/>
        <v>19</v>
      </c>
      <c r="J9" s="7">
        <f t="shared" si="11"/>
        <v>16</v>
      </c>
      <c r="K9" s="7">
        <f t="shared" si="11"/>
        <v>12</v>
      </c>
      <c r="L9" s="7">
        <f t="shared" si="11"/>
        <v>11</v>
      </c>
      <c r="M9" s="20">
        <f t="shared" si="11"/>
        <v>9</v>
      </c>
      <c r="O9" s="2" t="s">
        <v>20</v>
      </c>
      <c r="P9">
        <v>8</v>
      </c>
      <c r="Q9">
        <f t="shared" si="4"/>
        <v>2</v>
      </c>
      <c r="R9" s="6">
        <f t="shared" si="1"/>
        <v>9.3023255813953487E-3</v>
      </c>
      <c r="T9" s="2" t="s">
        <v>20</v>
      </c>
      <c r="U9">
        <v>8</v>
      </c>
      <c r="V9" s="6">
        <f t="shared" si="5"/>
        <v>1.6666666666666666E-2</v>
      </c>
      <c r="W9" s="6">
        <f t="shared" si="5"/>
        <v>1.6666666666666666E-2</v>
      </c>
      <c r="X9" s="6">
        <f t="shared" si="5"/>
        <v>1.6666666666666666E-2</v>
      </c>
      <c r="Y9" s="6">
        <f t="shared" si="5"/>
        <v>3.3333333333333333E-2</v>
      </c>
      <c r="Z9" s="6">
        <f t="shared" si="5"/>
        <v>3.3333333333333333E-2</v>
      </c>
      <c r="AA9" s="6">
        <f t="shared" si="5"/>
        <v>3.3333333333333333E-2</v>
      </c>
      <c r="AB9" s="6">
        <f t="shared" si="5"/>
        <v>3.3333333333333333E-2</v>
      </c>
      <c r="AC9" s="6">
        <f t="shared" si="5"/>
        <v>3.3333333333333333E-2</v>
      </c>
      <c r="AD9" s="6">
        <f t="shared" si="5"/>
        <v>1.6666666666666666E-2</v>
      </c>
      <c r="AE9" s="6">
        <f t="shared" si="5"/>
        <v>1.6666666666666666E-2</v>
      </c>
      <c r="AF9" s="6">
        <f t="shared" si="5"/>
        <v>1.6666666666666666E-2</v>
      </c>
      <c r="AG9" s="29">
        <f t="shared" si="6"/>
        <v>2.4242424242424242E-2</v>
      </c>
    </row>
    <row r="10" spans="1:33" x14ac:dyDescent="0.25">
      <c r="A10" s="70"/>
      <c r="B10" s="25" t="s">
        <v>21</v>
      </c>
      <c r="C10" s="35">
        <v>0</v>
      </c>
      <c r="D10" s="7">
        <f>COUNTIFS(D16:D1004,1,C16:C1004,"0")</f>
        <v>15</v>
      </c>
      <c r="E10" s="7">
        <f t="shared" ref="E10:M10" si="12">COUNTIFS(E16:E1004,1,D16:D1004,"0")</f>
        <v>26</v>
      </c>
      <c r="F10" s="7">
        <f t="shared" si="12"/>
        <v>16</v>
      </c>
      <c r="G10" s="7">
        <f t="shared" si="12"/>
        <v>15</v>
      </c>
      <c r="H10" s="7">
        <f t="shared" si="12"/>
        <v>18</v>
      </c>
      <c r="I10" s="7">
        <f t="shared" si="12"/>
        <v>10</v>
      </c>
      <c r="J10" s="7">
        <f t="shared" si="12"/>
        <v>17</v>
      </c>
      <c r="K10" s="7">
        <f t="shared" si="12"/>
        <v>16</v>
      </c>
      <c r="L10" s="7">
        <f t="shared" si="12"/>
        <v>14</v>
      </c>
      <c r="M10" s="20">
        <f t="shared" si="12"/>
        <v>10</v>
      </c>
      <c r="O10" s="2" t="s">
        <v>22</v>
      </c>
      <c r="P10">
        <v>9</v>
      </c>
      <c r="Q10">
        <f t="shared" si="4"/>
        <v>2</v>
      </c>
      <c r="R10" s="6">
        <f t="shared" si="1"/>
        <v>9.3023255813953487E-3</v>
      </c>
      <c r="T10" s="2" t="s">
        <v>22</v>
      </c>
      <c r="U10">
        <v>9</v>
      </c>
      <c r="V10" s="6">
        <f t="shared" si="5"/>
        <v>0</v>
      </c>
      <c r="W10" s="6">
        <f t="shared" si="5"/>
        <v>0</v>
      </c>
      <c r="X10" s="6">
        <f t="shared" si="5"/>
        <v>3.3333333333333333E-2</v>
      </c>
      <c r="Y10" s="6">
        <f t="shared" si="5"/>
        <v>3.3333333333333333E-2</v>
      </c>
      <c r="Z10" s="6">
        <f t="shared" si="5"/>
        <v>3.3333333333333333E-2</v>
      </c>
      <c r="AA10" s="6">
        <f t="shared" si="5"/>
        <v>3.3333333333333333E-2</v>
      </c>
      <c r="AB10" s="6">
        <f t="shared" si="5"/>
        <v>3.3333333333333333E-2</v>
      </c>
      <c r="AC10" s="6">
        <f t="shared" si="5"/>
        <v>3.3333333333333333E-2</v>
      </c>
      <c r="AD10" s="6">
        <f t="shared" si="5"/>
        <v>3.3333333333333333E-2</v>
      </c>
      <c r="AE10" s="6">
        <f t="shared" si="5"/>
        <v>3.3333333333333333E-2</v>
      </c>
      <c r="AF10" s="6">
        <f t="shared" si="5"/>
        <v>3.3333333333333333E-2</v>
      </c>
      <c r="AG10" s="29">
        <f t="shared" si="6"/>
        <v>2.7272727272727271E-2</v>
      </c>
    </row>
    <row r="11" spans="1:33" x14ac:dyDescent="0.25">
      <c r="A11" s="70"/>
      <c r="B11" s="25" t="s">
        <v>23</v>
      </c>
      <c r="C11" s="35">
        <f>C2</f>
        <v>58</v>
      </c>
      <c r="D11" s="7">
        <f>COUNTIFS(D16:D1004,1,C16:C1004,1)</f>
        <v>44</v>
      </c>
      <c r="E11" s="7">
        <f t="shared" ref="E11:M11" si="13">COUNTIFS(E16:E1004,1,D16:D1004,1)</f>
        <v>36</v>
      </c>
      <c r="F11" s="7">
        <f t="shared" si="13"/>
        <v>47</v>
      </c>
      <c r="G11" s="7">
        <f t="shared" si="13"/>
        <v>48</v>
      </c>
      <c r="H11" s="7">
        <f t="shared" si="13"/>
        <v>48</v>
      </c>
      <c r="I11" s="7">
        <f t="shared" si="13"/>
        <v>47</v>
      </c>
      <c r="J11" s="7">
        <f t="shared" si="13"/>
        <v>41</v>
      </c>
      <c r="K11" s="7">
        <f t="shared" si="13"/>
        <v>46</v>
      </c>
      <c r="L11" s="7">
        <f t="shared" si="13"/>
        <v>51</v>
      </c>
      <c r="M11" s="20">
        <f t="shared" si="13"/>
        <v>56</v>
      </c>
      <c r="O11" s="2" t="s">
        <v>24</v>
      </c>
      <c r="P11">
        <v>10</v>
      </c>
      <c r="Q11">
        <f t="shared" si="4"/>
        <v>0</v>
      </c>
      <c r="R11" s="6">
        <f t="shared" si="1"/>
        <v>0</v>
      </c>
      <c r="T11" s="2" t="s">
        <v>24</v>
      </c>
      <c r="U11">
        <v>10</v>
      </c>
      <c r="V11" s="6">
        <f t="shared" si="5"/>
        <v>0</v>
      </c>
      <c r="W11" s="6">
        <f t="shared" si="5"/>
        <v>0</v>
      </c>
      <c r="X11" s="6">
        <f t="shared" si="5"/>
        <v>0</v>
      </c>
      <c r="Y11" s="6">
        <f t="shared" si="5"/>
        <v>0</v>
      </c>
      <c r="Z11" s="6">
        <f t="shared" si="5"/>
        <v>0</v>
      </c>
      <c r="AA11" s="6">
        <f t="shared" si="5"/>
        <v>0</v>
      </c>
      <c r="AB11" s="6">
        <f t="shared" si="5"/>
        <v>0</v>
      </c>
      <c r="AC11" s="6">
        <f t="shared" si="5"/>
        <v>0</v>
      </c>
      <c r="AD11" s="6">
        <f t="shared" si="5"/>
        <v>0</v>
      </c>
      <c r="AE11" s="6">
        <f t="shared" si="5"/>
        <v>0</v>
      </c>
      <c r="AF11" s="6">
        <f t="shared" si="5"/>
        <v>0</v>
      </c>
      <c r="AG11" s="29">
        <f t="shared" si="6"/>
        <v>0</v>
      </c>
    </row>
    <row r="12" spans="1:33" x14ac:dyDescent="0.25">
      <c r="A12" s="69"/>
      <c r="B12" s="24" t="s">
        <v>25</v>
      </c>
      <c r="C12" s="38">
        <f>C8-C2</f>
        <v>2</v>
      </c>
      <c r="D12" s="9">
        <f t="shared" ref="D12:M12" si="14">D8-D2</f>
        <v>1</v>
      </c>
      <c r="E12" s="9">
        <f t="shared" si="14"/>
        <v>-2</v>
      </c>
      <c r="F12" s="9">
        <f t="shared" si="14"/>
        <v>-3</v>
      </c>
      <c r="G12" s="9">
        <f t="shared" si="14"/>
        <v>-3</v>
      </c>
      <c r="H12" s="9">
        <f t="shared" si="14"/>
        <v>-6</v>
      </c>
      <c r="I12" s="9">
        <f t="shared" si="14"/>
        <v>3</v>
      </c>
      <c r="J12" s="9">
        <f t="shared" si="14"/>
        <v>2</v>
      </c>
      <c r="K12" s="9">
        <f t="shared" si="14"/>
        <v>-2</v>
      </c>
      <c r="L12" s="9">
        <f t="shared" si="14"/>
        <v>-5</v>
      </c>
      <c r="M12" s="22">
        <f t="shared" si="14"/>
        <v>-6</v>
      </c>
      <c r="O12" s="2" t="s">
        <v>26</v>
      </c>
      <c r="P12">
        <v>11</v>
      </c>
      <c r="Q12">
        <f t="shared" si="4"/>
        <v>20</v>
      </c>
      <c r="R12" s="6">
        <f t="shared" si="1"/>
        <v>9.3023255813953487E-2</v>
      </c>
      <c r="T12" s="2" t="s">
        <v>26</v>
      </c>
      <c r="U12">
        <v>11</v>
      </c>
      <c r="V12" s="6">
        <f t="shared" si="5"/>
        <v>0.33333333333333331</v>
      </c>
      <c r="W12" s="6">
        <f t="shared" si="5"/>
        <v>0.33333333333333331</v>
      </c>
      <c r="X12" s="6">
        <f t="shared" si="5"/>
        <v>0.33333333333333331</v>
      </c>
      <c r="Y12" s="6">
        <f t="shared" si="5"/>
        <v>0.33333333333333331</v>
      </c>
      <c r="Z12" s="6">
        <f t="shared" si="5"/>
        <v>0.33333333333333331</v>
      </c>
      <c r="AA12" s="6">
        <f t="shared" si="5"/>
        <v>0.33333333333333331</v>
      </c>
      <c r="AB12" s="6">
        <f t="shared" si="5"/>
        <v>0.33333333333333331</v>
      </c>
      <c r="AC12" s="6">
        <f t="shared" si="5"/>
        <v>0.33333333333333331</v>
      </c>
      <c r="AD12" s="6">
        <f t="shared" si="5"/>
        <v>0.33333333333333331</v>
      </c>
      <c r="AE12" s="6">
        <f t="shared" si="5"/>
        <v>0.33333333333333331</v>
      </c>
      <c r="AF12" s="6">
        <f t="shared" si="5"/>
        <v>0.33333333333333331</v>
      </c>
      <c r="AG12" s="29">
        <f t="shared" si="6"/>
        <v>0.33333333333333337</v>
      </c>
    </row>
    <row r="13" spans="1:33" x14ac:dyDescent="0.25">
      <c r="A13" s="5"/>
      <c r="O13" t="s">
        <v>503</v>
      </c>
      <c r="R13" s="66">
        <f>(Q2*1.5+Q3*3+Q4*4.5+Q5*6+Q6*7.5+Q7*9+Q8*10.5+Q9*12+Q10*13.5+Q11*15+Q12*17)/SUM(Q2:Q12)</f>
        <v>4.7837209302325583</v>
      </c>
      <c r="T13" s="27" t="s">
        <v>27</v>
      </c>
      <c r="U13" s="27" t="s">
        <v>28</v>
      </c>
      <c r="V13" s="28">
        <f>1-(SUM(V2:V12))</f>
        <v>3.3333333333333215E-2</v>
      </c>
      <c r="W13" s="28">
        <f t="shared" ref="W13:AF13" si="15">1-(SUM(W2:W12))</f>
        <v>1.6666666666666607E-2</v>
      </c>
      <c r="X13" s="28">
        <f t="shared" si="15"/>
        <v>-3.3333333333333215E-2</v>
      </c>
      <c r="Y13" s="28">
        <f t="shared" si="15"/>
        <v>-4.9999999999999822E-2</v>
      </c>
      <c r="Z13" s="28">
        <f t="shared" si="15"/>
        <v>-5.0000000000000044E-2</v>
      </c>
      <c r="AA13" s="28">
        <f t="shared" si="15"/>
        <v>-0.10000000000000009</v>
      </c>
      <c r="AB13" s="28">
        <f t="shared" si="15"/>
        <v>5.0000000000000044E-2</v>
      </c>
      <c r="AC13" s="28">
        <f t="shared" si="15"/>
        <v>3.3333333333333437E-2</v>
      </c>
      <c r="AD13" s="28">
        <f t="shared" si="15"/>
        <v>-3.3333333333333437E-2</v>
      </c>
      <c r="AE13" s="28">
        <f t="shared" si="15"/>
        <v>-8.3333333333333481E-2</v>
      </c>
      <c r="AF13" s="28">
        <f t="shared" si="15"/>
        <v>-0.10000000000000009</v>
      </c>
      <c r="AG13" s="29">
        <f t="shared" si="6"/>
        <v>-2.8787878787878807E-2</v>
      </c>
    </row>
    <row r="14" spans="1:33" x14ac:dyDescent="0.25">
      <c r="A14" s="5"/>
      <c r="T14" s="2"/>
    </row>
    <row r="15" spans="1:33" ht="45" x14ac:dyDescent="0.25">
      <c r="A15" s="5"/>
      <c r="N15" s="5" t="s">
        <v>29</v>
      </c>
      <c r="O15" s="5" t="s">
        <v>30</v>
      </c>
      <c r="P15" s="5" t="s">
        <v>31</v>
      </c>
      <c r="Q15" s="5" t="s">
        <v>32</v>
      </c>
      <c r="R15" s="5" t="s">
        <v>33</v>
      </c>
      <c r="V15" s="4">
        <v>0.20833333333333334</v>
      </c>
      <c r="W15" s="4">
        <v>0.27083333333333331</v>
      </c>
      <c r="X15" s="4">
        <v>0.33333333333333331</v>
      </c>
      <c r="Y15" s="4">
        <v>0.39583333333333298</v>
      </c>
      <c r="Z15" s="4">
        <v>0.45833333333333298</v>
      </c>
      <c r="AA15" s="4">
        <v>0.52083333333333304</v>
      </c>
      <c r="AB15" s="4">
        <v>0.58333333333333304</v>
      </c>
      <c r="AC15" s="4">
        <v>0.64583333333333304</v>
      </c>
      <c r="AD15" s="4">
        <v>0.70833333333333304</v>
      </c>
      <c r="AE15" s="4">
        <v>0.77083333333333304</v>
      </c>
      <c r="AF15" s="4">
        <v>0.83333333333333304</v>
      </c>
    </row>
    <row r="16" spans="1:33" x14ac:dyDescent="0.25">
      <c r="B16" t="s">
        <v>85</v>
      </c>
      <c r="C16">
        <v>0</v>
      </c>
      <c r="D16">
        <v>0</v>
      </c>
      <c r="E16">
        <v>0</v>
      </c>
      <c r="F16">
        <v>1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1</v>
      </c>
      <c r="O16">
        <f>SUM(C16:M16)</f>
        <v>1</v>
      </c>
      <c r="R16">
        <f>O16+P16+Q16</f>
        <v>1</v>
      </c>
      <c r="V16">
        <f t="shared" ref="V16:AF16" si="16">IF(C16=1,$R16,0)</f>
        <v>0</v>
      </c>
      <c r="W16">
        <f t="shared" si="16"/>
        <v>0</v>
      </c>
      <c r="X16">
        <f t="shared" si="16"/>
        <v>0</v>
      </c>
      <c r="Y16">
        <f t="shared" si="16"/>
        <v>1</v>
      </c>
      <c r="Z16">
        <f t="shared" si="16"/>
        <v>0</v>
      </c>
      <c r="AA16">
        <f t="shared" si="16"/>
        <v>0</v>
      </c>
      <c r="AB16">
        <f t="shared" si="16"/>
        <v>0</v>
      </c>
      <c r="AC16">
        <f t="shared" si="16"/>
        <v>0</v>
      </c>
      <c r="AD16">
        <f t="shared" si="16"/>
        <v>0</v>
      </c>
      <c r="AE16">
        <f t="shared" si="16"/>
        <v>0</v>
      </c>
      <c r="AF16">
        <f t="shared" si="16"/>
        <v>0</v>
      </c>
    </row>
    <row r="17" spans="2:32" x14ac:dyDescent="0.25">
      <c r="B17" t="s">
        <v>86</v>
      </c>
      <c r="C17">
        <v>0</v>
      </c>
      <c r="D17">
        <v>0</v>
      </c>
      <c r="E17">
        <v>1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1</v>
      </c>
      <c r="O17">
        <f t="shared" ref="O17:O80" si="17">SUM(C17:M17)</f>
        <v>1</v>
      </c>
      <c r="R17">
        <f t="shared" ref="R17:R80" si="18">O17+P17+Q17</f>
        <v>1</v>
      </c>
      <c r="V17">
        <f t="shared" ref="V17:V80" si="19">IF(C17=1,$R17,0)</f>
        <v>0</v>
      </c>
      <c r="W17">
        <f t="shared" ref="W17:W80" si="20">IF(D17=1,$R17,0)</f>
        <v>0</v>
      </c>
      <c r="X17">
        <f t="shared" ref="X17:X80" si="21">IF(E17=1,$R17,0)</f>
        <v>1</v>
      </c>
      <c r="Y17">
        <f t="shared" ref="Y17:Y80" si="22">IF(F17=1,$R17,0)</f>
        <v>0</v>
      </c>
      <c r="Z17">
        <f t="shared" ref="Z17:Z80" si="23">IF(G17=1,$R17,0)</f>
        <v>0</v>
      </c>
      <c r="AA17">
        <f t="shared" ref="AA17:AA80" si="24">IF(H17=1,$R17,0)</f>
        <v>0</v>
      </c>
      <c r="AB17">
        <f t="shared" ref="AB17:AB80" si="25">IF(I17=1,$R17,0)</f>
        <v>0</v>
      </c>
      <c r="AC17">
        <f t="shared" ref="AC17:AC80" si="26">IF(J17=1,$R17,0)</f>
        <v>0</v>
      </c>
      <c r="AD17">
        <f t="shared" ref="AD17:AD80" si="27">IF(K17=1,$R17,0)</f>
        <v>0</v>
      </c>
      <c r="AE17">
        <f t="shared" ref="AE17:AE80" si="28">IF(L17=1,$R17,0)</f>
        <v>0</v>
      </c>
      <c r="AF17">
        <f t="shared" ref="AF17:AF80" si="29">IF(M17=1,$R17,0)</f>
        <v>0</v>
      </c>
    </row>
    <row r="18" spans="2:32" x14ac:dyDescent="0.25">
      <c r="B18" t="s">
        <v>87</v>
      </c>
      <c r="C18">
        <v>0</v>
      </c>
      <c r="D18">
        <v>0</v>
      </c>
      <c r="E18">
        <v>0</v>
      </c>
      <c r="F18">
        <v>0</v>
      </c>
      <c r="G18">
        <v>1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1</v>
      </c>
      <c r="O18">
        <f t="shared" si="17"/>
        <v>1</v>
      </c>
      <c r="R18">
        <f t="shared" si="18"/>
        <v>1</v>
      </c>
      <c r="V18">
        <f t="shared" si="19"/>
        <v>0</v>
      </c>
      <c r="W18">
        <f t="shared" si="20"/>
        <v>0</v>
      </c>
      <c r="X18">
        <f t="shared" si="21"/>
        <v>0</v>
      </c>
      <c r="Y18">
        <f t="shared" si="22"/>
        <v>0</v>
      </c>
      <c r="Z18">
        <f t="shared" si="23"/>
        <v>1</v>
      </c>
      <c r="AA18">
        <f t="shared" si="24"/>
        <v>0</v>
      </c>
      <c r="AB18">
        <f t="shared" si="25"/>
        <v>0</v>
      </c>
      <c r="AC18">
        <f t="shared" si="26"/>
        <v>0</v>
      </c>
      <c r="AD18">
        <f t="shared" si="27"/>
        <v>0</v>
      </c>
      <c r="AE18">
        <f t="shared" si="28"/>
        <v>0</v>
      </c>
      <c r="AF18">
        <f t="shared" si="29"/>
        <v>0</v>
      </c>
    </row>
    <row r="19" spans="2:32" x14ac:dyDescent="0.25">
      <c r="B19" t="s">
        <v>88</v>
      </c>
      <c r="C19">
        <v>1</v>
      </c>
      <c r="D19">
        <v>1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1</v>
      </c>
      <c r="M19">
        <v>1</v>
      </c>
      <c r="N19">
        <v>2</v>
      </c>
      <c r="O19">
        <v>2</v>
      </c>
      <c r="P19">
        <v>2</v>
      </c>
      <c r="R19">
        <f t="shared" si="18"/>
        <v>4</v>
      </c>
      <c r="V19">
        <v>2</v>
      </c>
      <c r="W19">
        <v>2</v>
      </c>
      <c r="X19">
        <f t="shared" si="21"/>
        <v>0</v>
      </c>
      <c r="Y19">
        <f t="shared" si="22"/>
        <v>0</v>
      </c>
      <c r="Z19">
        <f t="shared" si="23"/>
        <v>0</v>
      </c>
      <c r="AA19">
        <f t="shared" si="24"/>
        <v>0</v>
      </c>
      <c r="AB19">
        <f t="shared" si="25"/>
        <v>0</v>
      </c>
      <c r="AC19">
        <f t="shared" si="26"/>
        <v>0</v>
      </c>
      <c r="AD19">
        <f t="shared" si="27"/>
        <v>0</v>
      </c>
      <c r="AE19">
        <v>2</v>
      </c>
      <c r="AF19">
        <v>2</v>
      </c>
    </row>
    <row r="20" spans="2:32" x14ac:dyDescent="0.25">
      <c r="B20" t="s">
        <v>89</v>
      </c>
      <c r="C20">
        <v>0</v>
      </c>
      <c r="D20">
        <v>0</v>
      </c>
      <c r="E20">
        <v>0</v>
      </c>
      <c r="F20">
        <v>1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1</v>
      </c>
      <c r="O20">
        <f t="shared" si="17"/>
        <v>1</v>
      </c>
      <c r="R20">
        <f t="shared" si="18"/>
        <v>1</v>
      </c>
      <c r="V20">
        <f t="shared" si="19"/>
        <v>0</v>
      </c>
      <c r="W20">
        <f t="shared" si="20"/>
        <v>0</v>
      </c>
      <c r="X20">
        <f t="shared" si="21"/>
        <v>0</v>
      </c>
      <c r="Y20">
        <f t="shared" si="22"/>
        <v>1</v>
      </c>
      <c r="Z20">
        <f t="shared" si="23"/>
        <v>0</v>
      </c>
      <c r="AA20">
        <f t="shared" si="24"/>
        <v>0</v>
      </c>
      <c r="AB20">
        <f t="shared" si="25"/>
        <v>0</v>
      </c>
      <c r="AC20">
        <f t="shared" si="26"/>
        <v>0</v>
      </c>
      <c r="AD20">
        <f t="shared" si="27"/>
        <v>0</v>
      </c>
      <c r="AE20">
        <f t="shared" si="28"/>
        <v>0</v>
      </c>
      <c r="AF20">
        <f t="shared" si="29"/>
        <v>0</v>
      </c>
    </row>
    <row r="21" spans="2:32" x14ac:dyDescent="0.25">
      <c r="B21" t="s">
        <v>90</v>
      </c>
      <c r="C21">
        <v>0</v>
      </c>
      <c r="D21">
        <v>0</v>
      </c>
      <c r="E21">
        <v>1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1</v>
      </c>
      <c r="O21">
        <f t="shared" si="17"/>
        <v>1</v>
      </c>
      <c r="R21">
        <f t="shared" si="18"/>
        <v>1</v>
      </c>
      <c r="V21">
        <f t="shared" si="19"/>
        <v>0</v>
      </c>
      <c r="W21">
        <f t="shared" si="20"/>
        <v>0</v>
      </c>
      <c r="X21">
        <f t="shared" si="21"/>
        <v>1</v>
      </c>
      <c r="Y21">
        <f t="shared" si="22"/>
        <v>0</v>
      </c>
      <c r="Z21">
        <f t="shared" si="23"/>
        <v>0</v>
      </c>
      <c r="AA21">
        <f t="shared" si="24"/>
        <v>0</v>
      </c>
      <c r="AB21">
        <f t="shared" si="25"/>
        <v>0</v>
      </c>
      <c r="AC21">
        <f t="shared" si="26"/>
        <v>0</v>
      </c>
      <c r="AD21">
        <f t="shared" si="27"/>
        <v>0</v>
      </c>
      <c r="AE21">
        <f t="shared" si="28"/>
        <v>0</v>
      </c>
      <c r="AF21">
        <f t="shared" si="29"/>
        <v>0</v>
      </c>
    </row>
    <row r="22" spans="2:32" x14ac:dyDescent="0.25">
      <c r="B22" t="s">
        <v>91</v>
      </c>
      <c r="C22">
        <v>0</v>
      </c>
      <c r="D22">
        <v>0</v>
      </c>
      <c r="E22">
        <v>0</v>
      </c>
      <c r="F22">
        <v>0</v>
      </c>
      <c r="G22">
        <v>0</v>
      </c>
      <c r="H22">
        <v>1</v>
      </c>
      <c r="I22">
        <v>0</v>
      </c>
      <c r="J22">
        <v>0</v>
      </c>
      <c r="K22">
        <v>0</v>
      </c>
      <c r="L22">
        <v>0</v>
      </c>
      <c r="M22">
        <v>0</v>
      </c>
      <c r="N22">
        <v>1</v>
      </c>
      <c r="O22">
        <f t="shared" si="17"/>
        <v>1</v>
      </c>
      <c r="R22">
        <f t="shared" si="18"/>
        <v>1</v>
      </c>
      <c r="V22">
        <f t="shared" si="19"/>
        <v>0</v>
      </c>
      <c r="W22">
        <f t="shared" si="20"/>
        <v>0</v>
      </c>
      <c r="X22">
        <f t="shared" si="21"/>
        <v>0</v>
      </c>
      <c r="Y22">
        <f t="shared" si="22"/>
        <v>0</v>
      </c>
      <c r="Z22">
        <f t="shared" si="23"/>
        <v>0</v>
      </c>
      <c r="AA22">
        <f t="shared" si="24"/>
        <v>1</v>
      </c>
      <c r="AB22">
        <f t="shared" si="25"/>
        <v>0</v>
      </c>
      <c r="AC22">
        <f t="shared" si="26"/>
        <v>0</v>
      </c>
      <c r="AD22">
        <f t="shared" si="27"/>
        <v>0</v>
      </c>
      <c r="AE22">
        <f t="shared" si="28"/>
        <v>0</v>
      </c>
      <c r="AF22">
        <f t="shared" si="29"/>
        <v>0</v>
      </c>
    </row>
    <row r="23" spans="2:32" x14ac:dyDescent="0.25">
      <c r="B23" t="s">
        <v>92</v>
      </c>
      <c r="C23">
        <v>1</v>
      </c>
      <c r="D23">
        <v>1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1</v>
      </c>
      <c r="O23">
        <f t="shared" si="17"/>
        <v>2</v>
      </c>
      <c r="R23">
        <f t="shared" si="18"/>
        <v>2</v>
      </c>
      <c r="V23">
        <f t="shared" si="19"/>
        <v>2</v>
      </c>
      <c r="W23">
        <f t="shared" si="20"/>
        <v>2</v>
      </c>
      <c r="X23">
        <f t="shared" si="21"/>
        <v>0</v>
      </c>
      <c r="Y23">
        <f t="shared" si="22"/>
        <v>0</v>
      </c>
      <c r="Z23">
        <f t="shared" si="23"/>
        <v>0</v>
      </c>
      <c r="AA23">
        <f t="shared" si="24"/>
        <v>0</v>
      </c>
      <c r="AB23">
        <f t="shared" si="25"/>
        <v>0</v>
      </c>
      <c r="AC23">
        <f t="shared" si="26"/>
        <v>0</v>
      </c>
      <c r="AD23">
        <f t="shared" si="27"/>
        <v>0</v>
      </c>
      <c r="AE23">
        <f t="shared" si="28"/>
        <v>0</v>
      </c>
      <c r="AF23">
        <f t="shared" si="29"/>
        <v>0</v>
      </c>
    </row>
    <row r="24" spans="2:32" x14ac:dyDescent="0.25">
      <c r="B24" t="s">
        <v>93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1</v>
      </c>
      <c r="K24">
        <v>0</v>
      </c>
      <c r="L24">
        <v>0</v>
      </c>
      <c r="M24">
        <v>0</v>
      </c>
      <c r="N24">
        <v>1</v>
      </c>
      <c r="O24">
        <f t="shared" si="17"/>
        <v>1</v>
      </c>
      <c r="R24">
        <f t="shared" si="18"/>
        <v>1</v>
      </c>
      <c r="V24">
        <f t="shared" si="19"/>
        <v>0</v>
      </c>
      <c r="W24">
        <f t="shared" si="20"/>
        <v>0</v>
      </c>
      <c r="X24">
        <f t="shared" si="21"/>
        <v>0</v>
      </c>
      <c r="Y24">
        <f t="shared" si="22"/>
        <v>0</v>
      </c>
      <c r="Z24">
        <f t="shared" si="23"/>
        <v>0</v>
      </c>
      <c r="AA24">
        <f t="shared" si="24"/>
        <v>0</v>
      </c>
      <c r="AB24">
        <f t="shared" si="25"/>
        <v>0</v>
      </c>
      <c r="AC24">
        <f t="shared" si="26"/>
        <v>1</v>
      </c>
      <c r="AD24">
        <f t="shared" si="27"/>
        <v>0</v>
      </c>
      <c r="AE24">
        <f t="shared" si="28"/>
        <v>0</v>
      </c>
      <c r="AF24">
        <f t="shared" si="29"/>
        <v>0</v>
      </c>
    </row>
    <row r="25" spans="2:32" x14ac:dyDescent="0.25">
      <c r="B25" t="s">
        <v>94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1</v>
      </c>
      <c r="L25">
        <v>0</v>
      </c>
      <c r="M25">
        <v>0</v>
      </c>
      <c r="N25">
        <v>1</v>
      </c>
      <c r="O25">
        <f t="shared" si="17"/>
        <v>1</v>
      </c>
      <c r="R25">
        <f t="shared" si="18"/>
        <v>1</v>
      </c>
      <c r="V25">
        <f t="shared" si="19"/>
        <v>0</v>
      </c>
      <c r="W25">
        <f t="shared" si="20"/>
        <v>0</v>
      </c>
      <c r="X25">
        <f t="shared" si="21"/>
        <v>0</v>
      </c>
      <c r="Y25">
        <f t="shared" si="22"/>
        <v>0</v>
      </c>
      <c r="Z25">
        <f t="shared" si="23"/>
        <v>0</v>
      </c>
      <c r="AA25">
        <f t="shared" si="24"/>
        <v>0</v>
      </c>
      <c r="AB25">
        <f t="shared" si="25"/>
        <v>0</v>
      </c>
      <c r="AC25">
        <f t="shared" si="26"/>
        <v>0</v>
      </c>
      <c r="AD25">
        <f t="shared" si="27"/>
        <v>1</v>
      </c>
      <c r="AE25">
        <f t="shared" si="28"/>
        <v>0</v>
      </c>
      <c r="AF25">
        <f t="shared" si="29"/>
        <v>0</v>
      </c>
    </row>
    <row r="26" spans="2:32" x14ac:dyDescent="0.25">
      <c r="B26" t="s">
        <v>95</v>
      </c>
      <c r="C26">
        <v>1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1</v>
      </c>
      <c r="O26">
        <f t="shared" si="17"/>
        <v>1</v>
      </c>
      <c r="R26">
        <f t="shared" si="18"/>
        <v>1</v>
      </c>
      <c r="V26">
        <f t="shared" si="19"/>
        <v>1</v>
      </c>
      <c r="W26">
        <f t="shared" si="20"/>
        <v>0</v>
      </c>
      <c r="X26">
        <f t="shared" si="21"/>
        <v>0</v>
      </c>
      <c r="Y26">
        <f t="shared" si="22"/>
        <v>0</v>
      </c>
      <c r="Z26">
        <f t="shared" si="23"/>
        <v>0</v>
      </c>
      <c r="AA26">
        <f t="shared" si="24"/>
        <v>0</v>
      </c>
      <c r="AB26">
        <f t="shared" si="25"/>
        <v>0</v>
      </c>
      <c r="AC26">
        <f t="shared" si="26"/>
        <v>0</v>
      </c>
      <c r="AD26">
        <f t="shared" si="27"/>
        <v>0</v>
      </c>
      <c r="AE26">
        <f t="shared" si="28"/>
        <v>0</v>
      </c>
      <c r="AF26">
        <f t="shared" si="29"/>
        <v>0</v>
      </c>
    </row>
    <row r="27" spans="2:32" x14ac:dyDescent="0.25">
      <c r="B27" t="s">
        <v>96</v>
      </c>
      <c r="C27">
        <v>0</v>
      </c>
      <c r="D27">
        <v>0</v>
      </c>
      <c r="E27">
        <v>0</v>
      </c>
      <c r="F27">
        <v>0</v>
      </c>
      <c r="G27">
        <v>0</v>
      </c>
      <c r="H27">
        <v>1</v>
      </c>
      <c r="I27">
        <v>0</v>
      </c>
      <c r="J27">
        <v>0</v>
      </c>
      <c r="K27">
        <v>0</v>
      </c>
      <c r="L27">
        <v>0</v>
      </c>
      <c r="M27">
        <v>0</v>
      </c>
      <c r="N27">
        <v>1</v>
      </c>
      <c r="O27">
        <f t="shared" si="17"/>
        <v>1</v>
      </c>
      <c r="R27">
        <f t="shared" si="18"/>
        <v>1</v>
      </c>
      <c r="V27">
        <f t="shared" si="19"/>
        <v>0</v>
      </c>
      <c r="W27">
        <f t="shared" si="20"/>
        <v>0</v>
      </c>
      <c r="X27">
        <f t="shared" si="21"/>
        <v>0</v>
      </c>
      <c r="Y27">
        <f t="shared" si="22"/>
        <v>0</v>
      </c>
      <c r="Z27">
        <f t="shared" si="23"/>
        <v>0</v>
      </c>
      <c r="AA27">
        <f t="shared" si="24"/>
        <v>1</v>
      </c>
      <c r="AB27">
        <f t="shared" si="25"/>
        <v>0</v>
      </c>
      <c r="AC27">
        <f t="shared" si="26"/>
        <v>0</v>
      </c>
      <c r="AD27">
        <f t="shared" si="27"/>
        <v>0</v>
      </c>
      <c r="AE27">
        <f t="shared" si="28"/>
        <v>0</v>
      </c>
      <c r="AF27">
        <f t="shared" si="29"/>
        <v>0</v>
      </c>
    </row>
    <row r="28" spans="2:32" x14ac:dyDescent="0.25">
      <c r="B28" t="s">
        <v>97</v>
      </c>
      <c r="C28">
        <v>0</v>
      </c>
      <c r="D28">
        <v>0</v>
      </c>
      <c r="E28">
        <v>0</v>
      </c>
      <c r="F28">
        <v>0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0</v>
      </c>
      <c r="N28">
        <v>1</v>
      </c>
      <c r="O28">
        <f t="shared" si="17"/>
        <v>6</v>
      </c>
      <c r="R28">
        <f t="shared" si="18"/>
        <v>6</v>
      </c>
      <c r="V28">
        <f t="shared" si="19"/>
        <v>0</v>
      </c>
      <c r="W28">
        <f t="shared" si="20"/>
        <v>0</v>
      </c>
      <c r="X28">
        <f t="shared" si="21"/>
        <v>0</v>
      </c>
      <c r="Y28">
        <f t="shared" si="22"/>
        <v>0</v>
      </c>
      <c r="Z28">
        <f t="shared" si="23"/>
        <v>6</v>
      </c>
      <c r="AA28">
        <f t="shared" si="24"/>
        <v>6</v>
      </c>
      <c r="AB28">
        <f t="shared" si="25"/>
        <v>6</v>
      </c>
      <c r="AC28">
        <f t="shared" si="26"/>
        <v>6</v>
      </c>
      <c r="AD28">
        <f t="shared" si="27"/>
        <v>6</v>
      </c>
      <c r="AE28">
        <f t="shared" si="28"/>
        <v>6</v>
      </c>
      <c r="AF28">
        <f t="shared" si="29"/>
        <v>0</v>
      </c>
    </row>
    <row r="29" spans="2:32" x14ac:dyDescent="0.25">
      <c r="B29" t="s">
        <v>98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1</v>
      </c>
      <c r="N29">
        <v>1</v>
      </c>
      <c r="O29">
        <f t="shared" si="17"/>
        <v>1</v>
      </c>
      <c r="R29">
        <f t="shared" si="18"/>
        <v>1</v>
      </c>
      <c r="V29">
        <f t="shared" si="19"/>
        <v>0</v>
      </c>
      <c r="W29">
        <f t="shared" si="20"/>
        <v>0</v>
      </c>
      <c r="X29">
        <f t="shared" si="21"/>
        <v>0</v>
      </c>
      <c r="Y29">
        <f t="shared" si="22"/>
        <v>0</v>
      </c>
      <c r="Z29">
        <f t="shared" si="23"/>
        <v>0</v>
      </c>
      <c r="AA29">
        <f t="shared" si="24"/>
        <v>0</v>
      </c>
      <c r="AB29">
        <f t="shared" si="25"/>
        <v>0</v>
      </c>
      <c r="AC29">
        <f t="shared" si="26"/>
        <v>0</v>
      </c>
      <c r="AD29">
        <f t="shared" si="27"/>
        <v>0</v>
      </c>
      <c r="AE29">
        <f t="shared" si="28"/>
        <v>0</v>
      </c>
      <c r="AF29">
        <f t="shared" si="29"/>
        <v>1</v>
      </c>
    </row>
    <row r="30" spans="2:32" x14ac:dyDescent="0.25">
      <c r="B30" t="s">
        <v>99</v>
      </c>
      <c r="C30">
        <v>1</v>
      </c>
      <c r="D30">
        <v>1</v>
      </c>
      <c r="E30">
        <v>1</v>
      </c>
      <c r="F30">
        <v>1</v>
      </c>
      <c r="G30">
        <v>1</v>
      </c>
      <c r="H30">
        <v>1</v>
      </c>
      <c r="I30">
        <v>1</v>
      </c>
      <c r="J30">
        <v>1</v>
      </c>
      <c r="K30">
        <v>1</v>
      </c>
      <c r="L30">
        <v>1</v>
      </c>
      <c r="M30">
        <v>1</v>
      </c>
      <c r="N30">
        <v>1</v>
      </c>
      <c r="O30">
        <f t="shared" si="17"/>
        <v>11</v>
      </c>
      <c r="R30">
        <f t="shared" si="18"/>
        <v>11</v>
      </c>
      <c r="V30">
        <f t="shared" si="19"/>
        <v>11</v>
      </c>
      <c r="W30">
        <f t="shared" si="20"/>
        <v>11</v>
      </c>
      <c r="X30">
        <f t="shared" si="21"/>
        <v>11</v>
      </c>
      <c r="Y30">
        <f t="shared" si="22"/>
        <v>11</v>
      </c>
      <c r="Z30">
        <f t="shared" si="23"/>
        <v>11</v>
      </c>
      <c r="AA30">
        <f t="shared" si="24"/>
        <v>11</v>
      </c>
      <c r="AB30">
        <f t="shared" si="25"/>
        <v>11</v>
      </c>
      <c r="AC30">
        <f t="shared" si="26"/>
        <v>11</v>
      </c>
      <c r="AD30">
        <f t="shared" si="27"/>
        <v>11</v>
      </c>
      <c r="AE30">
        <f t="shared" si="28"/>
        <v>11</v>
      </c>
      <c r="AF30">
        <f t="shared" si="29"/>
        <v>11</v>
      </c>
    </row>
    <row r="31" spans="2:32" x14ac:dyDescent="0.25">
      <c r="B31" t="s">
        <v>100</v>
      </c>
      <c r="C31">
        <v>0</v>
      </c>
      <c r="D31">
        <v>1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1</v>
      </c>
      <c r="O31">
        <f t="shared" si="17"/>
        <v>1</v>
      </c>
      <c r="R31">
        <f t="shared" si="18"/>
        <v>1</v>
      </c>
      <c r="V31">
        <f t="shared" si="19"/>
        <v>0</v>
      </c>
      <c r="W31">
        <f t="shared" si="20"/>
        <v>1</v>
      </c>
      <c r="X31">
        <f t="shared" si="21"/>
        <v>0</v>
      </c>
      <c r="Y31">
        <f t="shared" si="22"/>
        <v>0</v>
      </c>
      <c r="Z31">
        <f t="shared" si="23"/>
        <v>0</v>
      </c>
      <c r="AA31">
        <f t="shared" si="24"/>
        <v>0</v>
      </c>
      <c r="AB31">
        <f t="shared" si="25"/>
        <v>0</v>
      </c>
      <c r="AC31">
        <f t="shared" si="26"/>
        <v>0</v>
      </c>
      <c r="AD31">
        <f t="shared" si="27"/>
        <v>0</v>
      </c>
      <c r="AE31">
        <f t="shared" si="28"/>
        <v>0</v>
      </c>
      <c r="AF31">
        <f t="shared" si="29"/>
        <v>0</v>
      </c>
    </row>
    <row r="32" spans="2:32" x14ac:dyDescent="0.25">
      <c r="B32" t="s">
        <v>101</v>
      </c>
      <c r="C32">
        <v>1</v>
      </c>
      <c r="D32">
        <v>1</v>
      </c>
      <c r="E32">
        <v>1</v>
      </c>
      <c r="F32">
        <v>1</v>
      </c>
      <c r="G32">
        <v>1</v>
      </c>
      <c r="H32">
        <v>1</v>
      </c>
      <c r="I32">
        <v>1</v>
      </c>
      <c r="J32">
        <v>1</v>
      </c>
      <c r="K32">
        <v>0</v>
      </c>
      <c r="L32">
        <v>0</v>
      </c>
      <c r="M32">
        <v>0</v>
      </c>
      <c r="N32">
        <v>1</v>
      </c>
      <c r="O32">
        <f t="shared" si="17"/>
        <v>8</v>
      </c>
      <c r="R32">
        <f t="shared" si="18"/>
        <v>8</v>
      </c>
      <c r="V32">
        <f t="shared" si="19"/>
        <v>8</v>
      </c>
      <c r="W32">
        <f t="shared" si="20"/>
        <v>8</v>
      </c>
      <c r="X32">
        <f t="shared" si="21"/>
        <v>8</v>
      </c>
      <c r="Y32">
        <f t="shared" si="22"/>
        <v>8</v>
      </c>
      <c r="Z32">
        <f t="shared" si="23"/>
        <v>8</v>
      </c>
      <c r="AA32">
        <f t="shared" si="24"/>
        <v>8</v>
      </c>
      <c r="AB32">
        <f t="shared" si="25"/>
        <v>8</v>
      </c>
      <c r="AC32">
        <f t="shared" si="26"/>
        <v>8</v>
      </c>
      <c r="AD32">
        <f t="shared" si="27"/>
        <v>0</v>
      </c>
      <c r="AE32">
        <f t="shared" si="28"/>
        <v>0</v>
      </c>
      <c r="AF32">
        <f t="shared" si="29"/>
        <v>0</v>
      </c>
    </row>
    <row r="33" spans="2:32" x14ac:dyDescent="0.25">
      <c r="B33" t="s">
        <v>102</v>
      </c>
      <c r="C33">
        <v>0</v>
      </c>
      <c r="D33">
        <v>0</v>
      </c>
      <c r="E33">
        <v>0</v>
      </c>
      <c r="F33">
        <v>1</v>
      </c>
      <c r="G33">
        <v>1</v>
      </c>
      <c r="H33">
        <v>1</v>
      </c>
      <c r="I33">
        <v>1</v>
      </c>
      <c r="J33">
        <v>1</v>
      </c>
      <c r="K33">
        <v>1</v>
      </c>
      <c r="L33">
        <v>1</v>
      </c>
      <c r="M33">
        <v>1</v>
      </c>
      <c r="N33">
        <v>1</v>
      </c>
      <c r="O33">
        <f t="shared" si="17"/>
        <v>8</v>
      </c>
      <c r="R33">
        <f t="shared" si="18"/>
        <v>8</v>
      </c>
      <c r="V33">
        <f t="shared" si="19"/>
        <v>0</v>
      </c>
      <c r="W33">
        <f t="shared" si="20"/>
        <v>0</v>
      </c>
      <c r="X33">
        <f t="shared" si="21"/>
        <v>0</v>
      </c>
      <c r="Y33">
        <f t="shared" si="22"/>
        <v>8</v>
      </c>
      <c r="Z33">
        <f t="shared" si="23"/>
        <v>8</v>
      </c>
      <c r="AA33">
        <f t="shared" si="24"/>
        <v>8</v>
      </c>
      <c r="AB33">
        <f t="shared" si="25"/>
        <v>8</v>
      </c>
      <c r="AC33">
        <f t="shared" si="26"/>
        <v>8</v>
      </c>
      <c r="AD33">
        <f t="shared" si="27"/>
        <v>8</v>
      </c>
      <c r="AE33">
        <f t="shared" si="28"/>
        <v>8</v>
      </c>
      <c r="AF33">
        <f t="shared" si="29"/>
        <v>8</v>
      </c>
    </row>
    <row r="34" spans="2:32" x14ac:dyDescent="0.25">
      <c r="B34" t="s">
        <v>103</v>
      </c>
      <c r="C34">
        <v>1</v>
      </c>
      <c r="D34">
        <v>1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1</v>
      </c>
      <c r="O34">
        <f t="shared" si="17"/>
        <v>2</v>
      </c>
      <c r="R34">
        <f t="shared" si="18"/>
        <v>2</v>
      </c>
      <c r="V34">
        <f t="shared" si="19"/>
        <v>2</v>
      </c>
      <c r="W34">
        <f t="shared" si="20"/>
        <v>2</v>
      </c>
      <c r="X34">
        <f t="shared" si="21"/>
        <v>0</v>
      </c>
      <c r="Y34">
        <f t="shared" si="22"/>
        <v>0</v>
      </c>
      <c r="Z34">
        <f t="shared" si="23"/>
        <v>0</v>
      </c>
      <c r="AA34">
        <f t="shared" si="24"/>
        <v>0</v>
      </c>
      <c r="AB34">
        <f t="shared" si="25"/>
        <v>0</v>
      </c>
      <c r="AC34">
        <f t="shared" si="26"/>
        <v>0</v>
      </c>
      <c r="AD34">
        <f t="shared" si="27"/>
        <v>0</v>
      </c>
      <c r="AE34">
        <f t="shared" si="28"/>
        <v>0</v>
      </c>
      <c r="AF34">
        <f t="shared" si="29"/>
        <v>0</v>
      </c>
    </row>
    <row r="35" spans="2:32" x14ac:dyDescent="0.25">
      <c r="B35" t="s">
        <v>104</v>
      </c>
      <c r="C35">
        <v>0</v>
      </c>
      <c r="D35">
        <v>0</v>
      </c>
      <c r="E35">
        <v>0</v>
      </c>
      <c r="F35">
        <v>1</v>
      </c>
      <c r="G35">
        <v>1</v>
      </c>
      <c r="H35">
        <v>1</v>
      </c>
      <c r="I35">
        <v>1</v>
      </c>
      <c r="J35">
        <v>1</v>
      </c>
      <c r="K35">
        <v>0</v>
      </c>
      <c r="L35">
        <v>0</v>
      </c>
      <c r="M35">
        <v>0</v>
      </c>
      <c r="N35">
        <v>1</v>
      </c>
      <c r="O35">
        <f t="shared" si="17"/>
        <v>5</v>
      </c>
      <c r="R35">
        <f t="shared" si="18"/>
        <v>5</v>
      </c>
      <c r="V35">
        <f t="shared" si="19"/>
        <v>0</v>
      </c>
      <c r="W35">
        <f t="shared" si="20"/>
        <v>0</v>
      </c>
      <c r="X35">
        <f t="shared" si="21"/>
        <v>0</v>
      </c>
      <c r="Y35">
        <f t="shared" si="22"/>
        <v>5</v>
      </c>
      <c r="Z35">
        <f t="shared" si="23"/>
        <v>5</v>
      </c>
      <c r="AA35">
        <f t="shared" si="24"/>
        <v>5</v>
      </c>
      <c r="AB35">
        <f t="shared" si="25"/>
        <v>5</v>
      </c>
      <c r="AC35">
        <f t="shared" si="26"/>
        <v>5</v>
      </c>
      <c r="AD35">
        <f t="shared" si="27"/>
        <v>0</v>
      </c>
      <c r="AE35">
        <f t="shared" si="28"/>
        <v>0</v>
      </c>
      <c r="AF35">
        <f t="shared" si="29"/>
        <v>0</v>
      </c>
    </row>
    <row r="36" spans="2:32" x14ac:dyDescent="0.25">
      <c r="B36" t="s">
        <v>105</v>
      </c>
      <c r="C36">
        <v>0</v>
      </c>
      <c r="D36">
        <v>0</v>
      </c>
      <c r="E36">
        <v>0</v>
      </c>
      <c r="F36">
        <v>1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1</v>
      </c>
      <c r="O36">
        <f t="shared" si="17"/>
        <v>1</v>
      </c>
      <c r="R36">
        <f t="shared" si="18"/>
        <v>1</v>
      </c>
      <c r="V36">
        <f t="shared" si="19"/>
        <v>0</v>
      </c>
      <c r="W36">
        <f t="shared" si="20"/>
        <v>0</v>
      </c>
      <c r="X36">
        <f t="shared" si="21"/>
        <v>0</v>
      </c>
      <c r="Y36">
        <f t="shared" si="22"/>
        <v>1</v>
      </c>
      <c r="Z36">
        <f t="shared" si="23"/>
        <v>0</v>
      </c>
      <c r="AA36">
        <f t="shared" si="24"/>
        <v>0</v>
      </c>
      <c r="AB36">
        <f t="shared" si="25"/>
        <v>0</v>
      </c>
      <c r="AC36">
        <f t="shared" si="26"/>
        <v>0</v>
      </c>
      <c r="AD36">
        <f t="shared" si="27"/>
        <v>0</v>
      </c>
      <c r="AE36">
        <f t="shared" si="28"/>
        <v>0</v>
      </c>
      <c r="AF36">
        <f t="shared" si="29"/>
        <v>0</v>
      </c>
    </row>
    <row r="37" spans="2:32" x14ac:dyDescent="0.25">
      <c r="B37" t="s">
        <v>106</v>
      </c>
      <c r="C37">
        <v>0</v>
      </c>
      <c r="D37">
        <v>0</v>
      </c>
      <c r="E37">
        <v>0</v>
      </c>
      <c r="F37">
        <v>0</v>
      </c>
      <c r="G37">
        <v>1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1</v>
      </c>
      <c r="O37">
        <f t="shared" si="17"/>
        <v>1</v>
      </c>
      <c r="R37">
        <f t="shared" si="18"/>
        <v>1</v>
      </c>
      <c r="V37">
        <f t="shared" si="19"/>
        <v>0</v>
      </c>
      <c r="W37">
        <f t="shared" si="20"/>
        <v>0</v>
      </c>
      <c r="X37">
        <f t="shared" si="21"/>
        <v>0</v>
      </c>
      <c r="Y37">
        <f t="shared" si="22"/>
        <v>0</v>
      </c>
      <c r="Z37">
        <f t="shared" si="23"/>
        <v>1</v>
      </c>
      <c r="AA37">
        <f t="shared" si="24"/>
        <v>0</v>
      </c>
      <c r="AB37">
        <f t="shared" si="25"/>
        <v>0</v>
      </c>
      <c r="AC37">
        <f t="shared" si="26"/>
        <v>0</v>
      </c>
      <c r="AD37">
        <f t="shared" si="27"/>
        <v>0</v>
      </c>
      <c r="AE37">
        <f t="shared" si="28"/>
        <v>0</v>
      </c>
      <c r="AF37">
        <f t="shared" si="29"/>
        <v>0</v>
      </c>
    </row>
    <row r="38" spans="2:32" x14ac:dyDescent="0.25">
      <c r="B38" t="s">
        <v>107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1</v>
      </c>
      <c r="K38">
        <v>1</v>
      </c>
      <c r="L38">
        <v>1</v>
      </c>
      <c r="M38">
        <v>1</v>
      </c>
      <c r="N38">
        <v>1</v>
      </c>
      <c r="O38">
        <f t="shared" si="17"/>
        <v>4</v>
      </c>
      <c r="R38">
        <f t="shared" si="18"/>
        <v>4</v>
      </c>
      <c r="V38">
        <f t="shared" si="19"/>
        <v>0</v>
      </c>
      <c r="W38">
        <f t="shared" si="20"/>
        <v>0</v>
      </c>
      <c r="X38">
        <f t="shared" si="21"/>
        <v>0</v>
      </c>
      <c r="Y38">
        <f t="shared" si="22"/>
        <v>0</v>
      </c>
      <c r="Z38">
        <f t="shared" si="23"/>
        <v>0</v>
      </c>
      <c r="AA38">
        <f t="shared" si="24"/>
        <v>0</v>
      </c>
      <c r="AB38">
        <f t="shared" si="25"/>
        <v>0</v>
      </c>
      <c r="AC38">
        <f t="shared" si="26"/>
        <v>4</v>
      </c>
      <c r="AD38">
        <f t="shared" si="27"/>
        <v>4</v>
      </c>
      <c r="AE38">
        <f t="shared" si="28"/>
        <v>4</v>
      </c>
      <c r="AF38">
        <f t="shared" si="29"/>
        <v>4</v>
      </c>
    </row>
    <row r="39" spans="2:32" x14ac:dyDescent="0.25">
      <c r="B39" t="s">
        <v>108</v>
      </c>
      <c r="C39">
        <v>0</v>
      </c>
      <c r="D39">
        <v>0</v>
      </c>
      <c r="E39">
        <v>0</v>
      </c>
      <c r="F39">
        <v>0</v>
      </c>
      <c r="G39">
        <v>1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1</v>
      </c>
      <c r="O39">
        <f t="shared" si="17"/>
        <v>1</v>
      </c>
      <c r="R39">
        <f t="shared" si="18"/>
        <v>1</v>
      </c>
      <c r="V39">
        <f t="shared" si="19"/>
        <v>0</v>
      </c>
      <c r="W39">
        <f t="shared" si="20"/>
        <v>0</v>
      </c>
      <c r="X39">
        <f t="shared" si="21"/>
        <v>0</v>
      </c>
      <c r="Y39">
        <f t="shared" si="22"/>
        <v>0</v>
      </c>
      <c r="Z39">
        <f t="shared" si="23"/>
        <v>1</v>
      </c>
      <c r="AA39">
        <f t="shared" si="24"/>
        <v>0</v>
      </c>
      <c r="AB39">
        <f t="shared" si="25"/>
        <v>0</v>
      </c>
      <c r="AC39">
        <f t="shared" si="26"/>
        <v>0</v>
      </c>
      <c r="AD39">
        <f t="shared" si="27"/>
        <v>0</v>
      </c>
      <c r="AE39">
        <f t="shared" si="28"/>
        <v>0</v>
      </c>
      <c r="AF39">
        <f t="shared" si="29"/>
        <v>0</v>
      </c>
    </row>
    <row r="40" spans="2:32" x14ac:dyDescent="0.25">
      <c r="B40" t="s">
        <v>109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f t="shared" si="17"/>
        <v>11</v>
      </c>
      <c r="R40">
        <f t="shared" si="18"/>
        <v>11</v>
      </c>
      <c r="V40">
        <f t="shared" si="19"/>
        <v>11</v>
      </c>
      <c r="W40">
        <f t="shared" si="20"/>
        <v>11</v>
      </c>
      <c r="X40">
        <f t="shared" si="21"/>
        <v>11</v>
      </c>
      <c r="Y40">
        <f t="shared" si="22"/>
        <v>11</v>
      </c>
      <c r="Z40">
        <f t="shared" si="23"/>
        <v>11</v>
      </c>
      <c r="AA40">
        <f t="shared" si="24"/>
        <v>11</v>
      </c>
      <c r="AB40">
        <f t="shared" si="25"/>
        <v>11</v>
      </c>
      <c r="AC40">
        <f t="shared" si="26"/>
        <v>11</v>
      </c>
      <c r="AD40">
        <f t="shared" si="27"/>
        <v>11</v>
      </c>
      <c r="AE40">
        <f t="shared" si="28"/>
        <v>11</v>
      </c>
      <c r="AF40">
        <f t="shared" si="29"/>
        <v>11</v>
      </c>
    </row>
    <row r="41" spans="2:32" x14ac:dyDescent="0.25">
      <c r="B41" s="3" t="s">
        <v>110</v>
      </c>
      <c r="C41">
        <v>1</v>
      </c>
      <c r="D41">
        <v>1</v>
      </c>
      <c r="E41">
        <v>1</v>
      </c>
      <c r="F41">
        <v>1</v>
      </c>
      <c r="G41">
        <v>1</v>
      </c>
      <c r="H41">
        <v>1</v>
      </c>
      <c r="I41">
        <v>1</v>
      </c>
      <c r="J41">
        <v>1</v>
      </c>
      <c r="K41">
        <v>1</v>
      </c>
      <c r="L41">
        <v>1</v>
      </c>
      <c r="M41">
        <v>1</v>
      </c>
      <c r="N41">
        <v>1</v>
      </c>
      <c r="O41">
        <f t="shared" si="17"/>
        <v>11</v>
      </c>
      <c r="R41">
        <f t="shared" si="18"/>
        <v>11</v>
      </c>
      <c r="V41">
        <f t="shared" si="19"/>
        <v>11</v>
      </c>
      <c r="W41">
        <f t="shared" si="20"/>
        <v>11</v>
      </c>
      <c r="X41">
        <f t="shared" si="21"/>
        <v>11</v>
      </c>
      <c r="Y41">
        <f t="shared" si="22"/>
        <v>11</v>
      </c>
      <c r="Z41">
        <f t="shared" si="23"/>
        <v>11</v>
      </c>
      <c r="AA41">
        <f t="shared" si="24"/>
        <v>11</v>
      </c>
      <c r="AB41">
        <f t="shared" si="25"/>
        <v>11</v>
      </c>
      <c r="AC41">
        <f t="shared" si="26"/>
        <v>11</v>
      </c>
      <c r="AD41">
        <f t="shared" si="27"/>
        <v>11</v>
      </c>
      <c r="AE41">
        <f t="shared" si="28"/>
        <v>11</v>
      </c>
      <c r="AF41">
        <f t="shared" si="29"/>
        <v>11</v>
      </c>
    </row>
    <row r="42" spans="2:32" x14ac:dyDescent="0.25">
      <c r="B42" t="s">
        <v>111</v>
      </c>
      <c r="C42">
        <v>1</v>
      </c>
      <c r="D42">
        <v>1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1</v>
      </c>
      <c r="O42">
        <f t="shared" si="17"/>
        <v>2</v>
      </c>
      <c r="R42">
        <f t="shared" si="18"/>
        <v>2</v>
      </c>
      <c r="V42">
        <f t="shared" si="19"/>
        <v>2</v>
      </c>
      <c r="W42">
        <f t="shared" si="20"/>
        <v>2</v>
      </c>
      <c r="X42">
        <f t="shared" si="21"/>
        <v>0</v>
      </c>
      <c r="Y42">
        <f t="shared" si="22"/>
        <v>0</v>
      </c>
      <c r="Z42">
        <f t="shared" si="23"/>
        <v>0</v>
      </c>
      <c r="AA42">
        <f t="shared" si="24"/>
        <v>0</v>
      </c>
      <c r="AB42">
        <f t="shared" si="25"/>
        <v>0</v>
      </c>
      <c r="AC42">
        <f t="shared" si="26"/>
        <v>0</v>
      </c>
      <c r="AD42">
        <f t="shared" si="27"/>
        <v>0</v>
      </c>
      <c r="AE42">
        <f t="shared" si="28"/>
        <v>0</v>
      </c>
      <c r="AF42">
        <f t="shared" si="29"/>
        <v>0</v>
      </c>
    </row>
    <row r="43" spans="2:32" x14ac:dyDescent="0.25">
      <c r="B43" t="s">
        <v>112</v>
      </c>
      <c r="C43">
        <v>0</v>
      </c>
      <c r="D43">
        <v>0</v>
      </c>
      <c r="E43">
        <v>0</v>
      </c>
      <c r="F43">
        <v>0</v>
      </c>
      <c r="G43">
        <v>1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1</v>
      </c>
      <c r="O43">
        <f t="shared" si="17"/>
        <v>1</v>
      </c>
      <c r="R43">
        <f t="shared" si="18"/>
        <v>1</v>
      </c>
      <c r="V43">
        <f t="shared" si="19"/>
        <v>0</v>
      </c>
      <c r="W43">
        <f t="shared" si="20"/>
        <v>0</v>
      </c>
      <c r="X43">
        <f t="shared" si="21"/>
        <v>0</v>
      </c>
      <c r="Y43">
        <f t="shared" si="22"/>
        <v>0</v>
      </c>
      <c r="Z43">
        <f t="shared" si="23"/>
        <v>1</v>
      </c>
      <c r="AA43">
        <f t="shared" si="24"/>
        <v>0</v>
      </c>
      <c r="AB43">
        <f t="shared" si="25"/>
        <v>0</v>
      </c>
      <c r="AC43">
        <f t="shared" si="26"/>
        <v>0</v>
      </c>
      <c r="AD43">
        <f t="shared" si="27"/>
        <v>0</v>
      </c>
      <c r="AE43">
        <f t="shared" si="28"/>
        <v>0</v>
      </c>
      <c r="AF43">
        <f t="shared" si="29"/>
        <v>0</v>
      </c>
    </row>
    <row r="44" spans="2:32" x14ac:dyDescent="0.25">
      <c r="B44" t="s">
        <v>113</v>
      </c>
      <c r="C44">
        <v>0</v>
      </c>
      <c r="D44">
        <v>0</v>
      </c>
      <c r="E44">
        <v>0</v>
      </c>
      <c r="F44">
        <v>0</v>
      </c>
      <c r="G44">
        <v>0</v>
      </c>
      <c r="H44">
        <v>1</v>
      </c>
      <c r="I44">
        <v>1</v>
      </c>
      <c r="J44">
        <v>1</v>
      </c>
      <c r="K44">
        <v>1</v>
      </c>
      <c r="L44">
        <v>0</v>
      </c>
      <c r="M44">
        <v>0</v>
      </c>
      <c r="N44">
        <v>1</v>
      </c>
      <c r="O44">
        <f t="shared" si="17"/>
        <v>4</v>
      </c>
      <c r="R44">
        <f t="shared" si="18"/>
        <v>4</v>
      </c>
      <c r="V44">
        <f t="shared" si="19"/>
        <v>0</v>
      </c>
      <c r="W44">
        <f t="shared" si="20"/>
        <v>0</v>
      </c>
      <c r="X44">
        <f t="shared" si="21"/>
        <v>0</v>
      </c>
      <c r="Y44">
        <f t="shared" si="22"/>
        <v>0</v>
      </c>
      <c r="Z44">
        <f t="shared" si="23"/>
        <v>0</v>
      </c>
      <c r="AA44">
        <f t="shared" si="24"/>
        <v>4</v>
      </c>
      <c r="AB44">
        <f t="shared" si="25"/>
        <v>4</v>
      </c>
      <c r="AC44">
        <f t="shared" si="26"/>
        <v>4</v>
      </c>
      <c r="AD44">
        <f t="shared" si="27"/>
        <v>4</v>
      </c>
      <c r="AE44">
        <f t="shared" si="28"/>
        <v>0</v>
      </c>
      <c r="AF44">
        <f t="shared" si="29"/>
        <v>0</v>
      </c>
    </row>
    <row r="45" spans="2:32" x14ac:dyDescent="0.25">
      <c r="B45" t="s">
        <v>114</v>
      </c>
      <c r="C45">
        <v>1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1</v>
      </c>
      <c r="K45">
        <v>1</v>
      </c>
      <c r="L45">
        <v>1</v>
      </c>
      <c r="M45">
        <v>1</v>
      </c>
      <c r="N45">
        <v>2</v>
      </c>
      <c r="O45">
        <v>1</v>
      </c>
      <c r="P45">
        <v>4</v>
      </c>
      <c r="R45">
        <f t="shared" si="18"/>
        <v>5</v>
      </c>
      <c r="V45">
        <v>1</v>
      </c>
      <c r="W45">
        <f t="shared" si="20"/>
        <v>0</v>
      </c>
      <c r="X45">
        <f t="shared" si="21"/>
        <v>0</v>
      </c>
      <c r="Y45">
        <f t="shared" si="22"/>
        <v>0</v>
      </c>
      <c r="Z45">
        <f t="shared" si="23"/>
        <v>0</v>
      </c>
      <c r="AA45">
        <f t="shared" si="24"/>
        <v>0</v>
      </c>
      <c r="AB45">
        <f t="shared" si="25"/>
        <v>0</v>
      </c>
      <c r="AC45">
        <v>4</v>
      </c>
      <c r="AD45">
        <v>4</v>
      </c>
      <c r="AE45">
        <v>4</v>
      </c>
      <c r="AF45">
        <v>4</v>
      </c>
    </row>
    <row r="46" spans="2:32" x14ac:dyDescent="0.25">
      <c r="B46" t="s">
        <v>115</v>
      </c>
      <c r="C46">
        <v>1</v>
      </c>
      <c r="D46">
        <v>1</v>
      </c>
      <c r="E46">
        <v>1</v>
      </c>
      <c r="F46">
        <v>1</v>
      </c>
      <c r="G46">
        <v>1</v>
      </c>
      <c r="H46">
        <v>1</v>
      </c>
      <c r="I46">
        <v>1</v>
      </c>
      <c r="J46">
        <v>1</v>
      </c>
      <c r="K46">
        <v>1</v>
      </c>
      <c r="L46">
        <v>1</v>
      </c>
      <c r="M46">
        <v>1</v>
      </c>
      <c r="N46">
        <v>1</v>
      </c>
      <c r="O46">
        <f t="shared" si="17"/>
        <v>11</v>
      </c>
      <c r="R46">
        <f t="shared" si="18"/>
        <v>11</v>
      </c>
      <c r="V46">
        <f t="shared" si="19"/>
        <v>11</v>
      </c>
      <c r="W46">
        <f t="shared" si="20"/>
        <v>11</v>
      </c>
      <c r="X46">
        <f t="shared" si="21"/>
        <v>11</v>
      </c>
      <c r="Y46">
        <f t="shared" si="22"/>
        <v>11</v>
      </c>
      <c r="Z46">
        <f t="shared" si="23"/>
        <v>11</v>
      </c>
      <c r="AA46">
        <f t="shared" si="24"/>
        <v>11</v>
      </c>
      <c r="AB46">
        <f t="shared" si="25"/>
        <v>11</v>
      </c>
      <c r="AC46">
        <f t="shared" si="26"/>
        <v>11</v>
      </c>
      <c r="AD46">
        <f t="shared" si="27"/>
        <v>11</v>
      </c>
      <c r="AE46">
        <f t="shared" si="28"/>
        <v>11</v>
      </c>
      <c r="AF46">
        <f t="shared" si="29"/>
        <v>11</v>
      </c>
    </row>
    <row r="47" spans="2:32" x14ac:dyDescent="0.25">
      <c r="B47" t="s">
        <v>116</v>
      </c>
      <c r="C47">
        <v>1</v>
      </c>
      <c r="D47">
        <v>1</v>
      </c>
      <c r="E47">
        <v>1</v>
      </c>
      <c r="F47">
        <v>1</v>
      </c>
      <c r="G47">
        <v>1</v>
      </c>
      <c r="H47">
        <v>1</v>
      </c>
      <c r="I47">
        <v>1</v>
      </c>
      <c r="J47">
        <v>1</v>
      </c>
      <c r="K47">
        <v>1</v>
      </c>
      <c r="L47">
        <v>1</v>
      </c>
      <c r="M47">
        <v>1</v>
      </c>
      <c r="N47">
        <v>1</v>
      </c>
      <c r="O47">
        <f t="shared" si="17"/>
        <v>11</v>
      </c>
      <c r="R47">
        <f t="shared" si="18"/>
        <v>11</v>
      </c>
      <c r="V47">
        <f t="shared" si="19"/>
        <v>11</v>
      </c>
      <c r="W47">
        <f t="shared" si="20"/>
        <v>11</v>
      </c>
      <c r="X47">
        <f t="shared" si="21"/>
        <v>11</v>
      </c>
      <c r="Y47">
        <f t="shared" si="22"/>
        <v>11</v>
      </c>
      <c r="Z47">
        <f t="shared" si="23"/>
        <v>11</v>
      </c>
      <c r="AA47">
        <f t="shared" si="24"/>
        <v>11</v>
      </c>
      <c r="AB47">
        <f t="shared" si="25"/>
        <v>11</v>
      </c>
      <c r="AC47">
        <f t="shared" si="26"/>
        <v>11</v>
      </c>
      <c r="AD47">
        <f t="shared" si="27"/>
        <v>11</v>
      </c>
      <c r="AE47">
        <f t="shared" si="28"/>
        <v>11</v>
      </c>
      <c r="AF47">
        <f t="shared" si="29"/>
        <v>11</v>
      </c>
    </row>
    <row r="48" spans="2:32" x14ac:dyDescent="0.25">
      <c r="B48" t="s">
        <v>56</v>
      </c>
      <c r="C48">
        <v>0</v>
      </c>
      <c r="D48">
        <v>0</v>
      </c>
      <c r="E48">
        <v>1</v>
      </c>
      <c r="F48">
        <v>1</v>
      </c>
      <c r="G48">
        <v>1</v>
      </c>
      <c r="H48">
        <v>1</v>
      </c>
      <c r="I48">
        <v>1</v>
      </c>
      <c r="J48">
        <v>0</v>
      </c>
      <c r="K48">
        <v>0</v>
      </c>
      <c r="L48">
        <v>0</v>
      </c>
      <c r="M48">
        <v>0</v>
      </c>
      <c r="N48">
        <v>1</v>
      </c>
      <c r="O48">
        <f t="shared" si="17"/>
        <v>5</v>
      </c>
      <c r="R48">
        <f t="shared" si="18"/>
        <v>5</v>
      </c>
      <c r="V48">
        <f t="shared" si="19"/>
        <v>0</v>
      </c>
      <c r="W48">
        <f t="shared" si="20"/>
        <v>0</v>
      </c>
      <c r="X48">
        <f t="shared" si="21"/>
        <v>5</v>
      </c>
      <c r="Y48">
        <f t="shared" si="22"/>
        <v>5</v>
      </c>
      <c r="Z48">
        <f t="shared" si="23"/>
        <v>5</v>
      </c>
      <c r="AA48">
        <f t="shared" si="24"/>
        <v>5</v>
      </c>
      <c r="AB48">
        <f t="shared" si="25"/>
        <v>5</v>
      </c>
      <c r="AC48">
        <f t="shared" si="26"/>
        <v>0</v>
      </c>
      <c r="AD48">
        <f t="shared" si="27"/>
        <v>0</v>
      </c>
      <c r="AE48">
        <f t="shared" si="28"/>
        <v>0</v>
      </c>
      <c r="AF48">
        <f t="shared" si="29"/>
        <v>0</v>
      </c>
    </row>
    <row r="49" spans="2:32" x14ac:dyDescent="0.25">
      <c r="B49" t="s">
        <v>117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1</v>
      </c>
      <c r="L49">
        <v>0</v>
      </c>
      <c r="M49">
        <v>0</v>
      </c>
      <c r="N49">
        <v>1</v>
      </c>
      <c r="O49">
        <f t="shared" si="17"/>
        <v>1</v>
      </c>
      <c r="R49">
        <f t="shared" si="18"/>
        <v>1</v>
      </c>
      <c r="V49">
        <f t="shared" si="19"/>
        <v>0</v>
      </c>
      <c r="W49">
        <f t="shared" si="20"/>
        <v>0</v>
      </c>
      <c r="X49">
        <f t="shared" si="21"/>
        <v>0</v>
      </c>
      <c r="Y49">
        <f t="shared" si="22"/>
        <v>0</v>
      </c>
      <c r="Z49">
        <f t="shared" si="23"/>
        <v>0</v>
      </c>
      <c r="AA49">
        <f t="shared" si="24"/>
        <v>0</v>
      </c>
      <c r="AB49">
        <f t="shared" si="25"/>
        <v>0</v>
      </c>
      <c r="AC49">
        <f t="shared" si="26"/>
        <v>0</v>
      </c>
      <c r="AD49">
        <f t="shared" si="27"/>
        <v>1</v>
      </c>
      <c r="AE49">
        <f t="shared" si="28"/>
        <v>0</v>
      </c>
      <c r="AF49">
        <f t="shared" si="29"/>
        <v>0</v>
      </c>
    </row>
    <row r="50" spans="2:32" x14ac:dyDescent="0.25">
      <c r="B50" t="s">
        <v>118</v>
      </c>
      <c r="C50">
        <v>1</v>
      </c>
      <c r="D50">
        <v>1</v>
      </c>
      <c r="E50">
        <v>1</v>
      </c>
      <c r="F50">
        <v>1</v>
      </c>
      <c r="G50">
        <v>1</v>
      </c>
      <c r="H50">
        <v>1</v>
      </c>
      <c r="I50">
        <v>1</v>
      </c>
      <c r="J50">
        <v>1</v>
      </c>
      <c r="K50">
        <v>1</v>
      </c>
      <c r="L50">
        <v>1</v>
      </c>
      <c r="M50">
        <v>1</v>
      </c>
      <c r="N50">
        <v>1</v>
      </c>
      <c r="O50">
        <f t="shared" si="17"/>
        <v>11</v>
      </c>
      <c r="R50">
        <f t="shared" si="18"/>
        <v>11</v>
      </c>
      <c r="V50">
        <f t="shared" si="19"/>
        <v>11</v>
      </c>
      <c r="W50">
        <f t="shared" si="20"/>
        <v>11</v>
      </c>
      <c r="X50">
        <f t="shared" si="21"/>
        <v>11</v>
      </c>
      <c r="Y50">
        <f t="shared" si="22"/>
        <v>11</v>
      </c>
      <c r="Z50">
        <f t="shared" si="23"/>
        <v>11</v>
      </c>
      <c r="AA50">
        <f t="shared" si="24"/>
        <v>11</v>
      </c>
      <c r="AB50">
        <f t="shared" si="25"/>
        <v>11</v>
      </c>
      <c r="AC50">
        <f t="shared" si="26"/>
        <v>11</v>
      </c>
      <c r="AD50">
        <f t="shared" si="27"/>
        <v>11</v>
      </c>
      <c r="AE50">
        <f t="shared" si="28"/>
        <v>11</v>
      </c>
      <c r="AF50">
        <f t="shared" si="29"/>
        <v>11</v>
      </c>
    </row>
    <row r="51" spans="2:32" x14ac:dyDescent="0.25">
      <c r="B51" t="s">
        <v>119</v>
      </c>
      <c r="C51">
        <v>0</v>
      </c>
      <c r="D51">
        <v>0</v>
      </c>
      <c r="E51">
        <v>0</v>
      </c>
      <c r="F51">
        <v>1</v>
      </c>
      <c r="G51">
        <v>1</v>
      </c>
      <c r="H51">
        <v>1</v>
      </c>
      <c r="I51">
        <v>1</v>
      </c>
      <c r="J51">
        <v>1</v>
      </c>
      <c r="K51">
        <v>0</v>
      </c>
      <c r="L51">
        <v>0</v>
      </c>
      <c r="M51">
        <v>0</v>
      </c>
      <c r="N51">
        <v>1</v>
      </c>
      <c r="O51">
        <f t="shared" si="17"/>
        <v>5</v>
      </c>
      <c r="R51">
        <f t="shared" si="18"/>
        <v>5</v>
      </c>
      <c r="V51">
        <f t="shared" si="19"/>
        <v>0</v>
      </c>
      <c r="W51">
        <f t="shared" si="20"/>
        <v>0</v>
      </c>
      <c r="X51">
        <f t="shared" si="21"/>
        <v>0</v>
      </c>
      <c r="Y51">
        <f t="shared" si="22"/>
        <v>5</v>
      </c>
      <c r="Z51">
        <f t="shared" si="23"/>
        <v>5</v>
      </c>
      <c r="AA51">
        <f t="shared" si="24"/>
        <v>5</v>
      </c>
      <c r="AB51">
        <f t="shared" si="25"/>
        <v>5</v>
      </c>
      <c r="AC51">
        <f t="shared" si="26"/>
        <v>5</v>
      </c>
      <c r="AD51">
        <f t="shared" si="27"/>
        <v>0</v>
      </c>
      <c r="AE51">
        <f t="shared" si="28"/>
        <v>0</v>
      </c>
      <c r="AF51">
        <f t="shared" si="29"/>
        <v>0</v>
      </c>
    </row>
    <row r="52" spans="2:32" x14ac:dyDescent="0.25">
      <c r="B52" t="s">
        <v>120</v>
      </c>
      <c r="C52">
        <v>0</v>
      </c>
      <c r="D52">
        <v>1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1</v>
      </c>
      <c r="O52">
        <f t="shared" si="17"/>
        <v>1</v>
      </c>
      <c r="R52">
        <f t="shared" si="18"/>
        <v>1</v>
      </c>
      <c r="V52">
        <f t="shared" si="19"/>
        <v>0</v>
      </c>
      <c r="W52">
        <f t="shared" si="20"/>
        <v>1</v>
      </c>
      <c r="X52">
        <f t="shared" si="21"/>
        <v>0</v>
      </c>
      <c r="Y52">
        <f t="shared" si="22"/>
        <v>0</v>
      </c>
      <c r="Z52">
        <f t="shared" si="23"/>
        <v>0</v>
      </c>
      <c r="AA52">
        <f t="shared" si="24"/>
        <v>0</v>
      </c>
      <c r="AB52">
        <f t="shared" si="25"/>
        <v>0</v>
      </c>
      <c r="AC52">
        <f t="shared" si="26"/>
        <v>0</v>
      </c>
      <c r="AD52">
        <f t="shared" si="27"/>
        <v>0</v>
      </c>
      <c r="AE52">
        <f t="shared" si="28"/>
        <v>0</v>
      </c>
      <c r="AF52">
        <f t="shared" si="29"/>
        <v>0</v>
      </c>
    </row>
    <row r="53" spans="2:32" x14ac:dyDescent="0.25">
      <c r="B53" t="s">
        <v>121</v>
      </c>
      <c r="C53">
        <v>0</v>
      </c>
      <c r="D53">
        <v>1</v>
      </c>
      <c r="E53">
        <v>1</v>
      </c>
      <c r="F53">
        <v>1</v>
      </c>
      <c r="G53">
        <v>1</v>
      </c>
      <c r="H53">
        <v>1</v>
      </c>
      <c r="I53">
        <v>1</v>
      </c>
      <c r="J53">
        <v>1</v>
      </c>
      <c r="K53">
        <v>0</v>
      </c>
      <c r="L53">
        <v>0</v>
      </c>
      <c r="M53">
        <v>0</v>
      </c>
      <c r="N53">
        <v>1</v>
      </c>
      <c r="O53">
        <f t="shared" si="17"/>
        <v>7</v>
      </c>
      <c r="R53">
        <f t="shared" si="18"/>
        <v>7</v>
      </c>
      <c r="V53">
        <f t="shared" si="19"/>
        <v>0</v>
      </c>
      <c r="W53">
        <f t="shared" si="20"/>
        <v>7</v>
      </c>
      <c r="X53">
        <f t="shared" si="21"/>
        <v>7</v>
      </c>
      <c r="Y53">
        <f t="shared" si="22"/>
        <v>7</v>
      </c>
      <c r="Z53">
        <f t="shared" si="23"/>
        <v>7</v>
      </c>
      <c r="AA53">
        <f t="shared" si="24"/>
        <v>7</v>
      </c>
      <c r="AB53">
        <f t="shared" si="25"/>
        <v>7</v>
      </c>
      <c r="AC53">
        <f t="shared" si="26"/>
        <v>7</v>
      </c>
      <c r="AD53">
        <f t="shared" si="27"/>
        <v>0</v>
      </c>
      <c r="AE53">
        <f t="shared" si="28"/>
        <v>0</v>
      </c>
      <c r="AF53">
        <f t="shared" si="29"/>
        <v>0</v>
      </c>
    </row>
    <row r="54" spans="2:32" x14ac:dyDescent="0.25">
      <c r="B54" s="3" t="s">
        <v>122</v>
      </c>
      <c r="C54">
        <v>1</v>
      </c>
      <c r="D54">
        <v>1</v>
      </c>
      <c r="E54">
        <v>1</v>
      </c>
      <c r="F54">
        <v>1</v>
      </c>
      <c r="G54">
        <v>1</v>
      </c>
      <c r="H54">
        <v>1</v>
      </c>
      <c r="I54">
        <v>0</v>
      </c>
      <c r="J54">
        <v>0</v>
      </c>
      <c r="K54">
        <v>0</v>
      </c>
      <c r="L54">
        <v>0</v>
      </c>
      <c r="M54">
        <v>0</v>
      </c>
      <c r="N54">
        <v>1</v>
      </c>
      <c r="O54">
        <f t="shared" si="17"/>
        <v>6</v>
      </c>
      <c r="R54">
        <f t="shared" si="18"/>
        <v>6</v>
      </c>
      <c r="V54">
        <f t="shared" si="19"/>
        <v>6</v>
      </c>
      <c r="W54">
        <f t="shared" si="20"/>
        <v>6</v>
      </c>
      <c r="X54">
        <f t="shared" si="21"/>
        <v>6</v>
      </c>
      <c r="Y54">
        <f t="shared" si="22"/>
        <v>6</v>
      </c>
      <c r="Z54">
        <f t="shared" si="23"/>
        <v>6</v>
      </c>
      <c r="AA54">
        <f t="shared" si="24"/>
        <v>6</v>
      </c>
      <c r="AB54">
        <f t="shared" si="25"/>
        <v>0</v>
      </c>
      <c r="AC54">
        <f t="shared" si="26"/>
        <v>0</v>
      </c>
      <c r="AD54">
        <f t="shared" si="27"/>
        <v>0</v>
      </c>
      <c r="AE54">
        <f t="shared" si="28"/>
        <v>0</v>
      </c>
      <c r="AF54">
        <f t="shared" si="29"/>
        <v>0</v>
      </c>
    </row>
    <row r="55" spans="2:32" x14ac:dyDescent="0.25">
      <c r="B55" t="s">
        <v>123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1</v>
      </c>
      <c r="N55">
        <v>1</v>
      </c>
      <c r="O55">
        <f t="shared" si="17"/>
        <v>1</v>
      </c>
      <c r="R55">
        <f t="shared" si="18"/>
        <v>1</v>
      </c>
      <c r="V55">
        <f t="shared" si="19"/>
        <v>0</v>
      </c>
      <c r="W55">
        <f t="shared" si="20"/>
        <v>0</v>
      </c>
      <c r="X55">
        <f t="shared" si="21"/>
        <v>0</v>
      </c>
      <c r="Y55">
        <f t="shared" si="22"/>
        <v>0</v>
      </c>
      <c r="Z55">
        <f t="shared" si="23"/>
        <v>0</v>
      </c>
      <c r="AA55">
        <f t="shared" si="24"/>
        <v>0</v>
      </c>
      <c r="AB55">
        <f t="shared" si="25"/>
        <v>0</v>
      </c>
      <c r="AC55">
        <f t="shared" si="26"/>
        <v>0</v>
      </c>
      <c r="AD55">
        <f t="shared" si="27"/>
        <v>0</v>
      </c>
      <c r="AE55">
        <f t="shared" si="28"/>
        <v>0</v>
      </c>
      <c r="AF55">
        <f t="shared" si="29"/>
        <v>1</v>
      </c>
    </row>
    <row r="56" spans="2:32" x14ac:dyDescent="0.25">
      <c r="B56" t="s">
        <v>124</v>
      </c>
      <c r="C56">
        <v>0</v>
      </c>
      <c r="D56">
        <v>0</v>
      </c>
      <c r="E56">
        <v>1</v>
      </c>
      <c r="F56">
        <v>1</v>
      </c>
      <c r="G56">
        <v>1</v>
      </c>
      <c r="H56">
        <v>1</v>
      </c>
      <c r="I56">
        <v>0</v>
      </c>
      <c r="J56">
        <v>0</v>
      </c>
      <c r="K56">
        <v>0</v>
      </c>
      <c r="L56">
        <v>0</v>
      </c>
      <c r="M56">
        <v>0</v>
      </c>
      <c r="N56">
        <v>1</v>
      </c>
      <c r="O56">
        <f t="shared" si="17"/>
        <v>4</v>
      </c>
      <c r="R56">
        <f t="shared" si="18"/>
        <v>4</v>
      </c>
      <c r="V56">
        <f t="shared" si="19"/>
        <v>0</v>
      </c>
      <c r="W56">
        <f t="shared" si="20"/>
        <v>0</v>
      </c>
      <c r="X56">
        <f t="shared" si="21"/>
        <v>4</v>
      </c>
      <c r="Y56">
        <f t="shared" si="22"/>
        <v>4</v>
      </c>
      <c r="Z56">
        <f t="shared" si="23"/>
        <v>4</v>
      </c>
      <c r="AA56">
        <f t="shared" si="24"/>
        <v>4</v>
      </c>
      <c r="AB56">
        <f t="shared" si="25"/>
        <v>0</v>
      </c>
      <c r="AC56">
        <f t="shared" si="26"/>
        <v>0</v>
      </c>
      <c r="AD56">
        <f t="shared" si="27"/>
        <v>0</v>
      </c>
      <c r="AE56">
        <f t="shared" si="28"/>
        <v>0</v>
      </c>
      <c r="AF56">
        <f t="shared" si="29"/>
        <v>0</v>
      </c>
    </row>
    <row r="57" spans="2:32" x14ac:dyDescent="0.25">
      <c r="B57" t="s">
        <v>125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1</v>
      </c>
      <c r="J57">
        <v>1</v>
      </c>
      <c r="K57">
        <v>1</v>
      </c>
      <c r="L57">
        <v>0</v>
      </c>
      <c r="M57">
        <v>0</v>
      </c>
      <c r="N57">
        <v>1</v>
      </c>
      <c r="O57">
        <f t="shared" si="17"/>
        <v>3</v>
      </c>
      <c r="R57">
        <f t="shared" si="18"/>
        <v>3</v>
      </c>
      <c r="V57">
        <f t="shared" si="19"/>
        <v>0</v>
      </c>
      <c r="W57">
        <f t="shared" si="20"/>
        <v>0</v>
      </c>
      <c r="X57">
        <f t="shared" si="21"/>
        <v>0</v>
      </c>
      <c r="Y57">
        <f t="shared" si="22"/>
        <v>0</v>
      </c>
      <c r="Z57">
        <f t="shared" si="23"/>
        <v>0</v>
      </c>
      <c r="AA57">
        <f t="shared" si="24"/>
        <v>0</v>
      </c>
      <c r="AB57">
        <f t="shared" si="25"/>
        <v>3</v>
      </c>
      <c r="AC57">
        <f t="shared" si="26"/>
        <v>3</v>
      </c>
      <c r="AD57">
        <f t="shared" si="27"/>
        <v>3</v>
      </c>
      <c r="AE57">
        <f t="shared" si="28"/>
        <v>0</v>
      </c>
      <c r="AF57">
        <f t="shared" si="29"/>
        <v>0</v>
      </c>
    </row>
    <row r="58" spans="2:32" x14ac:dyDescent="0.25">
      <c r="B58" t="s">
        <v>126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1</v>
      </c>
      <c r="L58">
        <v>1</v>
      </c>
      <c r="M58">
        <v>1</v>
      </c>
      <c r="N58">
        <v>1</v>
      </c>
      <c r="O58">
        <f t="shared" si="17"/>
        <v>3</v>
      </c>
      <c r="R58">
        <f t="shared" si="18"/>
        <v>3</v>
      </c>
      <c r="V58">
        <f t="shared" si="19"/>
        <v>0</v>
      </c>
      <c r="W58">
        <f t="shared" si="20"/>
        <v>0</v>
      </c>
      <c r="X58">
        <f t="shared" si="21"/>
        <v>0</v>
      </c>
      <c r="Y58">
        <f t="shared" si="22"/>
        <v>0</v>
      </c>
      <c r="Z58">
        <f t="shared" si="23"/>
        <v>0</v>
      </c>
      <c r="AA58">
        <f t="shared" si="24"/>
        <v>0</v>
      </c>
      <c r="AB58">
        <f t="shared" si="25"/>
        <v>0</v>
      </c>
      <c r="AC58">
        <f t="shared" si="26"/>
        <v>0</v>
      </c>
      <c r="AD58">
        <f t="shared" si="27"/>
        <v>3</v>
      </c>
      <c r="AE58">
        <f t="shared" si="28"/>
        <v>3</v>
      </c>
      <c r="AF58">
        <f t="shared" si="29"/>
        <v>3</v>
      </c>
    </row>
    <row r="59" spans="2:32" x14ac:dyDescent="0.25">
      <c r="B59" t="s">
        <v>38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1</v>
      </c>
      <c r="L59">
        <v>1</v>
      </c>
      <c r="M59">
        <v>1</v>
      </c>
      <c r="N59">
        <v>1</v>
      </c>
      <c r="O59">
        <f t="shared" si="17"/>
        <v>3</v>
      </c>
      <c r="R59">
        <f t="shared" si="18"/>
        <v>3</v>
      </c>
      <c r="V59">
        <f t="shared" si="19"/>
        <v>0</v>
      </c>
      <c r="W59">
        <f t="shared" si="20"/>
        <v>0</v>
      </c>
      <c r="X59">
        <f t="shared" si="21"/>
        <v>0</v>
      </c>
      <c r="Y59">
        <f t="shared" si="22"/>
        <v>0</v>
      </c>
      <c r="Z59">
        <f t="shared" si="23"/>
        <v>0</v>
      </c>
      <c r="AA59">
        <f t="shared" si="24"/>
        <v>0</v>
      </c>
      <c r="AB59">
        <f t="shared" si="25"/>
        <v>0</v>
      </c>
      <c r="AC59">
        <f t="shared" si="26"/>
        <v>0</v>
      </c>
      <c r="AD59">
        <f t="shared" si="27"/>
        <v>3</v>
      </c>
      <c r="AE59">
        <f t="shared" si="28"/>
        <v>3</v>
      </c>
      <c r="AF59">
        <f t="shared" si="29"/>
        <v>3</v>
      </c>
    </row>
    <row r="60" spans="2:32" x14ac:dyDescent="0.25">
      <c r="B60" t="s">
        <v>127</v>
      </c>
      <c r="C60">
        <v>0</v>
      </c>
      <c r="D60">
        <v>0</v>
      </c>
      <c r="E60">
        <v>1</v>
      </c>
      <c r="F60">
        <v>1</v>
      </c>
      <c r="G60">
        <v>1</v>
      </c>
      <c r="H60">
        <v>1</v>
      </c>
      <c r="I60">
        <v>0</v>
      </c>
      <c r="J60">
        <v>0</v>
      </c>
      <c r="K60">
        <v>0</v>
      </c>
      <c r="L60">
        <v>0</v>
      </c>
      <c r="M60">
        <v>0</v>
      </c>
      <c r="N60">
        <v>1</v>
      </c>
      <c r="O60">
        <f t="shared" si="17"/>
        <v>4</v>
      </c>
      <c r="R60">
        <f t="shared" si="18"/>
        <v>4</v>
      </c>
      <c r="V60">
        <f t="shared" si="19"/>
        <v>0</v>
      </c>
      <c r="W60">
        <f t="shared" si="20"/>
        <v>0</v>
      </c>
      <c r="X60">
        <f t="shared" si="21"/>
        <v>4</v>
      </c>
      <c r="Y60">
        <f t="shared" si="22"/>
        <v>4</v>
      </c>
      <c r="Z60">
        <f t="shared" si="23"/>
        <v>4</v>
      </c>
      <c r="AA60">
        <f t="shared" si="24"/>
        <v>4</v>
      </c>
      <c r="AB60">
        <f t="shared" si="25"/>
        <v>0</v>
      </c>
      <c r="AC60">
        <f t="shared" si="26"/>
        <v>0</v>
      </c>
      <c r="AD60">
        <f t="shared" si="27"/>
        <v>0</v>
      </c>
      <c r="AE60">
        <f t="shared" si="28"/>
        <v>0</v>
      </c>
      <c r="AF60">
        <f t="shared" si="29"/>
        <v>0</v>
      </c>
    </row>
    <row r="61" spans="2:32" x14ac:dyDescent="0.25">
      <c r="B61" t="s">
        <v>128</v>
      </c>
      <c r="C61">
        <v>1</v>
      </c>
      <c r="D61">
        <v>1</v>
      </c>
      <c r="E61">
        <v>1</v>
      </c>
      <c r="F61">
        <v>1</v>
      </c>
      <c r="G61">
        <v>1</v>
      </c>
      <c r="H61">
        <v>1</v>
      </c>
      <c r="I61">
        <v>1</v>
      </c>
      <c r="J61">
        <v>1</v>
      </c>
      <c r="K61">
        <v>1</v>
      </c>
      <c r="L61">
        <v>1</v>
      </c>
      <c r="M61">
        <v>1</v>
      </c>
      <c r="N61">
        <v>1</v>
      </c>
      <c r="O61">
        <f t="shared" si="17"/>
        <v>11</v>
      </c>
      <c r="R61">
        <f t="shared" si="18"/>
        <v>11</v>
      </c>
      <c r="V61">
        <f t="shared" si="19"/>
        <v>11</v>
      </c>
      <c r="W61">
        <f t="shared" si="20"/>
        <v>11</v>
      </c>
      <c r="X61">
        <f t="shared" si="21"/>
        <v>11</v>
      </c>
      <c r="Y61">
        <f t="shared" si="22"/>
        <v>11</v>
      </c>
      <c r="Z61">
        <f t="shared" si="23"/>
        <v>11</v>
      </c>
      <c r="AA61">
        <f t="shared" si="24"/>
        <v>11</v>
      </c>
      <c r="AB61">
        <f t="shared" si="25"/>
        <v>11</v>
      </c>
      <c r="AC61">
        <f t="shared" si="26"/>
        <v>11</v>
      </c>
      <c r="AD61">
        <f t="shared" si="27"/>
        <v>11</v>
      </c>
      <c r="AE61">
        <f t="shared" si="28"/>
        <v>11</v>
      </c>
      <c r="AF61">
        <f t="shared" si="29"/>
        <v>11</v>
      </c>
    </row>
    <row r="62" spans="2:32" x14ac:dyDescent="0.25">
      <c r="B62" t="s">
        <v>129</v>
      </c>
      <c r="C62">
        <v>1</v>
      </c>
      <c r="D62">
        <v>1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1</v>
      </c>
      <c r="O62">
        <f t="shared" si="17"/>
        <v>2</v>
      </c>
      <c r="R62">
        <f t="shared" si="18"/>
        <v>2</v>
      </c>
      <c r="V62">
        <f t="shared" si="19"/>
        <v>2</v>
      </c>
      <c r="W62">
        <f t="shared" si="20"/>
        <v>2</v>
      </c>
      <c r="X62">
        <f t="shared" si="21"/>
        <v>0</v>
      </c>
      <c r="Y62">
        <f t="shared" si="22"/>
        <v>0</v>
      </c>
      <c r="Z62">
        <f t="shared" si="23"/>
        <v>0</v>
      </c>
      <c r="AA62">
        <f t="shared" si="24"/>
        <v>0</v>
      </c>
      <c r="AB62">
        <f t="shared" si="25"/>
        <v>0</v>
      </c>
      <c r="AC62">
        <f t="shared" si="26"/>
        <v>0</v>
      </c>
      <c r="AD62">
        <f t="shared" si="27"/>
        <v>0</v>
      </c>
      <c r="AE62">
        <f t="shared" si="28"/>
        <v>0</v>
      </c>
      <c r="AF62">
        <f t="shared" si="29"/>
        <v>0</v>
      </c>
    </row>
    <row r="63" spans="2:32" x14ac:dyDescent="0.25">
      <c r="B63" t="s">
        <v>130</v>
      </c>
      <c r="C63">
        <v>0</v>
      </c>
      <c r="D63">
        <v>0</v>
      </c>
      <c r="E63">
        <v>0</v>
      </c>
      <c r="F63">
        <v>0</v>
      </c>
      <c r="G63">
        <v>0</v>
      </c>
      <c r="H63">
        <v>1</v>
      </c>
      <c r="I63">
        <v>0</v>
      </c>
      <c r="J63">
        <v>0</v>
      </c>
      <c r="K63">
        <v>0</v>
      </c>
      <c r="L63">
        <v>0</v>
      </c>
      <c r="M63">
        <v>0</v>
      </c>
      <c r="N63">
        <v>1</v>
      </c>
      <c r="O63">
        <f t="shared" si="17"/>
        <v>1</v>
      </c>
      <c r="R63">
        <f t="shared" si="18"/>
        <v>1</v>
      </c>
      <c r="V63">
        <f t="shared" si="19"/>
        <v>0</v>
      </c>
      <c r="W63">
        <f t="shared" si="20"/>
        <v>0</v>
      </c>
      <c r="X63">
        <f t="shared" si="21"/>
        <v>0</v>
      </c>
      <c r="Y63">
        <f t="shared" si="22"/>
        <v>0</v>
      </c>
      <c r="Z63">
        <f t="shared" si="23"/>
        <v>0</v>
      </c>
      <c r="AA63">
        <f t="shared" si="24"/>
        <v>1</v>
      </c>
      <c r="AB63">
        <f t="shared" si="25"/>
        <v>0</v>
      </c>
      <c r="AC63">
        <f t="shared" si="26"/>
        <v>0</v>
      </c>
      <c r="AD63">
        <f t="shared" si="27"/>
        <v>0</v>
      </c>
      <c r="AE63">
        <f t="shared" si="28"/>
        <v>0</v>
      </c>
      <c r="AF63">
        <f t="shared" si="29"/>
        <v>0</v>
      </c>
    </row>
    <row r="64" spans="2:32" x14ac:dyDescent="0.25">
      <c r="B64" t="s">
        <v>131</v>
      </c>
      <c r="C64">
        <v>0</v>
      </c>
      <c r="D64">
        <v>0</v>
      </c>
      <c r="E64">
        <v>0</v>
      </c>
      <c r="F64">
        <v>1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1</v>
      </c>
      <c r="O64">
        <f t="shared" si="17"/>
        <v>1</v>
      </c>
      <c r="R64">
        <f t="shared" si="18"/>
        <v>1</v>
      </c>
      <c r="V64">
        <f t="shared" si="19"/>
        <v>0</v>
      </c>
      <c r="W64">
        <f t="shared" si="20"/>
        <v>0</v>
      </c>
      <c r="X64">
        <f t="shared" si="21"/>
        <v>0</v>
      </c>
      <c r="Y64">
        <f t="shared" si="22"/>
        <v>1</v>
      </c>
      <c r="Z64">
        <f t="shared" si="23"/>
        <v>0</v>
      </c>
      <c r="AA64">
        <f t="shared" si="24"/>
        <v>0</v>
      </c>
      <c r="AB64">
        <f t="shared" si="25"/>
        <v>0</v>
      </c>
      <c r="AC64">
        <f t="shared" si="26"/>
        <v>0</v>
      </c>
      <c r="AD64">
        <f t="shared" si="27"/>
        <v>0</v>
      </c>
      <c r="AE64">
        <f t="shared" si="28"/>
        <v>0</v>
      </c>
      <c r="AF64">
        <f t="shared" si="29"/>
        <v>0</v>
      </c>
    </row>
    <row r="65" spans="2:32" x14ac:dyDescent="0.25">
      <c r="B65" t="s">
        <v>132</v>
      </c>
      <c r="C65">
        <v>0</v>
      </c>
      <c r="D65">
        <v>0</v>
      </c>
      <c r="E65">
        <v>0</v>
      </c>
      <c r="F65">
        <v>0</v>
      </c>
      <c r="G65">
        <v>0</v>
      </c>
      <c r="H65">
        <v>1</v>
      </c>
      <c r="I65">
        <v>1</v>
      </c>
      <c r="J65">
        <v>1</v>
      </c>
      <c r="K65">
        <v>1</v>
      </c>
      <c r="L65">
        <v>0</v>
      </c>
      <c r="M65">
        <v>0</v>
      </c>
      <c r="N65">
        <v>1</v>
      </c>
      <c r="O65">
        <f t="shared" si="17"/>
        <v>4</v>
      </c>
      <c r="R65">
        <f t="shared" si="18"/>
        <v>4</v>
      </c>
      <c r="V65">
        <f t="shared" si="19"/>
        <v>0</v>
      </c>
      <c r="W65">
        <f t="shared" si="20"/>
        <v>0</v>
      </c>
      <c r="X65">
        <f t="shared" si="21"/>
        <v>0</v>
      </c>
      <c r="Y65">
        <f t="shared" si="22"/>
        <v>0</v>
      </c>
      <c r="Z65">
        <f t="shared" si="23"/>
        <v>0</v>
      </c>
      <c r="AA65">
        <f t="shared" si="24"/>
        <v>4</v>
      </c>
      <c r="AB65">
        <f t="shared" si="25"/>
        <v>4</v>
      </c>
      <c r="AC65">
        <f t="shared" si="26"/>
        <v>4</v>
      </c>
      <c r="AD65">
        <f t="shared" si="27"/>
        <v>4</v>
      </c>
      <c r="AE65">
        <f t="shared" si="28"/>
        <v>0</v>
      </c>
      <c r="AF65">
        <f t="shared" si="29"/>
        <v>0</v>
      </c>
    </row>
    <row r="66" spans="2:32" x14ac:dyDescent="0.25">
      <c r="B66" t="s">
        <v>133</v>
      </c>
      <c r="C66">
        <v>1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1</v>
      </c>
      <c r="O66">
        <f t="shared" si="17"/>
        <v>1</v>
      </c>
      <c r="R66">
        <f t="shared" si="18"/>
        <v>1</v>
      </c>
      <c r="V66">
        <f t="shared" si="19"/>
        <v>1</v>
      </c>
      <c r="W66">
        <f t="shared" si="20"/>
        <v>0</v>
      </c>
      <c r="X66">
        <f t="shared" si="21"/>
        <v>0</v>
      </c>
      <c r="Y66">
        <f t="shared" si="22"/>
        <v>0</v>
      </c>
      <c r="Z66">
        <f t="shared" si="23"/>
        <v>0</v>
      </c>
      <c r="AA66">
        <f t="shared" si="24"/>
        <v>0</v>
      </c>
      <c r="AB66">
        <f t="shared" si="25"/>
        <v>0</v>
      </c>
      <c r="AC66">
        <f t="shared" si="26"/>
        <v>0</v>
      </c>
      <c r="AD66">
        <f t="shared" si="27"/>
        <v>0</v>
      </c>
      <c r="AE66">
        <f t="shared" si="28"/>
        <v>0</v>
      </c>
      <c r="AF66">
        <f t="shared" si="29"/>
        <v>0</v>
      </c>
    </row>
    <row r="67" spans="2:32" x14ac:dyDescent="0.25">
      <c r="B67" s="1" t="s">
        <v>134</v>
      </c>
      <c r="C67">
        <v>1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1</v>
      </c>
      <c r="O67">
        <f t="shared" si="17"/>
        <v>1</v>
      </c>
      <c r="R67">
        <f t="shared" si="18"/>
        <v>1</v>
      </c>
      <c r="V67">
        <f t="shared" si="19"/>
        <v>1</v>
      </c>
      <c r="W67">
        <f t="shared" si="20"/>
        <v>0</v>
      </c>
      <c r="X67">
        <f t="shared" si="21"/>
        <v>0</v>
      </c>
      <c r="Y67">
        <f t="shared" si="22"/>
        <v>0</v>
      </c>
      <c r="Z67">
        <f t="shared" si="23"/>
        <v>0</v>
      </c>
      <c r="AA67">
        <f t="shared" si="24"/>
        <v>0</v>
      </c>
      <c r="AB67">
        <f t="shared" si="25"/>
        <v>0</v>
      </c>
      <c r="AC67">
        <f t="shared" si="26"/>
        <v>0</v>
      </c>
      <c r="AD67">
        <f t="shared" si="27"/>
        <v>0</v>
      </c>
      <c r="AE67">
        <f t="shared" si="28"/>
        <v>0</v>
      </c>
      <c r="AF67">
        <f t="shared" si="29"/>
        <v>0</v>
      </c>
    </row>
    <row r="68" spans="2:32" x14ac:dyDescent="0.25">
      <c r="B68" t="s">
        <v>135</v>
      </c>
      <c r="C68">
        <v>1</v>
      </c>
      <c r="D68">
        <v>1</v>
      </c>
      <c r="E68">
        <v>1</v>
      </c>
      <c r="F68">
        <v>0</v>
      </c>
      <c r="G68">
        <v>0</v>
      </c>
      <c r="H68">
        <v>0</v>
      </c>
      <c r="I68">
        <v>0</v>
      </c>
      <c r="J68">
        <v>1</v>
      </c>
      <c r="K68">
        <v>0</v>
      </c>
      <c r="L68">
        <v>0</v>
      </c>
      <c r="M68">
        <v>1</v>
      </c>
      <c r="N68">
        <v>3</v>
      </c>
      <c r="O68">
        <v>3</v>
      </c>
      <c r="P68">
        <v>1</v>
      </c>
      <c r="Q68">
        <v>1</v>
      </c>
      <c r="R68">
        <f t="shared" si="18"/>
        <v>5</v>
      </c>
      <c r="V68">
        <v>3</v>
      </c>
      <c r="W68">
        <v>3</v>
      </c>
      <c r="X68">
        <v>3</v>
      </c>
      <c r="Y68">
        <f t="shared" si="22"/>
        <v>0</v>
      </c>
      <c r="Z68">
        <f t="shared" si="23"/>
        <v>0</v>
      </c>
      <c r="AA68">
        <f t="shared" si="24"/>
        <v>0</v>
      </c>
      <c r="AB68">
        <f t="shared" si="25"/>
        <v>0</v>
      </c>
      <c r="AC68">
        <v>1</v>
      </c>
      <c r="AD68">
        <f t="shared" si="27"/>
        <v>0</v>
      </c>
      <c r="AE68">
        <f t="shared" si="28"/>
        <v>0</v>
      </c>
      <c r="AF68">
        <v>1</v>
      </c>
    </row>
    <row r="69" spans="2:32" x14ac:dyDescent="0.25">
      <c r="B69" t="s">
        <v>136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1</v>
      </c>
      <c r="M69">
        <v>1</v>
      </c>
      <c r="N69">
        <v>1</v>
      </c>
      <c r="O69">
        <f t="shared" si="17"/>
        <v>2</v>
      </c>
      <c r="R69">
        <f t="shared" si="18"/>
        <v>2</v>
      </c>
      <c r="V69">
        <f t="shared" si="19"/>
        <v>0</v>
      </c>
      <c r="W69">
        <f t="shared" si="20"/>
        <v>0</v>
      </c>
      <c r="X69">
        <f t="shared" si="21"/>
        <v>0</v>
      </c>
      <c r="Y69">
        <f t="shared" si="22"/>
        <v>0</v>
      </c>
      <c r="Z69">
        <f t="shared" si="23"/>
        <v>0</v>
      </c>
      <c r="AA69">
        <f t="shared" si="24"/>
        <v>0</v>
      </c>
      <c r="AB69">
        <f t="shared" si="25"/>
        <v>0</v>
      </c>
      <c r="AC69">
        <f t="shared" si="26"/>
        <v>0</v>
      </c>
      <c r="AD69">
        <f t="shared" si="27"/>
        <v>0</v>
      </c>
      <c r="AE69">
        <f t="shared" si="28"/>
        <v>2</v>
      </c>
      <c r="AF69">
        <f t="shared" si="29"/>
        <v>2</v>
      </c>
    </row>
    <row r="70" spans="2:32" x14ac:dyDescent="0.25">
      <c r="B70" t="s">
        <v>137</v>
      </c>
      <c r="C70">
        <v>0</v>
      </c>
      <c r="D70">
        <v>0</v>
      </c>
      <c r="E70">
        <v>1</v>
      </c>
      <c r="F70">
        <v>1</v>
      </c>
      <c r="G70">
        <v>1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1</v>
      </c>
      <c r="O70">
        <f t="shared" si="17"/>
        <v>3</v>
      </c>
      <c r="R70">
        <f t="shared" si="18"/>
        <v>3</v>
      </c>
      <c r="V70">
        <f t="shared" si="19"/>
        <v>0</v>
      </c>
      <c r="W70">
        <f t="shared" si="20"/>
        <v>0</v>
      </c>
      <c r="X70">
        <f t="shared" si="21"/>
        <v>3</v>
      </c>
      <c r="Y70">
        <f t="shared" si="22"/>
        <v>3</v>
      </c>
      <c r="Z70">
        <f t="shared" si="23"/>
        <v>3</v>
      </c>
      <c r="AA70">
        <f t="shared" si="24"/>
        <v>0</v>
      </c>
      <c r="AB70">
        <f t="shared" si="25"/>
        <v>0</v>
      </c>
      <c r="AC70">
        <f t="shared" si="26"/>
        <v>0</v>
      </c>
      <c r="AD70">
        <f t="shared" si="27"/>
        <v>0</v>
      </c>
      <c r="AE70">
        <f t="shared" si="28"/>
        <v>0</v>
      </c>
      <c r="AF70">
        <f t="shared" si="29"/>
        <v>0</v>
      </c>
    </row>
    <row r="71" spans="2:32" x14ac:dyDescent="0.25">
      <c r="B71" t="s">
        <v>138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1</v>
      </c>
      <c r="K71">
        <v>0</v>
      </c>
      <c r="L71">
        <v>0</v>
      </c>
      <c r="M71">
        <v>0</v>
      </c>
      <c r="N71">
        <v>1</v>
      </c>
      <c r="O71">
        <f t="shared" si="17"/>
        <v>1</v>
      </c>
      <c r="R71">
        <f t="shared" si="18"/>
        <v>1</v>
      </c>
      <c r="V71">
        <f t="shared" si="19"/>
        <v>0</v>
      </c>
      <c r="W71">
        <f t="shared" si="20"/>
        <v>0</v>
      </c>
      <c r="X71">
        <f t="shared" si="21"/>
        <v>0</v>
      </c>
      <c r="Y71">
        <f t="shared" si="22"/>
        <v>0</v>
      </c>
      <c r="Z71">
        <f t="shared" si="23"/>
        <v>0</v>
      </c>
      <c r="AA71">
        <f t="shared" si="24"/>
        <v>0</v>
      </c>
      <c r="AB71">
        <f t="shared" si="25"/>
        <v>0</v>
      </c>
      <c r="AC71">
        <f t="shared" si="26"/>
        <v>1</v>
      </c>
      <c r="AD71">
        <f t="shared" si="27"/>
        <v>0</v>
      </c>
      <c r="AE71">
        <f t="shared" si="28"/>
        <v>0</v>
      </c>
      <c r="AF71">
        <f t="shared" si="29"/>
        <v>0</v>
      </c>
    </row>
    <row r="72" spans="2:32" x14ac:dyDescent="0.25">
      <c r="B72" t="s">
        <v>139</v>
      </c>
      <c r="C72">
        <v>1</v>
      </c>
      <c r="D72">
        <v>1</v>
      </c>
      <c r="E72">
        <v>1</v>
      </c>
      <c r="F72">
        <v>1</v>
      </c>
      <c r="G72">
        <v>1</v>
      </c>
      <c r="H72">
        <v>1</v>
      </c>
      <c r="I72">
        <v>1</v>
      </c>
      <c r="J72">
        <v>1</v>
      </c>
      <c r="K72">
        <v>1</v>
      </c>
      <c r="L72">
        <v>1</v>
      </c>
      <c r="M72">
        <v>1</v>
      </c>
      <c r="N72">
        <v>1</v>
      </c>
      <c r="O72">
        <f t="shared" si="17"/>
        <v>11</v>
      </c>
      <c r="R72">
        <f t="shared" si="18"/>
        <v>11</v>
      </c>
      <c r="V72">
        <f t="shared" si="19"/>
        <v>11</v>
      </c>
      <c r="W72">
        <f t="shared" si="20"/>
        <v>11</v>
      </c>
      <c r="X72">
        <f t="shared" si="21"/>
        <v>11</v>
      </c>
      <c r="Y72">
        <f t="shared" si="22"/>
        <v>11</v>
      </c>
      <c r="Z72">
        <f t="shared" si="23"/>
        <v>11</v>
      </c>
      <c r="AA72">
        <f t="shared" si="24"/>
        <v>11</v>
      </c>
      <c r="AB72">
        <f t="shared" si="25"/>
        <v>11</v>
      </c>
      <c r="AC72">
        <f t="shared" si="26"/>
        <v>11</v>
      </c>
      <c r="AD72">
        <f t="shared" si="27"/>
        <v>11</v>
      </c>
      <c r="AE72">
        <f t="shared" si="28"/>
        <v>11</v>
      </c>
      <c r="AF72">
        <f t="shared" si="29"/>
        <v>11</v>
      </c>
    </row>
    <row r="73" spans="2:32" x14ac:dyDescent="0.25">
      <c r="B73" t="s">
        <v>140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1</v>
      </c>
      <c r="M73">
        <v>0</v>
      </c>
      <c r="N73">
        <v>1</v>
      </c>
      <c r="O73">
        <f t="shared" si="17"/>
        <v>1</v>
      </c>
      <c r="R73">
        <f t="shared" si="18"/>
        <v>1</v>
      </c>
      <c r="V73">
        <f t="shared" si="19"/>
        <v>0</v>
      </c>
      <c r="W73">
        <f t="shared" si="20"/>
        <v>0</v>
      </c>
      <c r="X73">
        <f t="shared" si="21"/>
        <v>0</v>
      </c>
      <c r="Y73">
        <f t="shared" si="22"/>
        <v>0</v>
      </c>
      <c r="Z73">
        <f t="shared" si="23"/>
        <v>0</v>
      </c>
      <c r="AA73">
        <f t="shared" si="24"/>
        <v>0</v>
      </c>
      <c r="AB73">
        <f t="shared" si="25"/>
        <v>0</v>
      </c>
      <c r="AC73">
        <f t="shared" si="26"/>
        <v>0</v>
      </c>
      <c r="AD73">
        <f t="shared" si="27"/>
        <v>0</v>
      </c>
      <c r="AE73">
        <f t="shared" si="28"/>
        <v>1</v>
      </c>
      <c r="AF73">
        <f t="shared" si="29"/>
        <v>0</v>
      </c>
    </row>
    <row r="74" spans="2:32" x14ac:dyDescent="0.25">
      <c r="B74" t="s">
        <v>141</v>
      </c>
      <c r="C74">
        <v>0</v>
      </c>
      <c r="D74">
        <v>1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1</v>
      </c>
      <c r="O74">
        <f t="shared" si="17"/>
        <v>1</v>
      </c>
      <c r="R74">
        <f t="shared" si="18"/>
        <v>1</v>
      </c>
      <c r="V74">
        <f t="shared" si="19"/>
        <v>0</v>
      </c>
      <c r="W74">
        <f t="shared" si="20"/>
        <v>1</v>
      </c>
      <c r="X74">
        <f t="shared" si="21"/>
        <v>0</v>
      </c>
      <c r="Y74">
        <f t="shared" si="22"/>
        <v>0</v>
      </c>
      <c r="Z74">
        <f t="shared" si="23"/>
        <v>0</v>
      </c>
      <c r="AA74">
        <f t="shared" si="24"/>
        <v>0</v>
      </c>
      <c r="AB74">
        <f t="shared" si="25"/>
        <v>0</v>
      </c>
      <c r="AC74">
        <f t="shared" si="26"/>
        <v>0</v>
      </c>
      <c r="AD74">
        <f t="shared" si="27"/>
        <v>0</v>
      </c>
      <c r="AE74">
        <f t="shared" si="28"/>
        <v>0</v>
      </c>
      <c r="AF74">
        <f t="shared" si="29"/>
        <v>0</v>
      </c>
    </row>
    <row r="75" spans="2:32" x14ac:dyDescent="0.25">
      <c r="B75" t="s">
        <v>142</v>
      </c>
      <c r="C75">
        <v>1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1</v>
      </c>
      <c r="O75">
        <f t="shared" si="17"/>
        <v>1</v>
      </c>
      <c r="R75">
        <f t="shared" si="18"/>
        <v>1</v>
      </c>
      <c r="V75">
        <f t="shared" si="19"/>
        <v>1</v>
      </c>
      <c r="W75">
        <f t="shared" si="20"/>
        <v>0</v>
      </c>
      <c r="X75">
        <f t="shared" si="21"/>
        <v>0</v>
      </c>
      <c r="Y75">
        <f t="shared" si="22"/>
        <v>0</v>
      </c>
      <c r="Z75">
        <f t="shared" si="23"/>
        <v>0</v>
      </c>
      <c r="AA75">
        <f t="shared" si="24"/>
        <v>0</v>
      </c>
      <c r="AB75">
        <f t="shared" si="25"/>
        <v>0</v>
      </c>
      <c r="AC75">
        <f t="shared" si="26"/>
        <v>0</v>
      </c>
      <c r="AD75">
        <f t="shared" si="27"/>
        <v>0</v>
      </c>
      <c r="AE75">
        <f t="shared" si="28"/>
        <v>0</v>
      </c>
      <c r="AF75">
        <f t="shared" si="29"/>
        <v>0</v>
      </c>
    </row>
    <row r="76" spans="2:32" x14ac:dyDescent="0.25">
      <c r="B76" t="s">
        <v>143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1</v>
      </c>
      <c r="K76">
        <v>1</v>
      </c>
      <c r="L76">
        <v>1</v>
      </c>
      <c r="M76">
        <v>1</v>
      </c>
      <c r="N76">
        <v>1</v>
      </c>
      <c r="O76">
        <f t="shared" si="17"/>
        <v>4</v>
      </c>
      <c r="R76">
        <f t="shared" si="18"/>
        <v>4</v>
      </c>
      <c r="V76">
        <f t="shared" si="19"/>
        <v>0</v>
      </c>
      <c r="W76">
        <f t="shared" si="20"/>
        <v>0</v>
      </c>
      <c r="X76">
        <f t="shared" si="21"/>
        <v>0</v>
      </c>
      <c r="Y76">
        <f t="shared" si="22"/>
        <v>0</v>
      </c>
      <c r="Z76">
        <f t="shared" si="23"/>
        <v>0</v>
      </c>
      <c r="AA76">
        <f t="shared" si="24"/>
        <v>0</v>
      </c>
      <c r="AB76">
        <f t="shared" si="25"/>
        <v>0</v>
      </c>
      <c r="AC76">
        <f t="shared" si="26"/>
        <v>4</v>
      </c>
      <c r="AD76">
        <f t="shared" si="27"/>
        <v>4</v>
      </c>
      <c r="AE76">
        <f t="shared" si="28"/>
        <v>4</v>
      </c>
      <c r="AF76">
        <f t="shared" si="29"/>
        <v>4</v>
      </c>
    </row>
    <row r="77" spans="2:32" x14ac:dyDescent="0.25">
      <c r="B77" t="s">
        <v>144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1</v>
      </c>
      <c r="N77">
        <v>1</v>
      </c>
      <c r="O77">
        <f t="shared" si="17"/>
        <v>1</v>
      </c>
      <c r="R77">
        <f t="shared" si="18"/>
        <v>1</v>
      </c>
      <c r="V77">
        <f t="shared" si="19"/>
        <v>0</v>
      </c>
      <c r="W77">
        <f t="shared" si="20"/>
        <v>0</v>
      </c>
      <c r="X77">
        <f t="shared" si="21"/>
        <v>0</v>
      </c>
      <c r="Y77">
        <f t="shared" si="22"/>
        <v>0</v>
      </c>
      <c r="Z77">
        <f t="shared" si="23"/>
        <v>0</v>
      </c>
      <c r="AA77">
        <f t="shared" si="24"/>
        <v>0</v>
      </c>
      <c r="AB77">
        <f t="shared" si="25"/>
        <v>0</v>
      </c>
      <c r="AC77">
        <f t="shared" si="26"/>
        <v>0</v>
      </c>
      <c r="AD77">
        <f t="shared" si="27"/>
        <v>0</v>
      </c>
      <c r="AE77">
        <f t="shared" si="28"/>
        <v>0</v>
      </c>
      <c r="AF77">
        <f t="shared" si="29"/>
        <v>1</v>
      </c>
    </row>
    <row r="78" spans="2:32" x14ac:dyDescent="0.25">
      <c r="B78" t="s">
        <v>145</v>
      </c>
      <c r="C78">
        <v>0</v>
      </c>
      <c r="D78">
        <v>0</v>
      </c>
      <c r="E78">
        <v>0</v>
      </c>
      <c r="F78">
        <v>0</v>
      </c>
      <c r="G78">
        <v>1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1</v>
      </c>
      <c r="O78">
        <f t="shared" si="17"/>
        <v>1</v>
      </c>
      <c r="R78">
        <f t="shared" si="18"/>
        <v>1</v>
      </c>
      <c r="V78">
        <f t="shared" si="19"/>
        <v>0</v>
      </c>
      <c r="W78">
        <f t="shared" si="20"/>
        <v>0</v>
      </c>
      <c r="X78">
        <f t="shared" si="21"/>
        <v>0</v>
      </c>
      <c r="Y78">
        <f t="shared" si="22"/>
        <v>0</v>
      </c>
      <c r="Z78">
        <f t="shared" si="23"/>
        <v>1</v>
      </c>
      <c r="AA78">
        <f t="shared" si="24"/>
        <v>0</v>
      </c>
      <c r="AB78">
        <f t="shared" si="25"/>
        <v>0</v>
      </c>
      <c r="AC78">
        <f t="shared" si="26"/>
        <v>0</v>
      </c>
      <c r="AD78">
        <f t="shared" si="27"/>
        <v>0</v>
      </c>
      <c r="AE78">
        <f t="shared" si="28"/>
        <v>0</v>
      </c>
      <c r="AF78">
        <f t="shared" si="29"/>
        <v>0</v>
      </c>
    </row>
    <row r="79" spans="2:32" x14ac:dyDescent="0.25">
      <c r="B79" t="s">
        <v>146</v>
      </c>
      <c r="C79">
        <v>1</v>
      </c>
      <c r="D79">
        <v>1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1</v>
      </c>
      <c r="O79">
        <f t="shared" si="17"/>
        <v>2</v>
      </c>
      <c r="R79">
        <f t="shared" si="18"/>
        <v>2</v>
      </c>
      <c r="V79">
        <f t="shared" si="19"/>
        <v>2</v>
      </c>
      <c r="W79">
        <f t="shared" si="20"/>
        <v>2</v>
      </c>
      <c r="X79">
        <f t="shared" si="21"/>
        <v>0</v>
      </c>
      <c r="Y79">
        <f t="shared" si="22"/>
        <v>0</v>
      </c>
      <c r="Z79">
        <f t="shared" si="23"/>
        <v>0</v>
      </c>
      <c r="AA79">
        <f t="shared" si="24"/>
        <v>0</v>
      </c>
      <c r="AB79">
        <f t="shared" si="25"/>
        <v>0</v>
      </c>
      <c r="AC79">
        <f t="shared" si="26"/>
        <v>0</v>
      </c>
      <c r="AD79">
        <f t="shared" si="27"/>
        <v>0</v>
      </c>
      <c r="AE79">
        <f t="shared" si="28"/>
        <v>0</v>
      </c>
      <c r="AF79">
        <f t="shared" si="29"/>
        <v>0</v>
      </c>
    </row>
    <row r="80" spans="2:32" x14ac:dyDescent="0.25">
      <c r="B80" t="s">
        <v>147</v>
      </c>
      <c r="C80">
        <v>0</v>
      </c>
      <c r="D80">
        <v>0</v>
      </c>
      <c r="E80">
        <v>0</v>
      </c>
      <c r="F80">
        <v>0</v>
      </c>
      <c r="G80">
        <v>0</v>
      </c>
      <c r="H80">
        <v>1</v>
      </c>
      <c r="I80">
        <v>0</v>
      </c>
      <c r="J80">
        <v>0</v>
      </c>
      <c r="K80">
        <v>0</v>
      </c>
      <c r="L80">
        <v>0</v>
      </c>
      <c r="M80">
        <v>0</v>
      </c>
      <c r="N80">
        <v>1</v>
      </c>
      <c r="O80">
        <f t="shared" si="17"/>
        <v>1</v>
      </c>
      <c r="R80">
        <f t="shared" si="18"/>
        <v>1</v>
      </c>
      <c r="V80">
        <f t="shared" si="19"/>
        <v>0</v>
      </c>
      <c r="W80">
        <f t="shared" si="20"/>
        <v>0</v>
      </c>
      <c r="X80">
        <f t="shared" si="21"/>
        <v>0</v>
      </c>
      <c r="Y80">
        <f t="shared" si="22"/>
        <v>0</v>
      </c>
      <c r="Z80">
        <f t="shared" si="23"/>
        <v>0</v>
      </c>
      <c r="AA80">
        <f t="shared" si="24"/>
        <v>1</v>
      </c>
      <c r="AB80">
        <f t="shared" si="25"/>
        <v>0</v>
      </c>
      <c r="AC80">
        <f t="shared" si="26"/>
        <v>0</v>
      </c>
      <c r="AD80">
        <f t="shared" si="27"/>
        <v>0</v>
      </c>
      <c r="AE80">
        <f t="shared" si="28"/>
        <v>0</v>
      </c>
      <c r="AF80">
        <f t="shared" si="29"/>
        <v>0</v>
      </c>
    </row>
    <row r="81" spans="2:32" x14ac:dyDescent="0.25">
      <c r="B81" t="s">
        <v>148</v>
      </c>
      <c r="C81">
        <v>0</v>
      </c>
      <c r="D81">
        <v>0</v>
      </c>
      <c r="E81">
        <v>0</v>
      </c>
      <c r="F81">
        <v>0</v>
      </c>
      <c r="G81">
        <v>0</v>
      </c>
      <c r="H81">
        <v>1</v>
      </c>
      <c r="I81">
        <v>0</v>
      </c>
      <c r="J81">
        <v>0</v>
      </c>
      <c r="K81">
        <v>0</v>
      </c>
      <c r="L81">
        <v>0</v>
      </c>
      <c r="M81">
        <v>0</v>
      </c>
      <c r="N81">
        <v>1</v>
      </c>
      <c r="O81">
        <f t="shared" ref="O81:O143" si="30">SUM(C81:M81)</f>
        <v>1</v>
      </c>
      <c r="R81">
        <f t="shared" ref="R81:R144" si="31">O81+P81+Q81</f>
        <v>1</v>
      </c>
      <c r="V81">
        <f t="shared" ref="V81:V143" si="32">IF(C81=1,$R81,0)</f>
        <v>0</v>
      </c>
      <c r="W81">
        <f t="shared" ref="W81:W144" si="33">IF(D81=1,$R81,0)</f>
        <v>0</v>
      </c>
      <c r="X81">
        <f t="shared" ref="X81:X144" si="34">IF(E81=1,$R81,0)</f>
        <v>0</v>
      </c>
      <c r="Y81">
        <f t="shared" ref="Y81:Y144" si="35">IF(F81=1,$R81,0)</f>
        <v>0</v>
      </c>
      <c r="Z81">
        <f t="shared" ref="Z81:Z144" si="36">IF(G81=1,$R81,0)</f>
        <v>0</v>
      </c>
      <c r="AA81">
        <f t="shared" ref="AA81:AA143" si="37">IF(H81=1,$R81,0)</f>
        <v>1</v>
      </c>
      <c r="AB81">
        <f t="shared" ref="AB81:AB143" si="38">IF(I81=1,$R81,0)</f>
        <v>0</v>
      </c>
      <c r="AC81">
        <f t="shared" ref="AC81:AC143" si="39">IF(J81=1,$R81,0)</f>
        <v>0</v>
      </c>
      <c r="AD81">
        <f t="shared" ref="AD81:AD143" si="40">IF(K81=1,$R81,0)</f>
        <v>0</v>
      </c>
      <c r="AE81">
        <f t="shared" ref="AE81:AE143" si="41">IF(L81=1,$R81,0)</f>
        <v>0</v>
      </c>
      <c r="AF81">
        <f t="shared" ref="AF81:AF143" si="42">IF(M81=1,$R81,0)</f>
        <v>0</v>
      </c>
    </row>
    <row r="82" spans="2:32" x14ac:dyDescent="0.25">
      <c r="B82" t="s">
        <v>149</v>
      </c>
      <c r="C82">
        <v>0</v>
      </c>
      <c r="D82">
        <v>0</v>
      </c>
      <c r="E82">
        <v>1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1</v>
      </c>
      <c r="O82">
        <f t="shared" si="30"/>
        <v>1</v>
      </c>
      <c r="R82">
        <f t="shared" si="31"/>
        <v>1</v>
      </c>
      <c r="V82">
        <f t="shared" si="32"/>
        <v>0</v>
      </c>
      <c r="W82">
        <f t="shared" si="33"/>
        <v>0</v>
      </c>
      <c r="X82">
        <f t="shared" si="34"/>
        <v>1</v>
      </c>
      <c r="Y82">
        <f t="shared" si="35"/>
        <v>0</v>
      </c>
      <c r="Z82">
        <f t="shared" si="36"/>
        <v>0</v>
      </c>
      <c r="AA82">
        <f t="shared" si="37"/>
        <v>0</v>
      </c>
      <c r="AB82">
        <f t="shared" si="38"/>
        <v>0</v>
      </c>
      <c r="AC82">
        <f t="shared" si="39"/>
        <v>0</v>
      </c>
      <c r="AD82">
        <f t="shared" si="40"/>
        <v>0</v>
      </c>
      <c r="AE82">
        <f t="shared" si="41"/>
        <v>0</v>
      </c>
      <c r="AF82">
        <f t="shared" si="42"/>
        <v>0</v>
      </c>
    </row>
    <row r="83" spans="2:32" x14ac:dyDescent="0.25">
      <c r="B83" t="s">
        <v>150</v>
      </c>
      <c r="C83">
        <v>0</v>
      </c>
      <c r="D83">
        <v>1</v>
      </c>
      <c r="E83">
        <v>1</v>
      </c>
      <c r="F83">
        <v>1</v>
      </c>
      <c r="G83">
        <v>1</v>
      </c>
      <c r="H83">
        <v>0</v>
      </c>
      <c r="I83">
        <v>0</v>
      </c>
      <c r="J83">
        <v>0</v>
      </c>
      <c r="K83">
        <v>0</v>
      </c>
      <c r="L83">
        <v>0</v>
      </c>
      <c r="M83">
        <v>1</v>
      </c>
      <c r="N83">
        <v>2</v>
      </c>
      <c r="O83">
        <v>4</v>
      </c>
      <c r="P83">
        <v>1</v>
      </c>
      <c r="R83">
        <f t="shared" si="31"/>
        <v>5</v>
      </c>
      <c r="V83">
        <f t="shared" si="32"/>
        <v>0</v>
      </c>
      <c r="W83">
        <v>4</v>
      </c>
      <c r="X83">
        <v>4</v>
      </c>
      <c r="Y83">
        <v>4</v>
      </c>
      <c r="Z83">
        <v>4</v>
      </c>
      <c r="AA83">
        <f t="shared" si="37"/>
        <v>0</v>
      </c>
      <c r="AB83">
        <f t="shared" si="38"/>
        <v>0</v>
      </c>
      <c r="AC83">
        <f t="shared" si="39"/>
        <v>0</v>
      </c>
      <c r="AD83">
        <f t="shared" si="40"/>
        <v>0</v>
      </c>
      <c r="AE83">
        <f t="shared" si="41"/>
        <v>0</v>
      </c>
      <c r="AF83">
        <v>1</v>
      </c>
    </row>
    <row r="84" spans="2:32" x14ac:dyDescent="0.25">
      <c r="B84" t="s">
        <v>151</v>
      </c>
      <c r="C84">
        <v>0</v>
      </c>
      <c r="D84">
        <v>0</v>
      </c>
      <c r="E84">
        <v>0</v>
      </c>
      <c r="F84">
        <v>0</v>
      </c>
      <c r="G84">
        <v>1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1</v>
      </c>
      <c r="O84">
        <f t="shared" si="30"/>
        <v>1</v>
      </c>
      <c r="R84">
        <f t="shared" si="31"/>
        <v>1</v>
      </c>
      <c r="V84">
        <f t="shared" si="32"/>
        <v>0</v>
      </c>
      <c r="W84">
        <f t="shared" si="33"/>
        <v>0</v>
      </c>
      <c r="X84">
        <f t="shared" si="34"/>
        <v>0</v>
      </c>
      <c r="Y84">
        <f t="shared" si="35"/>
        <v>0</v>
      </c>
      <c r="Z84">
        <f t="shared" si="36"/>
        <v>1</v>
      </c>
      <c r="AA84">
        <f t="shared" si="37"/>
        <v>0</v>
      </c>
      <c r="AB84">
        <f t="shared" si="38"/>
        <v>0</v>
      </c>
      <c r="AC84">
        <f t="shared" si="39"/>
        <v>0</v>
      </c>
      <c r="AD84">
        <f t="shared" si="40"/>
        <v>0</v>
      </c>
      <c r="AE84">
        <f t="shared" si="41"/>
        <v>0</v>
      </c>
      <c r="AF84">
        <f t="shared" si="42"/>
        <v>0</v>
      </c>
    </row>
    <row r="85" spans="2:32" x14ac:dyDescent="0.25">
      <c r="B85" t="s">
        <v>152</v>
      </c>
      <c r="C85">
        <v>0</v>
      </c>
      <c r="D85">
        <v>1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1</v>
      </c>
      <c r="O85">
        <f t="shared" si="30"/>
        <v>1</v>
      </c>
      <c r="R85">
        <f t="shared" si="31"/>
        <v>1</v>
      </c>
      <c r="V85">
        <f t="shared" si="32"/>
        <v>0</v>
      </c>
      <c r="W85">
        <f t="shared" si="33"/>
        <v>1</v>
      </c>
      <c r="X85">
        <f t="shared" si="34"/>
        <v>0</v>
      </c>
      <c r="Y85">
        <f t="shared" si="35"/>
        <v>0</v>
      </c>
      <c r="Z85">
        <f t="shared" si="36"/>
        <v>0</v>
      </c>
      <c r="AA85">
        <f t="shared" si="37"/>
        <v>0</v>
      </c>
      <c r="AB85">
        <f t="shared" si="38"/>
        <v>0</v>
      </c>
      <c r="AC85">
        <f t="shared" si="39"/>
        <v>0</v>
      </c>
      <c r="AD85">
        <f t="shared" si="40"/>
        <v>0</v>
      </c>
      <c r="AE85">
        <f t="shared" si="41"/>
        <v>0</v>
      </c>
      <c r="AF85">
        <f t="shared" si="42"/>
        <v>0</v>
      </c>
    </row>
    <row r="86" spans="2:32" x14ac:dyDescent="0.25">
      <c r="B86" t="s">
        <v>153</v>
      </c>
      <c r="C86">
        <v>0</v>
      </c>
      <c r="D86">
        <v>0</v>
      </c>
      <c r="E86">
        <v>1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1</v>
      </c>
      <c r="O86">
        <f t="shared" si="30"/>
        <v>1</v>
      </c>
      <c r="R86">
        <f t="shared" si="31"/>
        <v>1</v>
      </c>
      <c r="V86">
        <f t="shared" si="32"/>
        <v>0</v>
      </c>
      <c r="W86">
        <f t="shared" si="33"/>
        <v>0</v>
      </c>
      <c r="X86">
        <f t="shared" si="34"/>
        <v>1</v>
      </c>
      <c r="Y86">
        <f t="shared" si="35"/>
        <v>0</v>
      </c>
      <c r="Z86">
        <f t="shared" si="36"/>
        <v>0</v>
      </c>
      <c r="AA86">
        <f t="shared" si="37"/>
        <v>0</v>
      </c>
      <c r="AB86">
        <f t="shared" si="38"/>
        <v>0</v>
      </c>
      <c r="AC86">
        <f t="shared" si="39"/>
        <v>0</v>
      </c>
      <c r="AD86">
        <f t="shared" si="40"/>
        <v>0</v>
      </c>
      <c r="AE86">
        <f t="shared" si="41"/>
        <v>0</v>
      </c>
      <c r="AF86">
        <f t="shared" si="42"/>
        <v>0</v>
      </c>
    </row>
    <row r="87" spans="2:32" x14ac:dyDescent="0.25">
      <c r="B87" t="s">
        <v>154</v>
      </c>
      <c r="C87">
        <v>0</v>
      </c>
      <c r="D87">
        <v>0</v>
      </c>
      <c r="E87">
        <v>1</v>
      </c>
      <c r="F87">
        <v>1</v>
      </c>
      <c r="G87">
        <v>1</v>
      </c>
      <c r="H87">
        <v>1</v>
      </c>
      <c r="I87">
        <v>1</v>
      </c>
      <c r="J87">
        <v>1</v>
      </c>
      <c r="K87">
        <v>1</v>
      </c>
      <c r="L87">
        <v>0</v>
      </c>
      <c r="M87">
        <v>0</v>
      </c>
      <c r="N87">
        <v>1</v>
      </c>
      <c r="O87">
        <f t="shared" si="30"/>
        <v>7</v>
      </c>
      <c r="R87">
        <f t="shared" si="31"/>
        <v>7</v>
      </c>
      <c r="V87">
        <f t="shared" si="32"/>
        <v>0</v>
      </c>
      <c r="W87">
        <f t="shared" si="33"/>
        <v>0</v>
      </c>
      <c r="X87">
        <f t="shared" si="34"/>
        <v>7</v>
      </c>
      <c r="Y87">
        <f t="shared" si="35"/>
        <v>7</v>
      </c>
      <c r="Z87">
        <f t="shared" si="36"/>
        <v>7</v>
      </c>
      <c r="AA87">
        <f t="shared" si="37"/>
        <v>7</v>
      </c>
      <c r="AB87">
        <f t="shared" si="38"/>
        <v>7</v>
      </c>
      <c r="AC87">
        <f t="shared" si="39"/>
        <v>7</v>
      </c>
      <c r="AD87">
        <f t="shared" si="40"/>
        <v>7</v>
      </c>
      <c r="AE87">
        <f t="shared" si="41"/>
        <v>0</v>
      </c>
      <c r="AF87">
        <f t="shared" si="42"/>
        <v>0</v>
      </c>
    </row>
    <row r="88" spans="2:32" x14ac:dyDescent="0.25">
      <c r="B88" t="s">
        <v>155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1</v>
      </c>
      <c r="K88">
        <v>1</v>
      </c>
      <c r="L88">
        <v>1</v>
      </c>
      <c r="M88">
        <v>1</v>
      </c>
      <c r="N88">
        <v>1</v>
      </c>
      <c r="O88">
        <f t="shared" si="30"/>
        <v>4</v>
      </c>
      <c r="R88">
        <f t="shared" si="31"/>
        <v>4</v>
      </c>
      <c r="V88">
        <f t="shared" si="32"/>
        <v>0</v>
      </c>
      <c r="W88">
        <f t="shared" si="33"/>
        <v>0</v>
      </c>
      <c r="X88">
        <f t="shared" si="34"/>
        <v>0</v>
      </c>
      <c r="Y88">
        <f t="shared" si="35"/>
        <v>0</v>
      </c>
      <c r="Z88">
        <f t="shared" si="36"/>
        <v>0</v>
      </c>
      <c r="AA88">
        <f t="shared" si="37"/>
        <v>0</v>
      </c>
      <c r="AB88">
        <f t="shared" si="38"/>
        <v>0</v>
      </c>
      <c r="AC88">
        <f t="shared" si="39"/>
        <v>4</v>
      </c>
      <c r="AD88">
        <f t="shared" si="40"/>
        <v>4</v>
      </c>
      <c r="AE88">
        <f t="shared" si="41"/>
        <v>4</v>
      </c>
      <c r="AF88">
        <f t="shared" si="42"/>
        <v>4</v>
      </c>
    </row>
    <row r="89" spans="2:32" x14ac:dyDescent="0.25">
      <c r="B89" t="s">
        <v>156</v>
      </c>
      <c r="C89">
        <v>1</v>
      </c>
      <c r="D89">
        <v>1</v>
      </c>
      <c r="E89">
        <v>1</v>
      </c>
      <c r="F89">
        <v>0</v>
      </c>
      <c r="G89">
        <v>0</v>
      </c>
      <c r="H89">
        <v>0</v>
      </c>
      <c r="I89">
        <v>1</v>
      </c>
      <c r="J89">
        <v>1</v>
      </c>
      <c r="K89">
        <v>1</v>
      </c>
      <c r="L89">
        <v>1</v>
      </c>
      <c r="M89">
        <v>1</v>
      </c>
      <c r="N89">
        <v>2</v>
      </c>
      <c r="O89">
        <v>3</v>
      </c>
      <c r="P89">
        <v>5</v>
      </c>
      <c r="R89">
        <f t="shared" si="31"/>
        <v>8</v>
      </c>
      <c r="V89">
        <v>3</v>
      </c>
      <c r="W89">
        <v>3</v>
      </c>
      <c r="X89">
        <v>3</v>
      </c>
      <c r="Y89">
        <f t="shared" si="35"/>
        <v>0</v>
      </c>
      <c r="Z89">
        <f t="shared" si="36"/>
        <v>0</v>
      </c>
      <c r="AA89">
        <f t="shared" si="37"/>
        <v>0</v>
      </c>
      <c r="AB89">
        <v>5</v>
      </c>
      <c r="AC89">
        <v>5</v>
      </c>
      <c r="AD89">
        <v>5</v>
      </c>
      <c r="AE89">
        <v>5</v>
      </c>
      <c r="AF89">
        <v>5</v>
      </c>
    </row>
    <row r="90" spans="2:32" x14ac:dyDescent="0.25">
      <c r="B90" t="s">
        <v>157</v>
      </c>
      <c r="C90">
        <v>1</v>
      </c>
      <c r="D90">
        <v>1</v>
      </c>
      <c r="E90">
        <v>1</v>
      </c>
      <c r="F90">
        <v>1</v>
      </c>
      <c r="G90">
        <v>1</v>
      </c>
      <c r="H90">
        <v>1</v>
      </c>
      <c r="I90">
        <v>1</v>
      </c>
      <c r="J90">
        <v>1</v>
      </c>
      <c r="K90">
        <v>1</v>
      </c>
      <c r="L90">
        <v>1</v>
      </c>
      <c r="M90">
        <v>1</v>
      </c>
      <c r="N90">
        <v>1</v>
      </c>
      <c r="O90">
        <f t="shared" si="30"/>
        <v>11</v>
      </c>
      <c r="R90">
        <f t="shared" si="31"/>
        <v>11</v>
      </c>
      <c r="V90">
        <f t="shared" si="32"/>
        <v>11</v>
      </c>
      <c r="W90">
        <f t="shared" si="33"/>
        <v>11</v>
      </c>
      <c r="X90">
        <f t="shared" si="34"/>
        <v>11</v>
      </c>
      <c r="Y90">
        <f t="shared" si="35"/>
        <v>11</v>
      </c>
      <c r="Z90">
        <f t="shared" si="36"/>
        <v>11</v>
      </c>
      <c r="AA90">
        <f t="shared" si="37"/>
        <v>11</v>
      </c>
      <c r="AB90">
        <f t="shared" si="38"/>
        <v>11</v>
      </c>
      <c r="AC90">
        <f t="shared" si="39"/>
        <v>11</v>
      </c>
      <c r="AD90">
        <f t="shared" si="40"/>
        <v>11</v>
      </c>
      <c r="AE90">
        <f t="shared" si="41"/>
        <v>11</v>
      </c>
      <c r="AF90">
        <f t="shared" si="42"/>
        <v>11</v>
      </c>
    </row>
    <row r="91" spans="2:32" x14ac:dyDescent="0.25">
      <c r="B91" t="s">
        <v>158</v>
      </c>
      <c r="C91">
        <v>0</v>
      </c>
      <c r="D91">
        <v>0</v>
      </c>
      <c r="E91">
        <v>1</v>
      </c>
      <c r="F91">
        <v>1</v>
      </c>
      <c r="G91">
        <v>1</v>
      </c>
      <c r="H91">
        <v>1</v>
      </c>
      <c r="I91">
        <v>1</v>
      </c>
      <c r="J91">
        <v>0</v>
      </c>
      <c r="K91">
        <v>0</v>
      </c>
      <c r="L91">
        <v>0</v>
      </c>
      <c r="M91">
        <v>0</v>
      </c>
      <c r="N91">
        <v>1</v>
      </c>
      <c r="O91">
        <f t="shared" si="30"/>
        <v>5</v>
      </c>
      <c r="R91">
        <f t="shared" si="31"/>
        <v>5</v>
      </c>
      <c r="V91">
        <f t="shared" si="32"/>
        <v>0</v>
      </c>
      <c r="W91">
        <f t="shared" si="33"/>
        <v>0</v>
      </c>
      <c r="X91">
        <f t="shared" si="34"/>
        <v>5</v>
      </c>
      <c r="Y91">
        <f t="shared" si="35"/>
        <v>5</v>
      </c>
      <c r="Z91">
        <f t="shared" si="36"/>
        <v>5</v>
      </c>
      <c r="AA91">
        <f t="shared" si="37"/>
        <v>5</v>
      </c>
      <c r="AB91">
        <f t="shared" si="38"/>
        <v>5</v>
      </c>
      <c r="AC91">
        <f t="shared" si="39"/>
        <v>0</v>
      </c>
      <c r="AD91">
        <f t="shared" si="40"/>
        <v>0</v>
      </c>
      <c r="AE91">
        <f t="shared" si="41"/>
        <v>0</v>
      </c>
      <c r="AF91">
        <f t="shared" si="42"/>
        <v>0</v>
      </c>
    </row>
    <row r="92" spans="2:32" x14ac:dyDescent="0.25">
      <c r="B92" t="s">
        <v>159</v>
      </c>
      <c r="C92">
        <v>1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1</v>
      </c>
      <c r="O92">
        <f t="shared" si="30"/>
        <v>1</v>
      </c>
      <c r="R92">
        <f t="shared" si="31"/>
        <v>1</v>
      </c>
      <c r="V92">
        <f t="shared" si="32"/>
        <v>1</v>
      </c>
      <c r="W92">
        <f t="shared" si="33"/>
        <v>0</v>
      </c>
      <c r="X92">
        <f t="shared" si="34"/>
        <v>0</v>
      </c>
      <c r="Y92">
        <f t="shared" si="35"/>
        <v>0</v>
      </c>
      <c r="Z92">
        <f t="shared" si="36"/>
        <v>0</v>
      </c>
      <c r="AA92">
        <f t="shared" si="37"/>
        <v>0</v>
      </c>
      <c r="AB92">
        <f t="shared" si="38"/>
        <v>0</v>
      </c>
      <c r="AC92">
        <f t="shared" si="39"/>
        <v>0</v>
      </c>
      <c r="AD92">
        <f t="shared" si="40"/>
        <v>0</v>
      </c>
      <c r="AE92">
        <f t="shared" si="41"/>
        <v>0</v>
      </c>
      <c r="AF92">
        <f t="shared" si="42"/>
        <v>0</v>
      </c>
    </row>
    <row r="93" spans="2:32" x14ac:dyDescent="0.25">
      <c r="B93" t="s">
        <v>160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1</v>
      </c>
      <c r="J93">
        <v>0</v>
      </c>
      <c r="K93">
        <v>0</v>
      </c>
      <c r="L93">
        <v>0</v>
      </c>
      <c r="M93">
        <v>0</v>
      </c>
      <c r="N93">
        <v>1</v>
      </c>
      <c r="O93">
        <f t="shared" si="30"/>
        <v>1</v>
      </c>
      <c r="R93">
        <f t="shared" si="31"/>
        <v>1</v>
      </c>
      <c r="V93">
        <f t="shared" si="32"/>
        <v>0</v>
      </c>
      <c r="W93">
        <f t="shared" si="33"/>
        <v>0</v>
      </c>
      <c r="X93">
        <f t="shared" si="34"/>
        <v>0</v>
      </c>
      <c r="Y93">
        <f t="shared" si="35"/>
        <v>0</v>
      </c>
      <c r="Z93">
        <f t="shared" si="36"/>
        <v>0</v>
      </c>
      <c r="AA93">
        <f t="shared" si="37"/>
        <v>0</v>
      </c>
      <c r="AB93">
        <f t="shared" si="38"/>
        <v>1</v>
      </c>
      <c r="AC93">
        <f t="shared" si="39"/>
        <v>0</v>
      </c>
      <c r="AD93">
        <f t="shared" si="40"/>
        <v>0</v>
      </c>
      <c r="AE93">
        <f t="shared" si="41"/>
        <v>0</v>
      </c>
      <c r="AF93">
        <f t="shared" si="42"/>
        <v>0</v>
      </c>
    </row>
    <row r="94" spans="2:32" x14ac:dyDescent="0.25">
      <c r="B94" t="s">
        <v>161</v>
      </c>
      <c r="C94">
        <v>0</v>
      </c>
      <c r="D94">
        <v>1</v>
      </c>
      <c r="E94">
        <v>0</v>
      </c>
      <c r="F94">
        <v>0</v>
      </c>
      <c r="G94">
        <v>0</v>
      </c>
      <c r="H94">
        <v>0</v>
      </c>
      <c r="I94">
        <v>1</v>
      </c>
      <c r="J94">
        <v>0</v>
      </c>
      <c r="K94">
        <v>0</v>
      </c>
      <c r="L94">
        <v>0</v>
      </c>
      <c r="M94">
        <v>0</v>
      </c>
      <c r="N94">
        <v>2</v>
      </c>
      <c r="O94">
        <v>1</v>
      </c>
      <c r="P94">
        <v>1</v>
      </c>
      <c r="R94">
        <f t="shared" si="31"/>
        <v>2</v>
      </c>
      <c r="V94">
        <f t="shared" si="32"/>
        <v>0</v>
      </c>
      <c r="W94">
        <v>1</v>
      </c>
      <c r="X94">
        <f t="shared" si="34"/>
        <v>0</v>
      </c>
      <c r="Y94">
        <f t="shared" si="35"/>
        <v>0</v>
      </c>
      <c r="Z94">
        <f t="shared" si="36"/>
        <v>0</v>
      </c>
      <c r="AA94">
        <f t="shared" si="37"/>
        <v>0</v>
      </c>
      <c r="AB94">
        <v>1</v>
      </c>
      <c r="AC94">
        <f t="shared" si="39"/>
        <v>0</v>
      </c>
      <c r="AD94">
        <f t="shared" si="40"/>
        <v>0</v>
      </c>
      <c r="AE94">
        <f t="shared" si="41"/>
        <v>0</v>
      </c>
      <c r="AF94">
        <f t="shared" si="42"/>
        <v>0</v>
      </c>
    </row>
    <row r="95" spans="2:32" x14ac:dyDescent="0.25">
      <c r="B95" t="s">
        <v>162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1</v>
      </c>
      <c r="J95">
        <v>0</v>
      </c>
      <c r="K95">
        <v>0</v>
      </c>
      <c r="L95">
        <v>0</v>
      </c>
      <c r="M95">
        <v>0</v>
      </c>
      <c r="N95">
        <v>1</v>
      </c>
      <c r="O95">
        <f t="shared" si="30"/>
        <v>1</v>
      </c>
      <c r="R95">
        <f t="shared" si="31"/>
        <v>1</v>
      </c>
      <c r="V95">
        <f t="shared" si="32"/>
        <v>0</v>
      </c>
      <c r="W95">
        <f t="shared" si="33"/>
        <v>0</v>
      </c>
      <c r="X95">
        <f t="shared" si="34"/>
        <v>0</v>
      </c>
      <c r="Y95">
        <f t="shared" si="35"/>
        <v>0</v>
      </c>
      <c r="Z95">
        <f t="shared" si="36"/>
        <v>0</v>
      </c>
      <c r="AA95">
        <f t="shared" si="37"/>
        <v>0</v>
      </c>
      <c r="AB95">
        <f t="shared" si="38"/>
        <v>1</v>
      </c>
      <c r="AC95">
        <f t="shared" si="39"/>
        <v>0</v>
      </c>
      <c r="AD95">
        <f t="shared" si="40"/>
        <v>0</v>
      </c>
      <c r="AE95">
        <f t="shared" si="41"/>
        <v>0</v>
      </c>
      <c r="AF95">
        <f t="shared" si="42"/>
        <v>0</v>
      </c>
    </row>
    <row r="96" spans="2:32" x14ac:dyDescent="0.25">
      <c r="B96" t="s">
        <v>163</v>
      </c>
      <c r="C96">
        <v>1</v>
      </c>
      <c r="D96">
        <v>1</v>
      </c>
      <c r="E96">
        <v>1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1</v>
      </c>
      <c r="O96">
        <f t="shared" si="30"/>
        <v>3</v>
      </c>
      <c r="R96">
        <f t="shared" si="31"/>
        <v>3</v>
      </c>
      <c r="V96">
        <f t="shared" si="32"/>
        <v>3</v>
      </c>
      <c r="W96">
        <f t="shared" si="33"/>
        <v>3</v>
      </c>
      <c r="X96">
        <f t="shared" si="34"/>
        <v>3</v>
      </c>
      <c r="Y96">
        <f t="shared" si="35"/>
        <v>0</v>
      </c>
      <c r="Z96">
        <f t="shared" si="36"/>
        <v>0</v>
      </c>
      <c r="AA96">
        <f t="shared" si="37"/>
        <v>0</v>
      </c>
      <c r="AB96">
        <f t="shared" si="38"/>
        <v>0</v>
      </c>
      <c r="AC96">
        <f t="shared" si="39"/>
        <v>0</v>
      </c>
      <c r="AD96">
        <f t="shared" si="40"/>
        <v>0</v>
      </c>
      <c r="AE96">
        <f t="shared" si="41"/>
        <v>0</v>
      </c>
      <c r="AF96">
        <f t="shared" si="42"/>
        <v>0</v>
      </c>
    </row>
    <row r="97" spans="2:32" x14ac:dyDescent="0.25">
      <c r="B97" t="s">
        <v>164</v>
      </c>
      <c r="C97">
        <v>0</v>
      </c>
      <c r="D97">
        <v>0</v>
      </c>
      <c r="E97">
        <v>1</v>
      </c>
      <c r="F97">
        <v>1</v>
      </c>
      <c r="G97">
        <v>1</v>
      </c>
      <c r="H97">
        <v>1</v>
      </c>
      <c r="I97">
        <v>1</v>
      </c>
      <c r="J97">
        <v>1</v>
      </c>
      <c r="K97">
        <v>1</v>
      </c>
      <c r="L97">
        <v>1</v>
      </c>
      <c r="M97">
        <v>1</v>
      </c>
      <c r="N97">
        <v>1</v>
      </c>
      <c r="O97">
        <f t="shared" si="30"/>
        <v>9</v>
      </c>
      <c r="R97">
        <f t="shared" si="31"/>
        <v>9</v>
      </c>
      <c r="V97">
        <f t="shared" si="32"/>
        <v>0</v>
      </c>
      <c r="W97">
        <f t="shared" si="33"/>
        <v>0</v>
      </c>
      <c r="X97">
        <f t="shared" si="34"/>
        <v>9</v>
      </c>
      <c r="Y97">
        <f t="shared" si="35"/>
        <v>9</v>
      </c>
      <c r="Z97">
        <f t="shared" si="36"/>
        <v>9</v>
      </c>
      <c r="AA97">
        <f t="shared" si="37"/>
        <v>9</v>
      </c>
      <c r="AB97">
        <f t="shared" si="38"/>
        <v>9</v>
      </c>
      <c r="AC97">
        <f t="shared" si="39"/>
        <v>9</v>
      </c>
      <c r="AD97">
        <f t="shared" si="40"/>
        <v>9</v>
      </c>
      <c r="AE97">
        <f t="shared" si="41"/>
        <v>9</v>
      </c>
      <c r="AF97">
        <f t="shared" si="42"/>
        <v>9</v>
      </c>
    </row>
    <row r="98" spans="2:32" x14ac:dyDescent="0.25">
      <c r="B98" t="s">
        <v>165</v>
      </c>
      <c r="C98">
        <v>0</v>
      </c>
      <c r="D98">
        <v>0</v>
      </c>
      <c r="E98">
        <v>0</v>
      </c>
      <c r="F98">
        <v>1</v>
      </c>
      <c r="G98">
        <v>1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1</v>
      </c>
      <c r="O98">
        <f t="shared" si="30"/>
        <v>2</v>
      </c>
      <c r="R98">
        <f t="shared" si="31"/>
        <v>2</v>
      </c>
      <c r="V98">
        <f t="shared" si="32"/>
        <v>0</v>
      </c>
      <c r="W98">
        <f t="shared" si="33"/>
        <v>0</v>
      </c>
      <c r="X98">
        <f t="shared" si="34"/>
        <v>0</v>
      </c>
      <c r="Y98">
        <f t="shared" si="35"/>
        <v>2</v>
      </c>
      <c r="Z98">
        <f t="shared" si="36"/>
        <v>2</v>
      </c>
      <c r="AA98">
        <f t="shared" si="37"/>
        <v>0</v>
      </c>
      <c r="AB98">
        <f t="shared" si="38"/>
        <v>0</v>
      </c>
      <c r="AC98">
        <f t="shared" si="39"/>
        <v>0</v>
      </c>
      <c r="AD98">
        <f t="shared" si="40"/>
        <v>0</v>
      </c>
      <c r="AE98">
        <f t="shared" si="41"/>
        <v>0</v>
      </c>
      <c r="AF98">
        <f t="shared" si="42"/>
        <v>0</v>
      </c>
    </row>
    <row r="99" spans="2:32" x14ac:dyDescent="0.25">
      <c r="B99" t="s">
        <v>166</v>
      </c>
      <c r="C99">
        <v>1</v>
      </c>
      <c r="D99">
        <v>1</v>
      </c>
      <c r="E99">
        <v>1</v>
      </c>
      <c r="F99">
        <v>1</v>
      </c>
      <c r="G99">
        <v>1</v>
      </c>
      <c r="H99">
        <v>1</v>
      </c>
      <c r="I99">
        <v>1</v>
      </c>
      <c r="J99">
        <v>1</v>
      </c>
      <c r="K99">
        <v>1</v>
      </c>
      <c r="L99">
        <v>1</v>
      </c>
      <c r="M99">
        <v>1</v>
      </c>
      <c r="N99">
        <v>1</v>
      </c>
      <c r="O99">
        <f t="shared" si="30"/>
        <v>11</v>
      </c>
      <c r="R99">
        <f t="shared" si="31"/>
        <v>11</v>
      </c>
      <c r="V99">
        <f t="shared" si="32"/>
        <v>11</v>
      </c>
      <c r="W99">
        <f t="shared" si="33"/>
        <v>11</v>
      </c>
      <c r="X99">
        <f t="shared" si="34"/>
        <v>11</v>
      </c>
      <c r="Y99">
        <f t="shared" si="35"/>
        <v>11</v>
      </c>
      <c r="Z99">
        <f t="shared" si="36"/>
        <v>11</v>
      </c>
      <c r="AA99">
        <f t="shared" si="37"/>
        <v>11</v>
      </c>
      <c r="AB99">
        <f t="shared" si="38"/>
        <v>11</v>
      </c>
      <c r="AC99">
        <f t="shared" si="39"/>
        <v>11</v>
      </c>
      <c r="AD99">
        <f t="shared" si="40"/>
        <v>11</v>
      </c>
      <c r="AE99">
        <f t="shared" si="41"/>
        <v>11</v>
      </c>
      <c r="AF99">
        <f t="shared" si="42"/>
        <v>11</v>
      </c>
    </row>
    <row r="100" spans="2:32" x14ac:dyDescent="0.25">
      <c r="B100" t="s">
        <v>167</v>
      </c>
      <c r="C100">
        <v>1</v>
      </c>
      <c r="D100">
        <v>1</v>
      </c>
      <c r="E100">
        <v>1</v>
      </c>
      <c r="F100">
        <v>1</v>
      </c>
      <c r="G100">
        <v>1</v>
      </c>
      <c r="H100">
        <v>1</v>
      </c>
      <c r="I100">
        <v>1</v>
      </c>
      <c r="J100">
        <v>1</v>
      </c>
      <c r="K100">
        <v>1</v>
      </c>
      <c r="L100">
        <v>1</v>
      </c>
      <c r="M100">
        <v>1</v>
      </c>
      <c r="N100">
        <v>1</v>
      </c>
      <c r="O100">
        <f t="shared" si="30"/>
        <v>11</v>
      </c>
      <c r="R100">
        <f t="shared" si="31"/>
        <v>11</v>
      </c>
      <c r="V100">
        <f t="shared" si="32"/>
        <v>11</v>
      </c>
      <c r="W100">
        <f t="shared" si="33"/>
        <v>11</v>
      </c>
      <c r="X100">
        <f t="shared" si="34"/>
        <v>11</v>
      </c>
      <c r="Y100">
        <f t="shared" si="35"/>
        <v>11</v>
      </c>
      <c r="Z100">
        <f t="shared" si="36"/>
        <v>11</v>
      </c>
      <c r="AA100">
        <f t="shared" si="37"/>
        <v>11</v>
      </c>
      <c r="AB100">
        <f t="shared" si="38"/>
        <v>11</v>
      </c>
      <c r="AC100">
        <f t="shared" si="39"/>
        <v>11</v>
      </c>
      <c r="AD100">
        <f t="shared" si="40"/>
        <v>11</v>
      </c>
      <c r="AE100">
        <f t="shared" si="41"/>
        <v>11</v>
      </c>
      <c r="AF100">
        <f t="shared" si="42"/>
        <v>11</v>
      </c>
    </row>
    <row r="101" spans="2:32" x14ac:dyDescent="0.25">
      <c r="B101" t="s">
        <v>168</v>
      </c>
      <c r="C101">
        <v>1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1</v>
      </c>
      <c r="O101">
        <f t="shared" si="30"/>
        <v>1</v>
      </c>
      <c r="R101">
        <f t="shared" si="31"/>
        <v>1</v>
      </c>
      <c r="V101">
        <f t="shared" si="32"/>
        <v>1</v>
      </c>
      <c r="W101">
        <f t="shared" si="33"/>
        <v>0</v>
      </c>
      <c r="X101">
        <f t="shared" si="34"/>
        <v>0</v>
      </c>
      <c r="Y101">
        <f t="shared" si="35"/>
        <v>0</v>
      </c>
      <c r="Z101">
        <f t="shared" si="36"/>
        <v>0</v>
      </c>
      <c r="AA101">
        <f t="shared" si="37"/>
        <v>0</v>
      </c>
      <c r="AB101">
        <f t="shared" si="38"/>
        <v>0</v>
      </c>
      <c r="AC101">
        <f t="shared" si="39"/>
        <v>0</v>
      </c>
      <c r="AD101">
        <f t="shared" si="40"/>
        <v>0</v>
      </c>
      <c r="AE101">
        <f t="shared" si="41"/>
        <v>0</v>
      </c>
      <c r="AF101">
        <f t="shared" si="42"/>
        <v>0</v>
      </c>
    </row>
    <row r="102" spans="2:32" x14ac:dyDescent="0.25">
      <c r="B102" t="s">
        <v>169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1</v>
      </c>
      <c r="L102">
        <v>0</v>
      </c>
      <c r="M102">
        <v>0</v>
      </c>
      <c r="N102">
        <v>1</v>
      </c>
      <c r="O102">
        <f t="shared" si="30"/>
        <v>1</v>
      </c>
      <c r="R102">
        <f t="shared" si="31"/>
        <v>1</v>
      </c>
      <c r="V102">
        <f t="shared" si="32"/>
        <v>0</v>
      </c>
      <c r="W102">
        <f t="shared" si="33"/>
        <v>0</v>
      </c>
      <c r="X102">
        <f t="shared" si="34"/>
        <v>0</v>
      </c>
      <c r="Y102">
        <f t="shared" si="35"/>
        <v>0</v>
      </c>
      <c r="Z102">
        <f t="shared" si="36"/>
        <v>0</v>
      </c>
      <c r="AA102">
        <f t="shared" si="37"/>
        <v>0</v>
      </c>
      <c r="AB102">
        <f t="shared" si="38"/>
        <v>0</v>
      </c>
      <c r="AC102">
        <f t="shared" si="39"/>
        <v>0</v>
      </c>
      <c r="AD102">
        <f t="shared" si="40"/>
        <v>1</v>
      </c>
      <c r="AE102">
        <f t="shared" si="41"/>
        <v>0</v>
      </c>
      <c r="AF102">
        <f t="shared" si="42"/>
        <v>0</v>
      </c>
    </row>
    <row r="103" spans="2:32" x14ac:dyDescent="0.25">
      <c r="B103" t="s">
        <v>170</v>
      </c>
      <c r="C103">
        <v>0</v>
      </c>
      <c r="D103">
        <v>0</v>
      </c>
      <c r="E103">
        <v>1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1</v>
      </c>
      <c r="O103">
        <f t="shared" si="30"/>
        <v>1</v>
      </c>
      <c r="R103">
        <f t="shared" si="31"/>
        <v>1</v>
      </c>
      <c r="V103">
        <f t="shared" si="32"/>
        <v>0</v>
      </c>
      <c r="W103">
        <f t="shared" si="33"/>
        <v>0</v>
      </c>
      <c r="X103">
        <f t="shared" si="34"/>
        <v>1</v>
      </c>
      <c r="Y103">
        <f t="shared" si="35"/>
        <v>0</v>
      </c>
      <c r="Z103">
        <f t="shared" si="36"/>
        <v>0</v>
      </c>
      <c r="AA103">
        <f t="shared" si="37"/>
        <v>0</v>
      </c>
      <c r="AB103">
        <f t="shared" si="38"/>
        <v>0</v>
      </c>
      <c r="AC103">
        <f t="shared" si="39"/>
        <v>0</v>
      </c>
      <c r="AD103">
        <f t="shared" si="40"/>
        <v>0</v>
      </c>
      <c r="AE103">
        <f t="shared" si="41"/>
        <v>0</v>
      </c>
      <c r="AF103">
        <f t="shared" si="42"/>
        <v>0</v>
      </c>
    </row>
    <row r="104" spans="2:32" x14ac:dyDescent="0.25">
      <c r="B104" t="s">
        <v>171</v>
      </c>
      <c r="C104">
        <v>1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1</v>
      </c>
      <c r="K104">
        <v>1</v>
      </c>
      <c r="L104">
        <v>1</v>
      </c>
      <c r="M104">
        <v>1</v>
      </c>
      <c r="N104">
        <v>2</v>
      </c>
      <c r="O104">
        <v>1</v>
      </c>
      <c r="P104">
        <v>4</v>
      </c>
      <c r="R104">
        <f t="shared" si="31"/>
        <v>5</v>
      </c>
      <c r="V104">
        <v>1</v>
      </c>
      <c r="W104">
        <f t="shared" si="33"/>
        <v>0</v>
      </c>
      <c r="X104">
        <f t="shared" si="34"/>
        <v>0</v>
      </c>
      <c r="Y104">
        <f t="shared" si="35"/>
        <v>0</v>
      </c>
      <c r="Z104">
        <f t="shared" si="36"/>
        <v>0</v>
      </c>
      <c r="AA104">
        <f t="shared" si="37"/>
        <v>0</v>
      </c>
      <c r="AB104">
        <f t="shared" si="38"/>
        <v>0</v>
      </c>
      <c r="AC104">
        <v>4</v>
      </c>
      <c r="AD104">
        <v>4</v>
      </c>
      <c r="AE104">
        <v>4</v>
      </c>
      <c r="AF104">
        <v>4</v>
      </c>
    </row>
    <row r="105" spans="2:32" x14ac:dyDescent="0.25">
      <c r="B105" t="s">
        <v>172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1</v>
      </c>
      <c r="L105">
        <v>0</v>
      </c>
      <c r="M105">
        <v>0</v>
      </c>
      <c r="N105">
        <v>1</v>
      </c>
      <c r="O105">
        <f t="shared" si="30"/>
        <v>1</v>
      </c>
      <c r="R105">
        <f t="shared" si="31"/>
        <v>1</v>
      </c>
      <c r="V105">
        <f t="shared" si="32"/>
        <v>0</v>
      </c>
      <c r="W105">
        <f t="shared" si="33"/>
        <v>0</v>
      </c>
      <c r="X105">
        <f t="shared" si="34"/>
        <v>0</v>
      </c>
      <c r="Y105">
        <f t="shared" si="35"/>
        <v>0</v>
      </c>
      <c r="Z105">
        <f t="shared" si="36"/>
        <v>0</v>
      </c>
      <c r="AA105">
        <f t="shared" si="37"/>
        <v>0</v>
      </c>
      <c r="AB105">
        <f t="shared" si="38"/>
        <v>0</v>
      </c>
      <c r="AC105">
        <f t="shared" si="39"/>
        <v>0</v>
      </c>
      <c r="AD105">
        <f t="shared" si="40"/>
        <v>1</v>
      </c>
      <c r="AE105">
        <f t="shared" si="41"/>
        <v>0</v>
      </c>
      <c r="AF105">
        <f t="shared" si="42"/>
        <v>0</v>
      </c>
    </row>
    <row r="106" spans="2:32" x14ac:dyDescent="0.25">
      <c r="B106" t="s">
        <v>173</v>
      </c>
      <c r="C106">
        <v>1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1</v>
      </c>
      <c r="O106">
        <f t="shared" si="30"/>
        <v>1</v>
      </c>
      <c r="R106">
        <f t="shared" si="31"/>
        <v>1</v>
      </c>
      <c r="V106">
        <f t="shared" si="32"/>
        <v>1</v>
      </c>
      <c r="W106">
        <f t="shared" si="33"/>
        <v>0</v>
      </c>
      <c r="X106">
        <f t="shared" si="34"/>
        <v>0</v>
      </c>
      <c r="Y106">
        <f t="shared" si="35"/>
        <v>0</v>
      </c>
      <c r="Z106">
        <f t="shared" si="36"/>
        <v>0</v>
      </c>
      <c r="AA106">
        <f t="shared" si="37"/>
        <v>0</v>
      </c>
      <c r="AB106">
        <f t="shared" si="38"/>
        <v>0</v>
      </c>
      <c r="AC106">
        <f t="shared" si="39"/>
        <v>0</v>
      </c>
      <c r="AD106">
        <f t="shared" si="40"/>
        <v>0</v>
      </c>
      <c r="AE106">
        <f t="shared" si="41"/>
        <v>0</v>
      </c>
      <c r="AF106">
        <f t="shared" si="42"/>
        <v>0</v>
      </c>
    </row>
    <row r="107" spans="2:32" x14ac:dyDescent="0.25">
      <c r="B107" t="s">
        <v>174</v>
      </c>
      <c r="C107">
        <v>1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1</v>
      </c>
      <c r="M107">
        <v>1</v>
      </c>
      <c r="N107">
        <v>2</v>
      </c>
      <c r="O107">
        <v>1</v>
      </c>
      <c r="P107">
        <v>2</v>
      </c>
      <c r="R107">
        <f t="shared" si="31"/>
        <v>3</v>
      </c>
      <c r="V107">
        <v>1</v>
      </c>
      <c r="W107">
        <f t="shared" si="33"/>
        <v>0</v>
      </c>
      <c r="X107">
        <f t="shared" si="34"/>
        <v>0</v>
      </c>
      <c r="Y107">
        <f t="shared" si="35"/>
        <v>0</v>
      </c>
      <c r="Z107">
        <f t="shared" si="36"/>
        <v>0</v>
      </c>
      <c r="AA107">
        <f t="shared" si="37"/>
        <v>0</v>
      </c>
      <c r="AB107">
        <f t="shared" si="38"/>
        <v>0</v>
      </c>
      <c r="AC107">
        <f t="shared" si="39"/>
        <v>0</v>
      </c>
      <c r="AD107">
        <f t="shared" si="40"/>
        <v>0</v>
      </c>
      <c r="AE107">
        <v>2</v>
      </c>
      <c r="AF107">
        <v>2</v>
      </c>
    </row>
    <row r="108" spans="2:32" x14ac:dyDescent="0.25">
      <c r="B108" t="s">
        <v>175</v>
      </c>
      <c r="C108">
        <v>0</v>
      </c>
      <c r="D108">
        <v>0</v>
      </c>
      <c r="E108">
        <v>1</v>
      </c>
      <c r="F108">
        <v>1</v>
      </c>
      <c r="G108">
        <v>1</v>
      </c>
      <c r="H108">
        <v>1</v>
      </c>
      <c r="I108">
        <v>1</v>
      </c>
      <c r="J108">
        <v>1</v>
      </c>
      <c r="K108">
        <v>1</v>
      </c>
      <c r="L108">
        <v>1</v>
      </c>
      <c r="M108">
        <v>1</v>
      </c>
      <c r="N108">
        <v>1</v>
      </c>
      <c r="O108">
        <f t="shared" si="30"/>
        <v>9</v>
      </c>
      <c r="R108">
        <f t="shared" si="31"/>
        <v>9</v>
      </c>
      <c r="V108">
        <f t="shared" si="32"/>
        <v>0</v>
      </c>
      <c r="W108">
        <f t="shared" si="33"/>
        <v>0</v>
      </c>
      <c r="X108">
        <f t="shared" si="34"/>
        <v>9</v>
      </c>
      <c r="Y108">
        <f t="shared" si="35"/>
        <v>9</v>
      </c>
      <c r="Z108">
        <f t="shared" si="36"/>
        <v>9</v>
      </c>
      <c r="AA108">
        <f t="shared" si="37"/>
        <v>9</v>
      </c>
      <c r="AB108">
        <f t="shared" si="38"/>
        <v>9</v>
      </c>
      <c r="AC108">
        <f t="shared" si="39"/>
        <v>9</v>
      </c>
      <c r="AD108">
        <f t="shared" si="40"/>
        <v>9</v>
      </c>
      <c r="AE108">
        <f t="shared" si="41"/>
        <v>9</v>
      </c>
      <c r="AF108">
        <f t="shared" si="42"/>
        <v>9</v>
      </c>
    </row>
    <row r="109" spans="2:32" x14ac:dyDescent="0.25">
      <c r="B109" t="s">
        <v>176</v>
      </c>
      <c r="C109">
        <v>0</v>
      </c>
      <c r="D109">
        <v>0</v>
      </c>
      <c r="E109">
        <v>1</v>
      </c>
      <c r="F109">
        <v>1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1</v>
      </c>
      <c r="O109">
        <f t="shared" si="30"/>
        <v>2</v>
      </c>
      <c r="R109">
        <f t="shared" si="31"/>
        <v>2</v>
      </c>
      <c r="V109">
        <f t="shared" si="32"/>
        <v>0</v>
      </c>
      <c r="W109">
        <f t="shared" si="33"/>
        <v>0</v>
      </c>
      <c r="X109">
        <f t="shared" si="34"/>
        <v>2</v>
      </c>
      <c r="Y109">
        <f t="shared" si="35"/>
        <v>2</v>
      </c>
      <c r="Z109">
        <f t="shared" si="36"/>
        <v>0</v>
      </c>
      <c r="AA109">
        <f t="shared" si="37"/>
        <v>0</v>
      </c>
      <c r="AB109">
        <f t="shared" si="38"/>
        <v>0</v>
      </c>
      <c r="AC109">
        <f t="shared" si="39"/>
        <v>0</v>
      </c>
      <c r="AD109">
        <f t="shared" si="40"/>
        <v>0</v>
      </c>
      <c r="AE109">
        <f t="shared" si="41"/>
        <v>0</v>
      </c>
      <c r="AF109">
        <f t="shared" si="42"/>
        <v>0</v>
      </c>
    </row>
    <row r="110" spans="2:32" x14ac:dyDescent="0.25">
      <c r="B110" t="s">
        <v>177</v>
      </c>
      <c r="C110">
        <v>1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1</v>
      </c>
      <c r="L110">
        <v>1</v>
      </c>
      <c r="M110">
        <v>1</v>
      </c>
      <c r="N110">
        <v>2</v>
      </c>
      <c r="O110">
        <v>1</v>
      </c>
      <c r="P110">
        <v>3</v>
      </c>
      <c r="R110">
        <f t="shared" si="31"/>
        <v>4</v>
      </c>
      <c r="V110">
        <v>1</v>
      </c>
      <c r="W110">
        <f t="shared" si="33"/>
        <v>0</v>
      </c>
      <c r="X110">
        <f t="shared" si="34"/>
        <v>0</v>
      </c>
      <c r="Y110">
        <f t="shared" si="35"/>
        <v>0</v>
      </c>
      <c r="Z110">
        <f t="shared" si="36"/>
        <v>0</v>
      </c>
      <c r="AA110">
        <f t="shared" si="37"/>
        <v>0</v>
      </c>
      <c r="AB110">
        <f t="shared" si="38"/>
        <v>0</v>
      </c>
      <c r="AC110">
        <f t="shared" si="39"/>
        <v>0</v>
      </c>
      <c r="AD110">
        <v>3</v>
      </c>
      <c r="AE110">
        <v>3</v>
      </c>
      <c r="AF110">
        <v>3</v>
      </c>
    </row>
    <row r="111" spans="2:32" x14ac:dyDescent="0.25">
      <c r="B111" t="s">
        <v>178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1</v>
      </c>
      <c r="L111">
        <v>1</v>
      </c>
      <c r="M111">
        <v>1</v>
      </c>
      <c r="N111">
        <v>1</v>
      </c>
      <c r="O111">
        <f t="shared" si="30"/>
        <v>3</v>
      </c>
      <c r="R111">
        <f t="shared" si="31"/>
        <v>3</v>
      </c>
      <c r="V111">
        <f t="shared" si="32"/>
        <v>0</v>
      </c>
      <c r="W111">
        <f t="shared" si="33"/>
        <v>0</v>
      </c>
      <c r="X111">
        <f t="shared" si="34"/>
        <v>0</v>
      </c>
      <c r="Y111">
        <f t="shared" si="35"/>
        <v>0</v>
      </c>
      <c r="Z111">
        <f t="shared" si="36"/>
        <v>0</v>
      </c>
      <c r="AA111">
        <f t="shared" si="37"/>
        <v>0</v>
      </c>
      <c r="AB111">
        <f t="shared" si="38"/>
        <v>0</v>
      </c>
      <c r="AC111">
        <f t="shared" si="39"/>
        <v>0</v>
      </c>
      <c r="AD111">
        <f t="shared" si="40"/>
        <v>3</v>
      </c>
      <c r="AE111">
        <f t="shared" si="41"/>
        <v>3</v>
      </c>
      <c r="AF111">
        <f t="shared" si="42"/>
        <v>3</v>
      </c>
    </row>
    <row r="112" spans="2:32" x14ac:dyDescent="0.25">
      <c r="B112" t="s">
        <v>179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1</v>
      </c>
      <c r="L112">
        <v>1</v>
      </c>
      <c r="M112">
        <v>1</v>
      </c>
      <c r="N112">
        <v>1</v>
      </c>
      <c r="O112">
        <f t="shared" si="30"/>
        <v>3</v>
      </c>
      <c r="R112">
        <f t="shared" si="31"/>
        <v>3</v>
      </c>
      <c r="V112">
        <f t="shared" si="32"/>
        <v>0</v>
      </c>
      <c r="W112">
        <f t="shared" si="33"/>
        <v>0</v>
      </c>
      <c r="X112">
        <f t="shared" si="34"/>
        <v>0</v>
      </c>
      <c r="Y112">
        <f t="shared" si="35"/>
        <v>0</v>
      </c>
      <c r="Z112">
        <f t="shared" si="36"/>
        <v>0</v>
      </c>
      <c r="AA112">
        <f t="shared" si="37"/>
        <v>0</v>
      </c>
      <c r="AB112">
        <f t="shared" si="38"/>
        <v>0</v>
      </c>
      <c r="AC112">
        <f t="shared" si="39"/>
        <v>0</v>
      </c>
      <c r="AD112">
        <f t="shared" si="40"/>
        <v>3</v>
      </c>
      <c r="AE112">
        <f t="shared" si="41"/>
        <v>3</v>
      </c>
      <c r="AF112">
        <f t="shared" si="42"/>
        <v>3</v>
      </c>
    </row>
    <row r="113" spans="2:32" x14ac:dyDescent="0.25">
      <c r="B113" t="s">
        <v>180</v>
      </c>
      <c r="C113">
        <v>1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1</v>
      </c>
      <c r="K113">
        <v>0</v>
      </c>
      <c r="L113">
        <v>0</v>
      </c>
      <c r="M113">
        <v>0</v>
      </c>
      <c r="N113">
        <v>2</v>
      </c>
      <c r="O113">
        <v>1</v>
      </c>
      <c r="P113">
        <v>1</v>
      </c>
      <c r="R113">
        <f t="shared" si="31"/>
        <v>2</v>
      </c>
      <c r="V113">
        <v>1</v>
      </c>
      <c r="W113">
        <f t="shared" si="33"/>
        <v>0</v>
      </c>
      <c r="X113">
        <f t="shared" si="34"/>
        <v>0</v>
      </c>
      <c r="Y113">
        <f t="shared" si="35"/>
        <v>0</v>
      </c>
      <c r="Z113">
        <f t="shared" si="36"/>
        <v>0</v>
      </c>
      <c r="AA113">
        <f t="shared" si="37"/>
        <v>0</v>
      </c>
      <c r="AB113">
        <f t="shared" si="38"/>
        <v>0</v>
      </c>
      <c r="AC113">
        <v>1</v>
      </c>
      <c r="AD113">
        <f t="shared" si="40"/>
        <v>0</v>
      </c>
      <c r="AE113">
        <f t="shared" si="41"/>
        <v>0</v>
      </c>
      <c r="AF113">
        <f t="shared" si="42"/>
        <v>0</v>
      </c>
    </row>
    <row r="114" spans="2:32" x14ac:dyDescent="0.25">
      <c r="B114" t="s">
        <v>181</v>
      </c>
      <c r="C114">
        <v>1</v>
      </c>
      <c r="D114">
        <v>1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1</v>
      </c>
      <c r="O114">
        <f t="shared" si="30"/>
        <v>2</v>
      </c>
      <c r="R114">
        <f t="shared" si="31"/>
        <v>2</v>
      </c>
      <c r="V114">
        <f t="shared" si="32"/>
        <v>2</v>
      </c>
      <c r="W114">
        <f t="shared" si="33"/>
        <v>2</v>
      </c>
      <c r="X114">
        <f t="shared" si="34"/>
        <v>0</v>
      </c>
      <c r="Y114">
        <f t="shared" si="35"/>
        <v>0</v>
      </c>
      <c r="Z114">
        <f t="shared" si="36"/>
        <v>0</v>
      </c>
      <c r="AA114">
        <f t="shared" si="37"/>
        <v>0</v>
      </c>
      <c r="AB114">
        <f t="shared" si="38"/>
        <v>0</v>
      </c>
      <c r="AC114">
        <f t="shared" si="39"/>
        <v>0</v>
      </c>
      <c r="AD114">
        <f t="shared" si="40"/>
        <v>0</v>
      </c>
      <c r="AE114">
        <f t="shared" si="41"/>
        <v>0</v>
      </c>
      <c r="AF114">
        <f t="shared" si="42"/>
        <v>0</v>
      </c>
    </row>
    <row r="115" spans="2:32" x14ac:dyDescent="0.25">
      <c r="B115" t="s">
        <v>182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1</v>
      </c>
      <c r="M115">
        <v>1</v>
      </c>
      <c r="N115">
        <v>1</v>
      </c>
      <c r="O115">
        <f t="shared" si="30"/>
        <v>2</v>
      </c>
      <c r="R115">
        <f t="shared" si="31"/>
        <v>2</v>
      </c>
      <c r="V115">
        <f t="shared" si="32"/>
        <v>0</v>
      </c>
      <c r="W115">
        <f t="shared" si="33"/>
        <v>0</v>
      </c>
      <c r="X115">
        <f t="shared" si="34"/>
        <v>0</v>
      </c>
      <c r="Y115">
        <f t="shared" si="35"/>
        <v>0</v>
      </c>
      <c r="Z115">
        <f t="shared" si="36"/>
        <v>0</v>
      </c>
      <c r="AA115">
        <f t="shared" si="37"/>
        <v>0</v>
      </c>
      <c r="AB115">
        <f t="shared" si="38"/>
        <v>0</v>
      </c>
      <c r="AC115">
        <f t="shared" si="39"/>
        <v>0</v>
      </c>
      <c r="AD115">
        <f t="shared" si="40"/>
        <v>0</v>
      </c>
      <c r="AE115">
        <f t="shared" si="41"/>
        <v>2</v>
      </c>
      <c r="AF115">
        <f t="shared" si="42"/>
        <v>2</v>
      </c>
    </row>
    <row r="116" spans="2:32" x14ac:dyDescent="0.25">
      <c r="B116" t="s">
        <v>183</v>
      </c>
      <c r="C116">
        <v>0</v>
      </c>
      <c r="D116">
        <v>0</v>
      </c>
      <c r="E116">
        <v>1</v>
      </c>
      <c r="F116">
        <v>1</v>
      </c>
      <c r="G116">
        <v>1</v>
      </c>
      <c r="H116">
        <v>1</v>
      </c>
      <c r="I116">
        <v>1</v>
      </c>
      <c r="J116">
        <v>0</v>
      </c>
      <c r="K116">
        <v>0</v>
      </c>
      <c r="L116">
        <v>1</v>
      </c>
      <c r="M116">
        <v>1</v>
      </c>
      <c r="N116">
        <v>2</v>
      </c>
      <c r="O116">
        <v>5</v>
      </c>
      <c r="P116">
        <v>2</v>
      </c>
      <c r="R116">
        <f t="shared" si="31"/>
        <v>7</v>
      </c>
      <c r="V116">
        <f t="shared" si="32"/>
        <v>0</v>
      </c>
      <c r="W116">
        <f t="shared" si="33"/>
        <v>0</v>
      </c>
      <c r="X116">
        <v>5</v>
      </c>
      <c r="Y116">
        <v>5</v>
      </c>
      <c r="Z116">
        <v>5</v>
      </c>
      <c r="AA116">
        <v>5</v>
      </c>
      <c r="AB116">
        <v>5</v>
      </c>
      <c r="AC116">
        <f t="shared" si="39"/>
        <v>0</v>
      </c>
      <c r="AD116">
        <f t="shared" si="40"/>
        <v>0</v>
      </c>
      <c r="AE116">
        <v>2</v>
      </c>
      <c r="AF116">
        <v>2</v>
      </c>
    </row>
    <row r="117" spans="2:32" x14ac:dyDescent="0.25">
      <c r="B117" t="s">
        <v>184</v>
      </c>
      <c r="C117">
        <v>1</v>
      </c>
      <c r="D117">
        <v>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1</v>
      </c>
      <c r="K117">
        <v>1</v>
      </c>
      <c r="L117">
        <v>1</v>
      </c>
      <c r="M117">
        <v>1</v>
      </c>
      <c r="N117">
        <v>2</v>
      </c>
      <c r="O117">
        <v>2</v>
      </c>
      <c r="P117">
        <v>4</v>
      </c>
      <c r="R117">
        <f t="shared" si="31"/>
        <v>6</v>
      </c>
      <c r="V117">
        <v>2</v>
      </c>
      <c r="W117">
        <v>2</v>
      </c>
      <c r="X117">
        <f t="shared" si="34"/>
        <v>0</v>
      </c>
      <c r="Y117">
        <f t="shared" si="35"/>
        <v>0</v>
      </c>
      <c r="Z117">
        <f t="shared" si="36"/>
        <v>0</v>
      </c>
      <c r="AA117">
        <f t="shared" si="37"/>
        <v>0</v>
      </c>
      <c r="AB117">
        <f t="shared" si="38"/>
        <v>0</v>
      </c>
      <c r="AC117">
        <v>4</v>
      </c>
      <c r="AD117">
        <v>4</v>
      </c>
      <c r="AE117">
        <v>4</v>
      </c>
      <c r="AF117">
        <v>4</v>
      </c>
    </row>
    <row r="118" spans="2:32" x14ac:dyDescent="0.25">
      <c r="B118" t="s">
        <v>185</v>
      </c>
      <c r="C118">
        <v>0</v>
      </c>
      <c r="D118">
        <v>0</v>
      </c>
      <c r="E118">
        <v>0</v>
      </c>
      <c r="F118">
        <v>0</v>
      </c>
      <c r="G118">
        <v>1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1</v>
      </c>
      <c r="O118">
        <f t="shared" si="30"/>
        <v>1</v>
      </c>
      <c r="R118">
        <f t="shared" si="31"/>
        <v>1</v>
      </c>
      <c r="V118">
        <f t="shared" si="32"/>
        <v>0</v>
      </c>
      <c r="W118">
        <f t="shared" si="33"/>
        <v>0</v>
      </c>
      <c r="X118">
        <f t="shared" si="34"/>
        <v>0</v>
      </c>
      <c r="Y118">
        <f t="shared" si="35"/>
        <v>0</v>
      </c>
      <c r="Z118">
        <f t="shared" si="36"/>
        <v>1</v>
      </c>
      <c r="AA118">
        <f t="shared" si="37"/>
        <v>0</v>
      </c>
      <c r="AB118">
        <f t="shared" si="38"/>
        <v>0</v>
      </c>
      <c r="AC118">
        <f t="shared" si="39"/>
        <v>0</v>
      </c>
      <c r="AD118">
        <f t="shared" si="40"/>
        <v>0</v>
      </c>
      <c r="AE118">
        <f t="shared" si="41"/>
        <v>0</v>
      </c>
      <c r="AF118">
        <f t="shared" si="42"/>
        <v>0</v>
      </c>
    </row>
    <row r="119" spans="2:32" x14ac:dyDescent="0.25">
      <c r="B119" t="s">
        <v>186</v>
      </c>
      <c r="C119">
        <v>0</v>
      </c>
      <c r="D119">
        <v>0</v>
      </c>
      <c r="E119">
        <v>1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1</v>
      </c>
      <c r="O119">
        <f t="shared" si="30"/>
        <v>1</v>
      </c>
      <c r="R119">
        <f t="shared" si="31"/>
        <v>1</v>
      </c>
      <c r="V119">
        <f t="shared" si="32"/>
        <v>0</v>
      </c>
      <c r="W119">
        <f t="shared" si="33"/>
        <v>0</v>
      </c>
      <c r="X119">
        <f t="shared" si="34"/>
        <v>1</v>
      </c>
      <c r="Y119">
        <f t="shared" si="35"/>
        <v>0</v>
      </c>
      <c r="Z119">
        <f t="shared" si="36"/>
        <v>0</v>
      </c>
      <c r="AA119">
        <f t="shared" si="37"/>
        <v>0</v>
      </c>
      <c r="AB119">
        <f t="shared" si="38"/>
        <v>0</v>
      </c>
      <c r="AC119">
        <f t="shared" si="39"/>
        <v>0</v>
      </c>
      <c r="AD119">
        <f t="shared" si="40"/>
        <v>0</v>
      </c>
      <c r="AE119">
        <f t="shared" si="41"/>
        <v>0</v>
      </c>
      <c r="AF119">
        <f t="shared" si="42"/>
        <v>0</v>
      </c>
    </row>
    <row r="120" spans="2:32" x14ac:dyDescent="0.25">
      <c r="B120" t="s">
        <v>187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1</v>
      </c>
      <c r="L120">
        <v>1</v>
      </c>
      <c r="M120">
        <v>1</v>
      </c>
      <c r="N120">
        <v>1</v>
      </c>
      <c r="O120">
        <f t="shared" si="30"/>
        <v>3</v>
      </c>
      <c r="R120">
        <f t="shared" si="31"/>
        <v>3</v>
      </c>
      <c r="V120">
        <f t="shared" si="32"/>
        <v>0</v>
      </c>
      <c r="W120">
        <f t="shared" si="33"/>
        <v>0</v>
      </c>
      <c r="X120">
        <f t="shared" si="34"/>
        <v>0</v>
      </c>
      <c r="Y120">
        <f t="shared" si="35"/>
        <v>0</v>
      </c>
      <c r="Z120">
        <f t="shared" si="36"/>
        <v>0</v>
      </c>
      <c r="AA120">
        <f t="shared" si="37"/>
        <v>0</v>
      </c>
      <c r="AB120">
        <f t="shared" si="38"/>
        <v>0</v>
      </c>
      <c r="AC120">
        <f t="shared" si="39"/>
        <v>0</v>
      </c>
      <c r="AD120">
        <f t="shared" si="40"/>
        <v>3</v>
      </c>
      <c r="AE120">
        <f t="shared" si="41"/>
        <v>3</v>
      </c>
      <c r="AF120">
        <f t="shared" si="42"/>
        <v>3</v>
      </c>
    </row>
    <row r="121" spans="2:32" x14ac:dyDescent="0.25">
      <c r="B121" t="s">
        <v>188</v>
      </c>
      <c r="C121">
        <v>0</v>
      </c>
      <c r="D121">
        <v>0</v>
      </c>
      <c r="E121">
        <v>1</v>
      </c>
      <c r="F121">
        <v>1</v>
      </c>
      <c r="G121">
        <v>1</v>
      </c>
      <c r="H121">
        <v>1</v>
      </c>
      <c r="I121">
        <v>0</v>
      </c>
      <c r="J121">
        <v>0</v>
      </c>
      <c r="K121">
        <v>1</v>
      </c>
      <c r="L121">
        <v>0</v>
      </c>
      <c r="M121">
        <v>0</v>
      </c>
      <c r="N121">
        <v>2</v>
      </c>
      <c r="O121">
        <v>4</v>
      </c>
      <c r="P121">
        <v>1</v>
      </c>
      <c r="R121">
        <f t="shared" si="31"/>
        <v>5</v>
      </c>
      <c r="V121">
        <f t="shared" si="32"/>
        <v>0</v>
      </c>
      <c r="W121">
        <f t="shared" si="33"/>
        <v>0</v>
      </c>
      <c r="X121">
        <v>4</v>
      </c>
      <c r="Y121">
        <v>4</v>
      </c>
      <c r="Z121">
        <v>4</v>
      </c>
      <c r="AA121">
        <v>4</v>
      </c>
      <c r="AB121">
        <f t="shared" si="38"/>
        <v>0</v>
      </c>
      <c r="AC121">
        <f t="shared" si="39"/>
        <v>0</v>
      </c>
      <c r="AD121">
        <v>1</v>
      </c>
      <c r="AE121">
        <f t="shared" si="41"/>
        <v>0</v>
      </c>
      <c r="AF121">
        <f t="shared" si="42"/>
        <v>0</v>
      </c>
    </row>
    <row r="122" spans="2:32" x14ac:dyDescent="0.25">
      <c r="B122" t="s">
        <v>189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1</v>
      </c>
      <c r="N122">
        <v>1</v>
      </c>
      <c r="O122">
        <f t="shared" si="30"/>
        <v>1</v>
      </c>
      <c r="R122">
        <f t="shared" si="31"/>
        <v>1</v>
      </c>
      <c r="V122">
        <f t="shared" si="32"/>
        <v>0</v>
      </c>
      <c r="W122">
        <f t="shared" si="33"/>
        <v>0</v>
      </c>
      <c r="X122">
        <f t="shared" si="34"/>
        <v>0</v>
      </c>
      <c r="Y122">
        <f t="shared" si="35"/>
        <v>0</v>
      </c>
      <c r="Z122">
        <f t="shared" si="36"/>
        <v>0</v>
      </c>
      <c r="AA122">
        <f t="shared" si="37"/>
        <v>0</v>
      </c>
      <c r="AB122">
        <f t="shared" si="38"/>
        <v>0</v>
      </c>
      <c r="AC122">
        <f t="shared" si="39"/>
        <v>0</v>
      </c>
      <c r="AD122">
        <f t="shared" si="40"/>
        <v>0</v>
      </c>
      <c r="AE122">
        <f t="shared" si="41"/>
        <v>0</v>
      </c>
      <c r="AF122">
        <f t="shared" si="42"/>
        <v>1</v>
      </c>
    </row>
    <row r="123" spans="2:32" x14ac:dyDescent="0.25">
      <c r="B123" t="s">
        <v>190</v>
      </c>
      <c r="C123">
        <v>1</v>
      </c>
      <c r="D123">
        <v>1</v>
      </c>
      <c r="E123">
        <v>1</v>
      </c>
      <c r="F123">
        <v>1</v>
      </c>
      <c r="G123">
        <v>1</v>
      </c>
      <c r="H123">
        <v>1</v>
      </c>
      <c r="I123">
        <v>1</v>
      </c>
      <c r="J123">
        <v>1</v>
      </c>
      <c r="K123">
        <v>1</v>
      </c>
      <c r="L123">
        <v>1</v>
      </c>
      <c r="M123">
        <v>1</v>
      </c>
      <c r="N123">
        <v>1</v>
      </c>
      <c r="O123">
        <f t="shared" si="30"/>
        <v>11</v>
      </c>
      <c r="R123">
        <f t="shared" si="31"/>
        <v>11</v>
      </c>
      <c r="V123">
        <f t="shared" si="32"/>
        <v>11</v>
      </c>
      <c r="W123">
        <f t="shared" si="33"/>
        <v>11</v>
      </c>
      <c r="X123">
        <f t="shared" si="34"/>
        <v>11</v>
      </c>
      <c r="Y123">
        <f t="shared" si="35"/>
        <v>11</v>
      </c>
      <c r="Z123">
        <f t="shared" si="36"/>
        <v>11</v>
      </c>
      <c r="AA123">
        <f t="shared" si="37"/>
        <v>11</v>
      </c>
      <c r="AB123">
        <f t="shared" si="38"/>
        <v>11</v>
      </c>
      <c r="AC123">
        <f t="shared" si="39"/>
        <v>11</v>
      </c>
      <c r="AD123">
        <f t="shared" si="40"/>
        <v>11</v>
      </c>
      <c r="AE123">
        <f t="shared" si="41"/>
        <v>11</v>
      </c>
      <c r="AF123">
        <f t="shared" si="42"/>
        <v>11</v>
      </c>
    </row>
    <row r="124" spans="2:32" x14ac:dyDescent="0.25">
      <c r="B124" t="s">
        <v>191</v>
      </c>
      <c r="C124">
        <v>1</v>
      </c>
      <c r="D124">
        <v>1</v>
      </c>
      <c r="E124">
        <v>1</v>
      </c>
      <c r="F124">
        <v>1</v>
      </c>
      <c r="G124">
        <v>1</v>
      </c>
      <c r="H124">
        <v>1</v>
      </c>
      <c r="I124">
        <v>1</v>
      </c>
      <c r="J124">
        <v>1</v>
      </c>
      <c r="K124">
        <v>1</v>
      </c>
      <c r="L124">
        <v>1</v>
      </c>
      <c r="M124">
        <v>1</v>
      </c>
      <c r="N124">
        <v>1</v>
      </c>
      <c r="O124">
        <f t="shared" si="30"/>
        <v>11</v>
      </c>
      <c r="R124">
        <f t="shared" si="31"/>
        <v>11</v>
      </c>
      <c r="V124">
        <f t="shared" si="32"/>
        <v>11</v>
      </c>
      <c r="W124">
        <f t="shared" si="33"/>
        <v>11</v>
      </c>
      <c r="X124">
        <f t="shared" si="34"/>
        <v>11</v>
      </c>
      <c r="Y124">
        <f t="shared" si="35"/>
        <v>11</v>
      </c>
      <c r="Z124">
        <f t="shared" si="36"/>
        <v>11</v>
      </c>
      <c r="AA124">
        <f t="shared" si="37"/>
        <v>11</v>
      </c>
      <c r="AB124">
        <f t="shared" si="38"/>
        <v>11</v>
      </c>
      <c r="AC124">
        <f t="shared" si="39"/>
        <v>11</v>
      </c>
      <c r="AD124">
        <f t="shared" si="40"/>
        <v>11</v>
      </c>
      <c r="AE124">
        <f t="shared" si="41"/>
        <v>11</v>
      </c>
      <c r="AF124">
        <f t="shared" si="42"/>
        <v>11</v>
      </c>
    </row>
    <row r="125" spans="2:32" x14ac:dyDescent="0.25">
      <c r="B125" t="s">
        <v>192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1</v>
      </c>
      <c r="M125">
        <v>0</v>
      </c>
      <c r="N125">
        <v>1</v>
      </c>
      <c r="O125">
        <f t="shared" si="30"/>
        <v>1</v>
      </c>
      <c r="R125">
        <f t="shared" si="31"/>
        <v>1</v>
      </c>
      <c r="V125">
        <f t="shared" si="32"/>
        <v>0</v>
      </c>
      <c r="W125">
        <f t="shared" si="33"/>
        <v>0</v>
      </c>
      <c r="X125">
        <f t="shared" si="34"/>
        <v>0</v>
      </c>
      <c r="Y125">
        <f t="shared" si="35"/>
        <v>0</v>
      </c>
      <c r="Z125">
        <f t="shared" si="36"/>
        <v>0</v>
      </c>
      <c r="AA125">
        <f t="shared" si="37"/>
        <v>0</v>
      </c>
      <c r="AB125">
        <f t="shared" si="38"/>
        <v>0</v>
      </c>
      <c r="AC125">
        <f t="shared" si="39"/>
        <v>0</v>
      </c>
      <c r="AD125">
        <f t="shared" si="40"/>
        <v>0</v>
      </c>
      <c r="AE125">
        <f t="shared" si="41"/>
        <v>1</v>
      </c>
      <c r="AF125">
        <f t="shared" si="42"/>
        <v>0</v>
      </c>
    </row>
    <row r="126" spans="2:32" x14ac:dyDescent="0.25">
      <c r="B126" t="s">
        <v>193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1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1</v>
      </c>
      <c r="O126">
        <f t="shared" si="30"/>
        <v>1</v>
      </c>
      <c r="R126">
        <f t="shared" si="31"/>
        <v>1</v>
      </c>
      <c r="V126">
        <f t="shared" si="32"/>
        <v>0</v>
      </c>
      <c r="W126">
        <f t="shared" si="33"/>
        <v>0</v>
      </c>
      <c r="X126">
        <f t="shared" si="34"/>
        <v>0</v>
      </c>
      <c r="Y126">
        <f t="shared" si="35"/>
        <v>0</v>
      </c>
      <c r="Z126">
        <f t="shared" si="36"/>
        <v>0</v>
      </c>
      <c r="AA126">
        <f t="shared" si="37"/>
        <v>1</v>
      </c>
      <c r="AB126">
        <f t="shared" si="38"/>
        <v>0</v>
      </c>
      <c r="AC126">
        <f t="shared" si="39"/>
        <v>0</v>
      </c>
      <c r="AD126">
        <f t="shared" si="40"/>
        <v>0</v>
      </c>
      <c r="AE126">
        <f t="shared" si="41"/>
        <v>0</v>
      </c>
      <c r="AF126">
        <f t="shared" si="42"/>
        <v>0</v>
      </c>
    </row>
    <row r="127" spans="2:32" x14ac:dyDescent="0.25">
      <c r="B127" t="s">
        <v>194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1</v>
      </c>
      <c r="N127">
        <v>1</v>
      </c>
      <c r="O127">
        <f t="shared" si="30"/>
        <v>1</v>
      </c>
      <c r="R127">
        <f t="shared" si="31"/>
        <v>1</v>
      </c>
      <c r="V127">
        <f t="shared" si="32"/>
        <v>0</v>
      </c>
      <c r="W127">
        <f t="shared" si="33"/>
        <v>0</v>
      </c>
      <c r="X127">
        <f t="shared" si="34"/>
        <v>0</v>
      </c>
      <c r="Y127">
        <f t="shared" si="35"/>
        <v>0</v>
      </c>
      <c r="Z127">
        <f t="shared" si="36"/>
        <v>0</v>
      </c>
      <c r="AA127">
        <f t="shared" si="37"/>
        <v>0</v>
      </c>
      <c r="AB127">
        <f t="shared" si="38"/>
        <v>0</v>
      </c>
      <c r="AC127">
        <f t="shared" si="39"/>
        <v>0</v>
      </c>
      <c r="AD127">
        <f t="shared" si="40"/>
        <v>0</v>
      </c>
      <c r="AE127">
        <f t="shared" si="41"/>
        <v>0</v>
      </c>
      <c r="AF127">
        <f t="shared" si="42"/>
        <v>1</v>
      </c>
    </row>
    <row r="128" spans="2:32" x14ac:dyDescent="0.25">
      <c r="B128" t="s">
        <v>195</v>
      </c>
      <c r="C128">
        <v>0</v>
      </c>
      <c r="D128">
        <v>1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1</v>
      </c>
      <c r="O128">
        <f t="shared" si="30"/>
        <v>1</v>
      </c>
      <c r="R128">
        <f t="shared" si="31"/>
        <v>1</v>
      </c>
      <c r="V128">
        <f t="shared" si="32"/>
        <v>0</v>
      </c>
      <c r="W128">
        <f t="shared" si="33"/>
        <v>1</v>
      </c>
      <c r="X128">
        <f t="shared" si="34"/>
        <v>0</v>
      </c>
      <c r="Y128">
        <f t="shared" si="35"/>
        <v>0</v>
      </c>
      <c r="Z128">
        <f t="shared" si="36"/>
        <v>0</v>
      </c>
      <c r="AA128">
        <f t="shared" si="37"/>
        <v>0</v>
      </c>
      <c r="AB128">
        <f t="shared" si="38"/>
        <v>0</v>
      </c>
      <c r="AC128">
        <f t="shared" si="39"/>
        <v>0</v>
      </c>
      <c r="AD128">
        <f t="shared" si="40"/>
        <v>0</v>
      </c>
      <c r="AE128">
        <f t="shared" si="41"/>
        <v>0</v>
      </c>
      <c r="AF128">
        <f t="shared" si="42"/>
        <v>0</v>
      </c>
    </row>
    <row r="129" spans="2:32" x14ac:dyDescent="0.25">
      <c r="B129" t="s">
        <v>196</v>
      </c>
      <c r="C129">
        <v>0</v>
      </c>
      <c r="D129">
        <v>0</v>
      </c>
      <c r="E129">
        <v>0</v>
      </c>
      <c r="F129">
        <v>0</v>
      </c>
      <c r="G129">
        <v>1</v>
      </c>
      <c r="H129">
        <v>1</v>
      </c>
      <c r="I129">
        <v>1</v>
      </c>
      <c r="J129">
        <v>0</v>
      </c>
      <c r="K129">
        <v>0</v>
      </c>
      <c r="L129">
        <v>0</v>
      </c>
      <c r="M129">
        <v>0</v>
      </c>
      <c r="N129">
        <v>1</v>
      </c>
      <c r="O129">
        <f t="shared" si="30"/>
        <v>3</v>
      </c>
      <c r="R129">
        <f t="shared" si="31"/>
        <v>3</v>
      </c>
      <c r="V129">
        <f t="shared" si="32"/>
        <v>0</v>
      </c>
      <c r="W129">
        <f t="shared" si="33"/>
        <v>0</v>
      </c>
      <c r="X129">
        <f t="shared" si="34"/>
        <v>0</v>
      </c>
      <c r="Y129">
        <f t="shared" si="35"/>
        <v>0</v>
      </c>
      <c r="Z129">
        <f t="shared" si="36"/>
        <v>3</v>
      </c>
      <c r="AA129">
        <f t="shared" si="37"/>
        <v>3</v>
      </c>
      <c r="AB129">
        <f t="shared" si="38"/>
        <v>3</v>
      </c>
      <c r="AC129">
        <f t="shared" si="39"/>
        <v>0</v>
      </c>
      <c r="AD129">
        <f t="shared" si="40"/>
        <v>0</v>
      </c>
      <c r="AE129">
        <f t="shared" si="41"/>
        <v>0</v>
      </c>
      <c r="AF129">
        <f t="shared" si="42"/>
        <v>0</v>
      </c>
    </row>
    <row r="130" spans="2:32" x14ac:dyDescent="0.25">
      <c r="B130" t="s">
        <v>197</v>
      </c>
      <c r="C130">
        <v>1</v>
      </c>
      <c r="D130">
        <v>1</v>
      </c>
      <c r="E130">
        <v>1</v>
      </c>
      <c r="F130">
        <v>1</v>
      </c>
      <c r="G130">
        <v>1</v>
      </c>
      <c r="H130">
        <v>1</v>
      </c>
      <c r="I130">
        <v>1</v>
      </c>
      <c r="J130">
        <v>1</v>
      </c>
      <c r="K130">
        <v>1</v>
      </c>
      <c r="L130">
        <v>1</v>
      </c>
      <c r="M130">
        <v>1</v>
      </c>
      <c r="N130">
        <v>1</v>
      </c>
      <c r="O130">
        <f t="shared" si="30"/>
        <v>11</v>
      </c>
      <c r="R130">
        <f t="shared" si="31"/>
        <v>11</v>
      </c>
      <c r="V130">
        <f t="shared" si="32"/>
        <v>11</v>
      </c>
      <c r="W130">
        <f t="shared" si="33"/>
        <v>11</v>
      </c>
      <c r="X130">
        <f t="shared" si="34"/>
        <v>11</v>
      </c>
      <c r="Y130">
        <f t="shared" si="35"/>
        <v>11</v>
      </c>
      <c r="Z130">
        <f t="shared" si="36"/>
        <v>11</v>
      </c>
      <c r="AA130">
        <f t="shared" si="37"/>
        <v>11</v>
      </c>
      <c r="AB130">
        <f t="shared" si="38"/>
        <v>11</v>
      </c>
      <c r="AC130">
        <f t="shared" si="39"/>
        <v>11</v>
      </c>
      <c r="AD130">
        <f t="shared" si="40"/>
        <v>11</v>
      </c>
      <c r="AE130">
        <f t="shared" si="41"/>
        <v>11</v>
      </c>
      <c r="AF130">
        <f t="shared" si="42"/>
        <v>11</v>
      </c>
    </row>
    <row r="131" spans="2:32" x14ac:dyDescent="0.25">
      <c r="B131" t="s">
        <v>198</v>
      </c>
      <c r="C131">
        <v>1</v>
      </c>
      <c r="D131">
        <v>1</v>
      </c>
      <c r="E131">
        <v>1</v>
      </c>
      <c r="F131">
        <v>0</v>
      </c>
      <c r="G131">
        <v>1</v>
      </c>
      <c r="H131">
        <v>1</v>
      </c>
      <c r="I131">
        <v>1</v>
      </c>
      <c r="J131">
        <v>1</v>
      </c>
      <c r="K131">
        <v>1</v>
      </c>
      <c r="L131">
        <v>1</v>
      </c>
      <c r="M131">
        <v>1</v>
      </c>
      <c r="N131">
        <v>2</v>
      </c>
      <c r="O131">
        <v>3</v>
      </c>
      <c r="P131">
        <v>7</v>
      </c>
      <c r="R131">
        <f t="shared" si="31"/>
        <v>10</v>
      </c>
      <c r="V131">
        <v>3</v>
      </c>
      <c r="W131">
        <v>3</v>
      </c>
      <c r="X131">
        <v>3</v>
      </c>
      <c r="Y131">
        <f t="shared" si="35"/>
        <v>0</v>
      </c>
      <c r="Z131">
        <v>7</v>
      </c>
      <c r="AA131">
        <v>7</v>
      </c>
      <c r="AB131">
        <v>7</v>
      </c>
      <c r="AC131">
        <v>7</v>
      </c>
      <c r="AD131">
        <v>7</v>
      </c>
      <c r="AE131">
        <v>7</v>
      </c>
      <c r="AF131">
        <v>7</v>
      </c>
    </row>
    <row r="132" spans="2:32" x14ac:dyDescent="0.25">
      <c r="B132" t="s">
        <v>199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1</v>
      </c>
      <c r="L132">
        <v>1</v>
      </c>
      <c r="M132">
        <v>1</v>
      </c>
      <c r="N132">
        <v>1</v>
      </c>
      <c r="O132">
        <f t="shared" si="30"/>
        <v>3</v>
      </c>
      <c r="R132">
        <f t="shared" si="31"/>
        <v>3</v>
      </c>
      <c r="V132">
        <f t="shared" si="32"/>
        <v>0</v>
      </c>
      <c r="W132">
        <f t="shared" si="33"/>
        <v>0</v>
      </c>
      <c r="X132">
        <f t="shared" si="34"/>
        <v>0</v>
      </c>
      <c r="Y132">
        <f t="shared" si="35"/>
        <v>0</v>
      </c>
      <c r="Z132">
        <f t="shared" si="36"/>
        <v>0</v>
      </c>
      <c r="AA132">
        <f t="shared" si="37"/>
        <v>0</v>
      </c>
      <c r="AB132">
        <f t="shared" si="38"/>
        <v>0</v>
      </c>
      <c r="AC132">
        <f t="shared" si="39"/>
        <v>0</v>
      </c>
      <c r="AD132">
        <f t="shared" si="40"/>
        <v>3</v>
      </c>
      <c r="AE132">
        <f t="shared" si="41"/>
        <v>3</v>
      </c>
      <c r="AF132">
        <f t="shared" si="42"/>
        <v>3</v>
      </c>
    </row>
    <row r="133" spans="2:32" x14ac:dyDescent="0.25">
      <c r="B133" t="s">
        <v>200</v>
      </c>
      <c r="C133">
        <v>0</v>
      </c>
      <c r="D133">
        <v>0</v>
      </c>
      <c r="E133">
        <v>0</v>
      </c>
      <c r="F133">
        <v>1</v>
      </c>
      <c r="G133">
        <v>0</v>
      </c>
      <c r="H133">
        <v>0</v>
      </c>
      <c r="I133">
        <v>1</v>
      </c>
      <c r="J133">
        <v>0</v>
      </c>
      <c r="K133">
        <v>0</v>
      </c>
      <c r="L133">
        <v>0</v>
      </c>
      <c r="M133">
        <v>0</v>
      </c>
      <c r="N133">
        <v>2</v>
      </c>
      <c r="O133">
        <v>1</v>
      </c>
      <c r="P133">
        <v>1</v>
      </c>
      <c r="R133">
        <f t="shared" si="31"/>
        <v>2</v>
      </c>
      <c r="V133">
        <f t="shared" si="32"/>
        <v>0</v>
      </c>
      <c r="W133">
        <f t="shared" si="33"/>
        <v>0</v>
      </c>
      <c r="X133">
        <f t="shared" si="34"/>
        <v>0</v>
      </c>
      <c r="Y133">
        <v>1</v>
      </c>
      <c r="Z133">
        <f t="shared" si="36"/>
        <v>0</v>
      </c>
      <c r="AA133">
        <f t="shared" si="37"/>
        <v>0</v>
      </c>
      <c r="AB133">
        <v>1</v>
      </c>
      <c r="AC133">
        <f t="shared" si="39"/>
        <v>0</v>
      </c>
      <c r="AD133">
        <f t="shared" si="40"/>
        <v>0</v>
      </c>
      <c r="AE133">
        <f t="shared" si="41"/>
        <v>0</v>
      </c>
      <c r="AF133">
        <f t="shared" si="42"/>
        <v>0</v>
      </c>
    </row>
    <row r="134" spans="2:32" x14ac:dyDescent="0.25">
      <c r="B134" t="s">
        <v>201</v>
      </c>
      <c r="C134">
        <v>0</v>
      </c>
      <c r="D134">
        <v>0</v>
      </c>
      <c r="E134">
        <v>1</v>
      </c>
      <c r="F134">
        <v>1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1</v>
      </c>
      <c r="O134">
        <f t="shared" si="30"/>
        <v>2</v>
      </c>
      <c r="R134">
        <f t="shared" si="31"/>
        <v>2</v>
      </c>
      <c r="V134">
        <f t="shared" si="32"/>
        <v>0</v>
      </c>
      <c r="W134">
        <f t="shared" si="33"/>
        <v>0</v>
      </c>
      <c r="X134">
        <f t="shared" si="34"/>
        <v>2</v>
      </c>
      <c r="Y134">
        <f t="shared" si="35"/>
        <v>2</v>
      </c>
      <c r="Z134">
        <f t="shared" si="36"/>
        <v>0</v>
      </c>
      <c r="AA134">
        <f t="shared" si="37"/>
        <v>0</v>
      </c>
      <c r="AB134">
        <f t="shared" si="38"/>
        <v>0</v>
      </c>
      <c r="AC134">
        <f t="shared" si="39"/>
        <v>0</v>
      </c>
      <c r="AD134">
        <f t="shared" si="40"/>
        <v>0</v>
      </c>
      <c r="AE134">
        <f t="shared" si="41"/>
        <v>0</v>
      </c>
      <c r="AF134">
        <f t="shared" si="42"/>
        <v>0</v>
      </c>
    </row>
    <row r="135" spans="2:32" x14ac:dyDescent="0.25">
      <c r="B135" t="s">
        <v>202</v>
      </c>
      <c r="C135">
        <v>0</v>
      </c>
      <c r="D135">
        <v>0</v>
      </c>
      <c r="E135">
        <v>0</v>
      </c>
      <c r="F135">
        <v>1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1</v>
      </c>
      <c r="O135">
        <f t="shared" si="30"/>
        <v>1</v>
      </c>
      <c r="R135">
        <f t="shared" si="31"/>
        <v>1</v>
      </c>
      <c r="V135">
        <f t="shared" si="32"/>
        <v>0</v>
      </c>
      <c r="W135">
        <f t="shared" si="33"/>
        <v>0</v>
      </c>
      <c r="X135">
        <f t="shared" si="34"/>
        <v>0</v>
      </c>
      <c r="Y135">
        <f t="shared" si="35"/>
        <v>1</v>
      </c>
      <c r="Z135">
        <f t="shared" si="36"/>
        <v>0</v>
      </c>
      <c r="AA135">
        <f t="shared" si="37"/>
        <v>0</v>
      </c>
      <c r="AB135">
        <f t="shared" si="38"/>
        <v>0</v>
      </c>
      <c r="AC135">
        <f t="shared" si="39"/>
        <v>0</v>
      </c>
      <c r="AD135">
        <f t="shared" si="40"/>
        <v>0</v>
      </c>
      <c r="AE135">
        <f t="shared" si="41"/>
        <v>0</v>
      </c>
      <c r="AF135">
        <f t="shared" si="42"/>
        <v>0</v>
      </c>
    </row>
    <row r="136" spans="2:32" x14ac:dyDescent="0.25">
      <c r="B136" t="s">
        <v>203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1</v>
      </c>
      <c r="L136">
        <v>1</v>
      </c>
      <c r="M136">
        <v>1</v>
      </c>
      <c r="N136">
        <v>1</v>
      </c>
      <c r="O136">
        <f t="shared" si="30"/>
        <v>3</v>
      </c>
      <c r="R136">
        <f t="shared" si="31"/>
        <v>3</v>
      </c>
      <c r="V136">
        <f t="shared" si="32"/>
        <v>0</v>
      </c>
      <c r="W136">
        <f t="shared" si="33"/>
        <v>0</v>
      </c>
      <c r="X136">
        <f t="shared" si="34"/>
        <v>0</v>
      </c>
      <c r="Y136">
        <f t="shared" si="35"/>
        <v>0</v>
      </c>
      <c r="Z136">
        <f t="shared" si="36"/>
        <v>0</v>
      </c>
      <c r="AA136">
        <f t="shared" si="37"/>
        <v>0</v>
      </c>
      <c r="AB136">
        <f t="shared" si="38"/>
        <v>0</v>
      </c>
      <c r="AC136">
        <f t="shared" si="39"/>
        <v>0</v>
      </c>
      <c r="AD136">
        <f t="shared" si="40"/>
        <v>3</v>
      </c>
      <c r="AE136">
        <f t="shared" si="41"/>
        <v>3</v>
      </c>
      <c r="AF136">
        <f t="shared" si="42"/>
        <v>3</v>
      </c>
    </row>
    <row r="137" spans="2:32" x14ac:dyDescent="0.25">
      <c r="B137" t="s">
        <v>204</v>
      </c>
      <c r="C137">
        <v>0</v>
      </c>
      <c r="D137">
        <v>0</v>
      </c>
      <c r="E137">
        <v>1</v>
      </c>
      <c r="F137">
        <v>1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1</v>
      </c>
      <c r="O137">
        <f t="shared" si="30"/>
        <v>2</v>
      </c>
      <c r="R137">
        <f t="shared" si="31"/>
        <v>2</v>
      </c>
      <c r="V137">
        <f t="shared" si="32"/>
        <v>0</v>
      </c>
      <c r="W137">
        <f t="shared" si="33"/>
        <v>0</v>
      </c>
      <c r="X137">
        <f t="shared" si="34"/>
        <v>2</v>
      </c>
      <c r="Y137">
        <f t="shared" si="35"/>
        <v>2</v>
      </c>
      <c r="Z137">
        <f t="shared" si="36"/>
        <v>0</v>
      </c>
      <c r="AA137">
        <f t="shared" si="37"/>
        <v>0</v>
      </c>
      <c r="AB137">
        <f t="shared" si="38"/>
        <v>0</v>
      </c>
      <c r="AC137">
        <f t="shared" si="39"/>
        <v>0</v>
      </c>
      <c r="AD137">
        <f t="shared" si="40"/>
        <v>0</v>
      </c>
      <c r="AE137">
        <f t="shared" si="41"/>
        <v>0</v>
      </c>
      <c r="AF137">
        <f t="shared" si="42"/>
        <v>0</v>
      </c>
    </row>
    <row r="138" spans="2:32" x14ac:dyDescent="0.25">
      <c r="B138" t="s">
        <v>205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1</v>
      </c>
      <c r="J138">
        <v>0</v>
      </c>
      <c r="K138">
        <v>0</v>
      </c>
      <c r="L138">
        <v>0</v>
      </c>
      <c r="M138">
        <v>0</v>
      </c>
      <c r="N138">
        <v>1</v>
      </c>
      <c r="O138">
        <f t="shared" si="30"/>
        <v>1</v>
      </c>
      <c r="R138">
        <f t="shared" si="31"/>
        <v>1</v>
      </c>
      <c r="V138">
        <f t="shared" si="32"/>
        <v>0</v>
      </c>
      <c r="W138">
        <f t="shared" si="33"/>
        <v>0</v>
      </c>
      <c r="X138">
        <f t="shared" si="34"/>
        <v>0</v>
      </c>
      <c r="Y138">
        <f t="shared" si="35"/>
        <v>0</v>
      </c>
      <c r="Z138">
        <f t="shared" si="36"/>
        <v>0</v>
      </c>
      <c r="AA138">
        <f t="shared" si="37"/>
        <v>0</v>
      </c>
      <c r="AB138">
        <f t="shared" si="38"/>
        <v>1</v>
      </c>
      <c r="AC138">
        <f t="shared" si="39"/>
        <v>0</v>
      </c>
      <c r="AD138">
        <f t="shared" si="40"/>
        <v>0</v>
      </c>
      <c r="AE138">
        <f t="shared" si="41"/>
        <v>0</v>
      </c>
      <c r="AF138">
        <f t="shared" si="42"/>
        <v>0</v>
      </c>
    </row>
    <row r="139" spans="2:32" x14ac:dyDescent="0.25">
      <c r="B139" t="s">
        <v>206</v>
      </c>
      <c r="C139">
        <v>0</v>
      </c>
      <c r="D139">
        <v>0</v>
      </c>
      <c r="E139">
        <v>1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1</v>
      </c>
      <c r="O139">
        <f t="shared" si="30"/>
        <v>1</v>
      </c>
      <c r="R139">
        <f t="shared" si="31"/>
        <v>1</v>
      </c>
      <c r="V139">
        <f t="shared" si="32"/>
        <v>0</v>
      </c>
      <c r="W139">
        <f t="shared" si="33"/>
        <v>0</v>
      </c>
      <c r="X139">
        <f t="shared" si="34"/>
        <v>1</v>
      </c>
      <c r="Y139">
        <f t="shared" si="35"/>
        <v>0</v>
      </c>
      <c r="Z139">
        <f t="shared" si="36"/>
        <v>0</v>
      </c>
      <c r="AA139">
        <f t="shared" si="37"/>
        <v>0</v>
      </c>
      <c r="AB139">
        <f t="shared" si="38"/>
        <v>0</v>
      </c>
      <c r="AC139">
        <f t="shared" si="39"/>
        <v>0</v>
      </c>
      <c r="AD139">
        <f t="shared" si="40"/>
        <v>0</v>
      </c>
      <c r="AE139">
        <f t="shared" si="41"/>
        <v>0</v>
      </c>
      <c r="AF139">
        <f t="shared" si="42"/>
        <v>0</v>
      </c>
    </row>
    <row r="140" spans="2:32" x14ac:dyDescent="0.25">
      <c r="B140" t="s">
        <v>207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1</v>
      </c>
      <c r="N140">
        <v>1</v>
      </c>
      <c r="O140">
        <f t="shared" si="30"/>
        <v>1</v>
      </c>
      <c r="R140">
        <f t="shared" si="31"/>
        <v>1</v>
      </c>
      <c r="V140">
        <f t="shared" si="32"/>
        <v>0</v>
      </c>
      <c r="W140">
        <f t="shared" si="33"/>
        <v>0</v>
      </c>
      <c r="X140">
        <f t="shared" si="34"/>
        <v>0</v>
      </c>
      <c r="Y140">
        <f t="shared" si="35"/>
        <v>0</v>
      </c>
      <c r="Z140">
        <f t="shared" si="36"/>
        <v>0</v>
      </c>
      <c r="AA140">
        <f t="shared" si="37"/>
        <v>0</v>
      </c>
      <c r="AB140">
        <f t="shared" si="38"/>
        <v>0</v>
      </c>
      <c r="AC140">
        <f t="shared" si="39"/>
        <v>0</v>
      </c>
      <c r="AD140">
        <f t="shared" si="40"/>
        <v>0</v>
      </c>
      <c r="AE140">
        <f t="shared" si="41"/>
        <v>0</v>
      </c>
      <c r="AF140">
        <f t="shared" si="42"/>
        <v>1</v>
      </c>
    </row>
    <row r="141" spans="2:32" x14ac:dyDescent="0.25">
      <c r="B141" t="s">
        <v>208</v>
      </c>
      <c r="C141">
        <v>0</v>
      </c>
      <c r="D141">
        <v>0</v>
      </c>
      <c r="E141">
        <v>0</v>
      </c>
      <c r="F141">
        <v>1</v>
      </c>
      <c r="G141">
        <v>0</v>
      </c>
      <c r="H141">
        <v>0</v>
      </c>
      <c r="I141">
        <v>0</v>
      </c>
      <c r="J141">
        <v>1</v>
      </c>
      <c r="K141">
        <v>0</v>
      </c>
      <c r="L141">
        <v>0</v>
      </c>
      <c r="M141">
        <v>0</v>
      </c>
      <c r="N141">
        <v>2</v>
      </c>
      <c r="O141">
        <v>1</v>
      </c>
      <c r="P141">
        <v>1</v>
      </c>
      <c r="R141">
        <f t="shared" si="31"/>
        <v>2</v>
      </c>
      <c r="V141">
        <f t="shared" si="32"/>
        <v>0</v>
      </c>
      <c r="W141">
        <f t="shared" si="33"/>
        <v>0</v>
      </c>
      <c r="X141">
        <f t="shared" si="34"/>
        <v>0</v>
      </c>
      <c r="Y141">
        <v>1</v>
      </c>
      <c r="Z141">
        <f t="shared" si="36"/>
        <v>0</v>
      </c>
      <c r="AA141">
        <f t="shared" si="37"/>
        <v>0</v>
      </c>
      <c r="AB141">
        <f t="shared" si="38"/>
        <v>0</v>
      </c>
      <c r="AC141">
        <v>1</v>
      </c>
      <c r="AD141">
        <f t="shared" si="40"/>
        <v>0</v>
      </c>
      <c r="AE141">
        <f t="shared" si="41"/>
        <v>0</v>
      </c>
      <c r="AF141">
        <f t="shared" si="42"/>
        <v>0</v>
      </c>
    </row>
    <row r="142" spans="2:32" x14ac:dyDescent="0.25">
      <c r="B142" t="s">
        <v>209</v>
      </c>
      <c r="C142">
        <v>0</v>
      </c>
      <c r="D142">
        <v>0</v>
      </c>
      <c r="E142">
        <v>1</v>
      </c>
      <c r="F142">
        <v>1</v>
      </c>
      <c r="G142">
        <v>1</v>
      </c>
      <c r="H142">
        <v>1</v>
      </c>
      <c r="I142">
        <v>1</v>
      </c>
      <c r="J142">
        <v>0</v>
      </c>
      <c r="K142">
        <v>0</v>
      </c>
      <c r="L142">
        <v>0</v>
      </c>
      <c r="M142">
        <v>0</v>
      </c>
      <c r="N142">
        <v>1</v>
      </c>
      <c r="O142">
        <f t="shared" si="30"/>
        <v>5</v>
      </c>
      <c r="R142">
        <f t="shared" si="31"/>
        <v>5</v>
      </c>
      <c r="V142">
        <f t="shared" si="32"/>
        <v>0</v>
      </c>
      <c r="W142">
        <f t="shared" si="33"/>
        <v>0</v>
      </c>
      <c r="X142">
        <f t="shared" si="34"/>
        <v>5</v>
      </c>
      <c r="Y142">
        <f t="shared" si="35"/>
        <v>5</v>
      </c>
      <c r="Z142">
        <f t="shared" si="36"/>
        <v>5</v>
      </c>
      <c r="AA142">
        <f t="shared" si="37"/>
        <v>5</v>
      </c>
      <c r="AB142">
        <f t="shared" si="38"/>
        <v>5</v>
      </c>
      <c r="AC142">
        <f t="shared" si="39"/>
        <v>0</v>
      </c>
      <c r="AD142">
        <f t="shared" si="40"/>
        <v>0</v>
      </c>
      <c r="AE142">
        <f t="shared" si="41"/>
        <v>0</v>
      </c>
      <c r="AF142">
        <f t="shared" si="42"/>
        <v>0</v>
      </c>
    </row>
    <row r="143" spans="2:32" x14ac:dyDescent="0.25">
      <c r="B143" t="s">
        <v>210</v>
      </c>
      <c r="C143">
        <v>0</v>
      </c>
      <c r="D143">
        <v>1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1</v>
      </c>
      <c r="O143">
        <f t="shared" si="30"/>
        <v>1</v>
      </c>
      <c r="R143">
        <f t="shared" si="31"/>
        <v>1</v>
      </c>
      <c r="V143">
        <f t="shared" si="32"/>
        <v>0</v>
      </c>
      <c r="W143">
        <f t="shared" si="33"/>
        <v>1</v>
      </c>
      <c r="X143">
        <f t="shared" si="34"/>
        <v>0</v>
      </c>
      <c r="Y143">
        <f t="shared" si="35"/>
        <v>0</v>
      </c>
      <c r="Z143">
        <f t="shared" si="36"/>
        <v>0</v>
      </c>
      <c r="AA143">
        <f t="shared" si="37"/>
        <v>0</v>
      </c>
      <c r="AB143">
        <f t="shared" si="38"/>
        <v>0</v>
      </c>
      <c r="AC143">
        <f t="shared" si="39"/>
        <v>0</v>
      </c>
      <c r="AD143">
        <f t="shared" si="40"/>
        <v>0</v>
      </c>
      <c r="AE143">
        <f t="shared" si="41"/>
        <v>0</v>
      </c>
      <c r="AF143">
        <f t="shared" si="42"/>
        <v>0</v>
      </c>
    </row>
    <row r="144" spans="2:32" x14ac:dyDescent="0.25">
      <c r="B144" t="s">
        <v>211</v>
      </c>
      <c r="C144">
        <v>1</v>
      </c>
      <c r="D144">
        <v>0</v>
      </c>
      <c r="E144">
        <v>0</v>
      </c>
      <c r="F144">
        <v>0</v>
      </c>
      <c r="G144">
        <v>0</v>
      </c>
      <c r="H144">
        <v>1</v>
      </c>
      <c r="I144">
        <v>1</v>
      </c>
      <c r="J144">
        <v>1</v>
      </c>
      <c r="K144">
        <v>1</v>
      </c>
      <c r="L144">
        <v>1</v>
      </c>
      <c r="M144">
        <v>1</v>
      </c>
      <c r="N144">
        <v>2</v>
      </c>
      <c r="O144">
        <v>1</v>
      </c>
      <c r="P144">
        <v>6</v>
      </c>
      <c r="R144">
        <f t="shared" si="31"/>
        <v>7</v>
      </c>
      <c r="V144">
        <v>1</v>
      </c>
      <c r="W144">
        <f t="shared" si="33"/>
        <v>0</v>
      </c>
      <c r="X144">
        <f t="shared" si="34"/>
        <v>0</v>
      </c>
      <c r="Y144">
        <f t="shared" si="35"/>
        <v>0</v>
      </c>
      <c r="Z144">
        <f t="shared" si="36"/>
        <v>0</v>
      </c>
      <c r="AA144">
        <v>6</v>
      </c>
      <c r="AB144">
        <v>6</v>
      </c>
      <c r="AC144">
        <v>6</v>
      </c>
      <c r="AD144">
        <v>6</v>
      </c>
      <c r="AE144">
        <v>6</v>
      </c>
      <c r="AF144">
        <v>6</v>
      </c>
    </row>
    <row r="145" spans="2:32" x14ac:dyDescent="0.25">
      <c r="B145" t="s">
        <v>212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1</v>
      </c>
      <c r="M145">
        <v>1</v>
      </c>
      <c r="N145">
        <v>1</v>
      </c>
      <c r="O145">
        <f t="shared" ref="O145:O203" si="43">SUM(C145:M145)</f>
        <v>2</v>
      </c>
      <c r="R145">
        <f t="shared" ref="R145:R203" si="44">O145+P145+Q145</f>
        <v>2</v>
      </c>
      <c r="V145">
        <f t="shared" ref="V145:V203" si="45">IF(C145=1,$R145,0)</f>
        <v>0</v>
      </c>
      <c r="W145">
        <f t="shared" ref="W145:W203" si="46">IF(D145=1,$R145,0)</f>
        <v>0</v>
      </c>
      <c r="X145">
        <f t="shared" ref="X145:X203" si="47">IF(E145=1,$R145,0)</f>
        <v>0</v>
      </c>
      <c r="Y145">
        <f t="shared" ref="Y145:Y203" si="48">IF(F145=1,$R145,0)</f>
        <v>0</v>
      </c>
      <c r="Z145">
        <f t="shared" ref="Z145:Z203" si="49">IF(G145=1,$R145,0)</f>
        <v>0</v>
      </c>
      <c r="AA145">
        <f t="shared" ref="AA145:AA203" si="50">IF(H145=1,$R145,0)</f>
        <v>0</v>
      </c>
      <c r="AB145">
        <f t="shared" ref="AB145:AB203" si="51">IF(I145=1,$R145,0)</f>
        <v>0</v>
      </c>
      <c r="AC145">
        <f t="shared" ref="AC145:AC203" si="52">IF(J145=1,$R145,0)</f>
        <v>0</v>
      </c>
      <c r="AD145">
        <f t="shared" ref="AD145:AD203" si="53">IF(K145=1,$R145,0)</f>
        <v>0</v>
      </c>
      <c r="AE145">
        <f t="shared" ref="AE145:AE203" si="54">IF(L145=1,$R145,0)</f>
        <v>2</v>
      </c>
      <c r="AF145">
        <f t="shared" ref="AF145:AF203" si="55">IF(M145=1,$R145,0)</f>
        <v>2</v>
      </c>
    </row>
    <row r="146" spans="2:32" x14ac:dyDescent="0.25">
      <c r="B146" t="s">
        <v>75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1</v>
      </c>
      <c r="K146">
        <v>1</v>
      </c>
      <c r="L146">
        <v>1</v>
      </c>
      <c r="M146">
        <v>1</v>
      </c>
      <c r="N146">
        <v>1</v>
      </c>
      <c r="O146">
        <f t="shared" si="43"/>
        <v>4</v>
      </c>
      <c r="R146">
        <f t="shared" si="44"/>
        <v>4</v>
      </c>
      <c r="V146">
        <f t="shared" si="45"/>
        <v>0</v>
      </c>
      <c r="W146">
        <f t="shared" si="46"/>
        <v>0</v>
      </c>
      <c r="X146">
        <f t="shared" si="47"/>
        <v>0</v>
      </c>
      <c r="Y146">
        <f t="shared" si="48"/>
        <v>0</v>
      </c>
      <c r="Z146">
        <f t="shared" si="49"/>
        <v>0</v>
      </c>
      <c r="AA146">
        <f t="shared" si="50"/>
        <v>0</v>
      </c>
      <c r="AB146">
        <f t="shared" si="51"/>
        <v>0</v>
      </c>
      <c r="AC146">
        <f t="shared" si="52"/>
        <v>4</v>
      </c>
      <c r="AD146">
        <f t="shared" si="53"/>
        <v>4</v>
      </c>
      <c r="AE146">
        <f t="shared" si="54"/>
        <v>4</v>
      </c>
      <c r="AF146">
        <f t="shared" si="55"/>
        <v>4</v>
      </c>
    </row>
    <row r="147" spans="2:32" x14ac:dyDescent="0.25">
      <c r="B147" t="s">
        <v>213</v>
      </c>
      <c r="C147">
        <v>1</v>
      </c>
      <c r="D147">
        <v>1</v>
      </c>
      <c r="E147">
        <v>1</v>
      </c>
      <c r="F147">
        <v>1</v>
      </c>
      <c r="G147">
        <v>1</v>
      </c>
      <c r="H147">
        <v>1</v>
      </c>
      <c r="I147">
        <v>1</v>
      </c>
      <c r="J147">
        <v>1</v>
      </c>
      <c r="K147">
        <v>1</v>
      </c>
      <c r="L147">
        <v>1</v>
      </c>
      <c r="M147">
        <v>1</v>
      </c>
      <c r="N147">
        <v>1</v>
      </c>
      <c r="O147">
        <f t="shared" si="43"/>
        <v>11</v>
      </c>
      <c r="R147">
        <f t="shared" si="44"/>
        <v>11</v>
      </c>
      <c r="V147">
        <f t="shared" si="45"/>
        <v>11</v>
      </c>
      <c r="W147">
        <f t="shared" si="46"/>
        <v>11</v>
      </c>
      <c r="X147">
        <f t="shared" si="47"/>
        <v>11</v>
      </c>
      <c r="Y147">
        <f t="shared" si="48"/>
        <v>11</v>
      </c>
      <c r="Z147">
        <f t="shared" si="49"/>
        <v>11</v>
      </c>
      <c r="AA147">
        <f t="shared" si="50"/>
        <v>11</v>
      </c>
      <c r="AB147">
        <f t="shared" si="51"/>
        <v>11</v>
      </c>
      <c r="AC147">
        <f t="shared" si="52"/>
        <v>11</v>
      </c>
      <c r="AD147">
        <f t="shared" si="53"/>
        <v>11</v>
      </c>
      <c r="AE147">
        <f t="shared" si="54"/>
        <v>11</v>
      </c>
      <c r="AF147">
        <f t="shared" si="55"/>
        <v>11</v>
      </c>
    </row>
    <row r="148" spans="2:32" x14ac:dyDescent="0.25">
      <c r="B148" t="s">
        <v>214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1</v>
      </c>
      <c r="N148">
        <v>1</v>
      </c>
      <c r="O148">
        <f t="shared" si="43"/>
        <v>1</v>
      </c>
      <c r="R148">
        <f t="shared" si="44"/>
        <v>1</v>
      </c>
      <c r="V148">
        <f t="shared" si="45"/>
        <v>0</v>
      </c>
      <c r="W148">
        <f t="shared" si="46"/>
        <v>0</v>
      </c>
      <c r="X148">
        <f t="shared" si="47"/>
        <v>0</v>
      </c>
      <c r="Y148">
        <f t="shared" si="48"/>
        <v>0</v>
      </c>
      <c r="Z148">
        <f t="shared" si="49"/>
        <v>0</v>
      </c>
      <c r="AA148">
        <f t="shared" si="50"/>
        <v>0</v>
      </c>
      <c r="AB148">
        <f t="shared" si="51"/>
        <v>0</v>
      </c>
      <c r="AC148">
        <f t="shared" si="52"/>
        <v>0</v>
      </c>
      <c r="AD148">
        <f t="shared" si="53"/>
        <v>0</v>
      </c>
      <c r="AE148">
        <f t="shared" si="54"/>
        <v>0</v>
      </c>
      <c r="AF148">
        <f t="shared" si="55"/>
        <v>1</v>
      </c>
    </row>
    <row r="149" spans="2:32" x14ac:dyDescent="0.25">
      <c r="B149" t="s">
        <v>215</v>
      </c>
      <c r="C149">
        <v>0</v>
      </c>
      <c r="D149">
        <v>0</v>
      </c>
      <c r="E149">
        <v>0</v>
      </c>
      <c r="F149">
        <v>0</v>
      </c>
      <c r="G149">
        <v>1</v>
      </c>
      <c r="H149">
        <v>1</v>
      </c>
      <c r="I149">
        <v>1</v>
      </c>
      <c r="J149">
        <v>1</v>
      </c>
      <c r="K149">
        <v>1</v>
      </c>
      <c r="L149">
        <v>1</v>
      </c>
      <c r="M149">
        <v>1</v>
      </c>
      <c r="N149">
        <v>1</v>
      </c>
      <c r="O149">
        <f t="shared" si="43"/>
        <v>7</v>
      </c>
      <c r="R149">
        <f t="shared" si="44"/>
        <v>7</v>
      </c>
      <c r="V149">
        <f t="shared" si="45"/>
        <v>0</v>
      </c>
      <c r="W149">
        <f t="shared" si="46"/>
        <v>0</v>
      </c>
      <c r="X149">
        <f t="shared" si="47"/>
        <v>0</v>
      </c>
      <c r="Y149">
        <f t="shared" si="48"/>
        <v>0</v>
      </c>
      <c r="Z149">
        <f t="shared" si="49"/>
        <v>7</v>
      </c>
      <c r="AA149">
        <f t="shared" si="50"/>
        <v>7</v>
      </c>
      <c r="AB149">
        <f t="shared" si="51"/>
        <v>7</v>
      </c>
      <c r="AC149">
        <f t="shared" si="52"/>
        <v>7</v>
      </c>
      <c r="AD149">
        <f t="shared" si="53"/>
        <v>7</v>
      </c>
      <c r="AE149">
        <f t="shared" si="54"/>
        <v>7</v>
      </c>
      <c r="AF149">
        <f t="shared" si="55"/>
        <v>7</v>
      </c>
    </row>
    <row r="150" spans="2:32" x14ac:dyDescent="0.25">
      <c r="B150" t="s">
        <v>216</v>
      </c>
      <c r="C150">
        <v>0</v>
      </c>
      <c r="D150">
        <v>1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1</v>
      </c>
      <c r="O150">
        <f t="shared" si="43"/>
        <v>1</v>
      </c>
      <c r="R150">
        <f t="shared" si="44"/>
        <v>1</v>
      </c>
      <c r="V150">
        <f t="shared" si="45"/>
        <v>0</v>
      </c>
      <c r="W150">
        <f t="shared" si="46"/>
        <v>1</v>
      </c>
      <c r="X150">
        <f t="shared" si="47"/>
        <v>0</v>
      </c>
      <c r="Y150">
        <f t="shared" si="48"/>
        <v>0</v>
      </c>
      <c r="Z150">
        <f t="shared" si="49"/>
        <v>0</v>
      </c>
      <c r="AA150">
        <f t="shared" si="50"/>
        <v>0</v>
      </c>
      <c r="AB150">
        <f t="shared" si="51"/>
        <v>0</v>
      </c>
      <c r="AC150">
        <f t="shared" si="52"/>
        <v>0</v>
      </c>
      <c r="AD150">
        <f t="shared" si="53"/>
        <v>0</v>
      </c>
      <c r="AE150">
        <f t="shared" si="54"/>
        <v>0</v>
      </c>
      <c r="AF150">
        <f t="shared" si="55"/>
        <v>0</v>
      </c>
    </row>
    <row r="151" spans="2:32" x14ac:dyDescent="0.25">
      <c r="B151" t="s">
        <v>217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1</v>
      </c>
      <c r="L151">
        <v>0</v>
      </c>
      <c r="M151">
        <v>0</v>
      </c>
      <c r="N151">
        <v>1</v>
      </c>
      <c r="O151">
        <f t="shared" si="43"/>
        <v>1</v>
      </c>
      <c r="R151">
        <f t="shared" si="44"/>
        <v>1</v>
      </c>
      <c r="V151">
        <f t="shared" si="45"/>
        <v>0</v>
      </c>
      <c r="W151">
        <f t="shared" si="46"/>
        <v>0</v>
      </c>
      <c r="X151">
        <f t="shared" si="47"/>
        <v>0</v>
      </c>
      <c r="Y151">
        <f t="shared" si="48"/>
        <v>0</v>
      </c>
      <c r="Z151">
        <f t="shared" si="49"/>
        <v>0</v>
      </c>
      <c r="AA151">
        <f t="shared" si="50"/>
        <v>0</v>
      </c>
      <c r="AB151">
        <f t="shared" si="51"/>
        <v>0</v>
      </c>
      <c r="AC151">
        <f t="shared" si="52"/>
        <v>0</v>
      </c>
      <c r="AD151">
        <f t="shared" si="53"/>
        <v>1</v>
      </c>
      <c r="AE151">
        <f t="shared" si="54"/>
        <v>0</v>
      </c>
      <c r="AF151">
        <f t="shared" si="55"/>
        <v>0</v>
      </c>
    </row>
    <row r="152" spans="2:32" x14ac:dyDescent="0.25">
      <c r="B152" t="s">
        <v>218</v>
      </c>
      <c r="C152">
        <v>1</v>
      </c>
      <c r="D152">
        <v>1</v>
      </c>
      <c r="E152">
        <v>1</v>
      </c>
      <c r="F152">
        <v>1</v>
      </c>
      <c r="G152">
        <v>1</v>
      </c>
      <c r="H152">
        <v>1</v>
      </c>
      <c r="I152">
        <v>1</v>
      </c>
      <c r="J152">
        <v>1</v>
      </c>
      <c r="K152">
        <v>1</v>
      </c>
      <c r="L152">
        <v>1</v>
      </c>
      <c r="M152">
        <v>1</v>
      </c>
      <c r="N152">
        <v>1</v>
      </c>
      <c r="O152">
        <f t="shared" si="43"/>
        <v>11</v>
      </c>
      <c r="R152">
        <f t="shared" si="44"/>
        <v>11</v>
      </c>
      <c r="V152">
        <f t="shared" si="45"/>
        <v>11</v>
      </c>
      <c r="W152">
        <f t="shared" si="46"/>
        <v>11</v>
      </c>
      <c r="X152">
        <f t="shared" si="47"/>
        <v>11</v>
      </c>
      <c r="Y152">
        <f t="shared" si="48"/>
        <v>11</v>
      </c>
      <c r="Z152">
        <f t="shared" si="49"/>
        <v>11</v>
      </c>
      <c r="AA152">
        <f t="shared" si="50"/>
        <v>11</v>
      </c>
      <c r="AB152">
        <f t="shared" si="51"/>
        <v>11</v>
      </c>
      <c r="AC152">
        <f t="shared" si="52"/>
        <v>11</v>
      </c>
      <c r="AD152">
        <f t="shared" si="53"/>
        <v>11</v>
      </c>
      <c r="AE152">
        <f t="shared" si="54"/>
        <v>11</v>
      </c>
      <c r="AF152">
        <f t="shared" si="55"/>
        <v>11</v>
      </c>
    </row>
    <row r="153" spans="2:32" x14ac:dyDescent="0.25">
      <c r="B153" t="s">
        <v>219</v>
      </c>
      <c r="C153">
        <v>0</v>
      </c>
      <c r="D153">
        <v>0</v>
      </c>
      <c r="E153">
        <v>0</v>
      </c>
      <c r="F153">
        <v>1</v>
      </c>
      <c r="G153">
        <v>1</v>
      </c>
      <c r="H153">
        <v>1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1</v>
      </c>
      <c r="O153">
        <f t="shared" si="43"/>
        <v>3</v>
      </c>
      <c r="R153">
        <f t="shared" si="44"/>
        <v>3</v>
      </c>
      <c r="V153">
        <f t="shared" si="45"/>
        <v>0</v>
      </c>
      <c r="W153">
        <f t="shared" si="46"/>
        <v>0</v>
      </c>
      <c r="X153">
        <f t="shared" si="47"/>
        <v>0</v>
      </c>
      <c r="Y153">
        <f t="shared" si="48"/>
        <v>3</v>
      </c>
      <c r="Z153">
        <f t="shared" si="49"/>
        <v>3</v>
      </c>
      <c r="AA153">
        <f t="shared" si="50"/>
        <v>3</v>
      </c>
      <c r="AB153">
        <f t="shared" si="51"/>
        <v>0</v>
      </c>
      <c r="AC153">
        <f t="shared" si="52"/>
        <v>0</v>
      </c>
      <c r="AD153">
        <f t="shared" si="53"/>
        <v>0</v>
      </c>
      <c r="AE153">
        <f t="shared" si="54"/>
        <v>0</v>
      </c>
      <c r="AF153">
        <f t="shared" si="55"/>
        <v>0</v>
      </c>
    </row>
    <row r="154" spans="2:32" x14ac:dyDescent="0.25">
      <c r="B154" t="s">
        <v>220</v>
      </c>
      <c r="C154">
        <v>0</v>
      </c>
      <c r="D154">
        <v>0</v>
      </c>
      <c r="E154">
        <v>0</v>
      </c>
      <c r="F154">
        <v>0</v>
      </c>
      <c r="G154">
        <v>1</v>
      </c>
      <c r="H154">
        <v>0</v>
      </c>
      <c r="I154">
        <v>1</v>
      </c>
      <c r="J154">
        <v>0</v>
      </c>
      <c r="K154">
        <v>0</v>
      </c>
      <c r="L154">
        <v>0</v>
      </c>
      <c r="M154">
        <v>0</v>
      </c>
      <c r="N154">
        <v>2</v>
      </c>
      <c r="O154">
        <v>1</v>
      </c>
      <c r="P154">
        <v>1</v>
      </c>
      <c r="R154">
        <f t="shared" si="44"/>
        <v>2</v>
      </c>
      <c r="V154">
        <f t="shared" si="45"/>
        <v>0</v>
      </c>
      <c r="W154">
        <f t="shared" si="46"/>
        <v>0</v>
      </c>
      <c r="X154">
        <f t="shared" si="47"/>
        <v>0</v>
      </c>
      <c r="Y154">
        <f t="shared" si="48"/>
        <v>0</v>
      </c>
      <c r="Z154">
        <v>1</v>
      </c>
      <c r="AA154">
        <f t="shared" si="50"/>
        <v>0</v>
      </c>
      <c r="AB154">
        <v>1</v>
      </c>
      <c r="AC154">
        <f t="shared" si="52"/>
        <v>0</v>
      </c>
      <c r="AD154">
        <f t="shared" si="53"/>
        <v>0</v>
      </c>
      <c r="AE154">
        <f t="shared" si="54"/>
        <v>0</v>
      </c>
      <c r="AF154">
        <f t="shared" si="55"/>
        <v>0</v>
      </c>
    </row>
    <row r="155" spans="2:32" x14ac:dyDescent="0.25">
      <c r="B155" t="s">
        <v>221</v>
      </c>
      <c r="C155">
        <v>0</v>
      </c>
      <c r="D155">
        <v>0</v>
      </c>
      <c r="E155">
        <v>0</v>
      </c>
      <c r="F155">
        <v>0</v>
      </c>
      <c r="G155">
        <v>1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1</v>
      </c>
      <c r="O155">
        <f t="shared" si="43"/>
        <v>1</v>
      </c>
      <c r="R155">
        <f t="shared" si="44"/>
        <v>1</v>
      </c>
      <c r="V155">
        <f t="shared" si="45"/>
        <v>0</v>
      </c>
      <c r="W155">
        <f t="shared" si="46"/>
        <v>0</v>
      </c>
      <c r="X155">
        <f t="shared" si="47"/>
        <v>0</v>
      </c>
      <c r="Y155">
        <f t="shared" si="48"/>
        <v>0</v>
      </c>
      <c r="Z155">
        <f t="shared" si="49"/>
        <v>1</v>
      </c>
      <c r="AA155">
        <f t="shared" si="50"/>
        <v>0</v>
      </c>
      <c r="AB155">
        <f t="shared" si="51"/>
        <v>0</v>
      </c>
      <c r="AC155">
        <f t="shared" si="52"/>
        <v>0</v>
      </c>
      <c r="AD155">
        <f t="shared" si="53"/>
        <v>0</v>
      </c>
      <c r="AE155">
        <f t="shared" si="54"/>
        <v>0</v>
      </c>
      <c r="AF155">
        <f t="shared" si="55"/>
        <v>0</v>
      </c>
    </row>
    <row r="156" spans="2:32" x14ac:dyDescent="0.25">
      <c r="B156" t="s">
        <v>222</v>
      </c>
      <c r="C156">
        <v>0</v>
      </c>
      <c r="D156">
        <v>0</v>
      </c>
      <c r="E156">
        <v>0</v>
      </c>
      <c r="F156">
        <v>1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1</v>
      </c>
      <c r="O156">
        <f t="shared" si="43"/>
        <v>1</v>
      </c>
      <c r="R156">
        <f t="shared" si="44"/>
        <v>1</v>
      </c>
      <c r="V156">
        <f t="shared" si="45"/>
        <v>0</v>
      </c>
      <c r="W156">
        <f t="shared" si="46"/>
        <v>0</v>
      </c>
      <c r="X156">
        <f t="shared" si="47"/>
        <v>0</v>
      </c>
      <c r="Y156">
        <f t="shared" si="48"/>
        <v>1</v>
      </c>
      <c r="Z156">
        <f t="shared" si="49"/>
        <v>0</v>
      </c>
      <c r="AA156">
        <f t="shared" si="50"/>
        <v>0</v>
      </c>
      <c r="AB156">
        <f t="shared" si="51"/>
        <v>0</v>
      </c>
      <c r="AC156">
        <f t="shared" si="52"/>
        <v>0</v>
      </c>
      <c r="AD156">
        <f t="shared" si="53"/>
        <v>0</v>
      </c>
      <c r="AE156">
        <f t="shared" si="54"/>
        <v>0</v>
      </c>
      <c r="AF156">
        <f t="shared" si="55"/>
        <v>0</v>
      </c>
    </row>
    <row r="157" spans="2:32" x14ac:dyDescent="0.25">
      <c r="B157" t="s">
        <v>223</v>
      </c>
      <c r="C157">
        <v>0</v>
      </c>
      <c r="D157">
        <v>0</v>
      </c>
      <c r="E157">
        <v>1</v>
      </c>
      <c r="F157">
        <v>1</v>
      </c>
      <c r="G157">
        <v>1</v>
      </c>
      <c r="H157">
        <v>1</v>
      </c>
      <c r="I157">
        <v>1</v>
      </c>
      <c r="J157">
        <v>0</v>
      </c>
      <c r="K157">
        <v>0</v>
      </c>
      <c r="L157">
        <v>0</v>
      </c>
      <c r="M157">
        <v>0</v>
      </c>
      <c r="N157">
        <v>1</v>
      </c>
      <c r="O157">
        <f t="shared" si="43"/>
        <v>5</v>
      </c>
      <c r="R157">
        <f t="shared" si="44"/>
        <v>5</v>
      </c>
      <c r="V157">
        <f t="shared" si="45"/>
        <v>0</v>
      </c>
      <c r="W157">
        <f t="shared" si="46"/>
        <v>0</v>
      </c>
      <c r="X157">
        <f t="shared" si="47"/>
        <v>5</v>
      </c>
      <c r="Y157">
        <f t="shared" si="48"/>
        <v>5</v>
      </c>
      <c r="Z157">
        <f t="shared" si="49"/>
        <v>5</v>
      </c>
      <c r="AA157">
        <f t="shared" si="50"/>
        <v>5</v>
      </c>
      <c r="AB157">
        <f t="shared" si="51"/>
        <v>5</v>
      </c>
      <c r="AC157">
        <f t="shared" si="52"/>
        <v>0</v>
      </c>
      <c r="AD157">
        <f t="shared" si="53"/>
        <v>0</v>
      </c>
      <c r="AE157">
        <f t="shared" si="54"/>
        <v>0</v>
      </c>
      <c r="AF157">
        <f t="shared" si="55"/>
        <v>0</v>
      </c>
    </row>
    <row r="158" spans="2:32" x14ac:dyDescent="0.25">
      <c r="B158" t="s">
        <v>224</v>
      </c>
      <c r="C158">
        <v>0</v>
      </c>
      <c r="D158">
        <v>0</v>
      </c>
      <c r="E158">
        <v>1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1</v>
      </c>
      <c r="O158">
        <f t="shared" si="43"/>
        <v>1</v>
      </c>
      <c r="R158">
        <f t="shared" si="44"/>
        <v>1</v>
      </c>
      <c r="V158">
        <f t="shared" si="45"/>
        <v>0</v>
      </c>
      <c r="W158">
        <f t="shared" si="46"/>
        <v>0</v>
      </c>
      <c r="X158">
        <f t="shared" si="47"/>
        <v>1</v>
      </c>
      <c r="Y158">
        <f t="shared" si="48"/>
        <v>0</v>
      </c>
      <c r="Z158">
        <f t="shared" si="49"/>
        <v>0</v>
      </c>
      <c r="AA158">
        <f t="shared" si="50"/>
        <v>0</v>
      </c>
      <c r="AB158">
        <f t="shared" si="51"/>
        <v>0</v>
      </c>
      <c r="AC158">
        <f t="shared" si="52"/>
        <v>0</v>
      </c>
      <c r="AD158">
        <f t="shared" si="53"/>
        <v>0</v>
      </c>
      <c r="AE158">
        <f t="shared" si="54"/>
        <v>0</v>
      </c>
      <c r="AF158">
        <f t="shared" si="55"/>
        <v>0</v>
      </c>
    </row>
    <row r="159" spans="2:32" x14ac:dyDescent="0.25">
      <c r="B159" t="s">
        <v>225</v>
      </c>
      <c r="C159">
        <v>0</v>
      </c>
      <c r="D159">
        <v>0</v>
      </c>
      <c r="E159">
        <v>1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1</v>
      </c>
      <c r="O159">
        <f t="shared" si="43"/>
        <v>1</v>
      </c>
      <c r="R159">
        <f t="shared" si="44"/>
        <v>1</v>
      </c>
      <c r="V159">
        <f t="shared" si="45"/>
        <v>0</v>
      </c>
      <c r="W159">
        <f t="shared" si="46"/>
        <v>0</v>
      </c>
      <c r="X159">
        <f t="shared" si="47"/>
        <v>1</v>
      </c>
      <c r="Y159">
        <f t="shared" si="48"/>
        <v>0</v>
      </c>
      <c r="Z159">
        <f t="shared" si="49"/>
        <v>0</v>
      </c>
      <c r="AA159">
        <f t="shared" si="50"/>
        <v>0</v>
      </c>
      <c r="AB159">
        <f t="shared" si="51"/>
        <v>0</v>
      </c>
      <c r="AC159">
        <f t="shared" si="52"/>
        <v>0</v>
      </c>
      <c r="AD159">
        <f t="shared" si="53"/>
        <v>0</v>
      </c>
      <c r="AE159">
        <f t="shared" si="54"/>
        <v>0</v>
      </c>
      <c r="AF159">
        <f t="shared" si="55"/>
        <v>0</v>
      </c>
    </row>
    <row r="160" spans="2:32" x14ac:dyDescent="0.25">
      <c r="B160" t="s">
        <v>226</v>
      </c>
      <c r="C160">
        <v>0</v>
      </c>
      <c r="D160">
        <v>1</v>
      </c>
      <c r="E160">
        <v>1</v>
      </c>
      <c r="F160">
        <v>1</v>
      </c>
      <c r="G160">
        <v>1</v>
      </c>
      <c r="H160">
        <v>1</v>
      </c>
      <c r="I160">
        <v>1</v>
      </c>
      <c r="J160">
        <v>1</v>
      </c>
      <c r="K160">
        <v>0</v>
      </c>
      <c r="L160">
        <v>0</v>
      </c>
      <c r="M160">
        <v>0</v>
      </c>
      <c r="N160">
        <v>1</v>
      </c>
      <c r="O160">
        <f t="shared" si="43"/>
        <v>7</v>
      </c>
      <c r="R160">
        <f t="shared" si="44"/>
        <v>7</v>
      </c>
      <c r="V160">
        <f t="shared" si="45"/>
        <v>0</v>
      </c>
      <c r="W160">
        <f t="shared" si="46"/>
        <v>7</v>
      </c>
      <c r="X160">
        <f t="shared" si="47"/>
        <v>7</v>
      </c>
      <c r="Y160">
        <f t="shared" si="48"/>
        <v>7</v>
      </c>
      <c r="Z160">
        <f t="shared" si="49"/>
        <v>7</v>
      </c>
      <c r="AA160">
        <f t="shared" si="50"/>
        <v>7</v>
      </c>
      <c r="AB160">
        <f t="shared" si="51"/>
        <v>7</v>
      </c>
      <c r="AC160">
        <f t="shared" si="52"/>
        <v>7</v>
      </c>
      <c r="AD160">
        <f t="shared" si="53"/>
        <v>0</v>
      </c>
      <c r="AE160">
        <f t="shared" si="54"/>
        <v>0</v>
      </c>
      <c r="AF160">
        <f t="shared" si="55"/>
        <v>0</v>
      </c>
    </row>
    <row r="161" spans="2:32" x14ac:dyDescent="0.25">
      <c r="B161" t="s">
        <v>227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1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1</v>
      </c>
      <c r="O161">
        <f t="shared" si="43"/>
        <v>1</v>
      </c>
      <c r="R161">
        <f t="shared" si="44"/>
        <v>1</v>
      </c>
      <c r="V161">
        <f t="shared" si="45"/>
        <v>0</v>
      </c>
      <c r="W161">
        <f t="shared" si="46"/>
        <v>0</v>
      </c>
      <c r="X161">
        <f t="shared" si="47"/>
        <v>0</v>
      </c>
      <c r="Y161">
        <f t="shared" si="48"/>
        <v>0</v>
      </c>
      <c r="Z161">
        <f t="shared" si="49"/>
        <v>0</v>
      </c>
      <c r="AA161">
        <f t="shared" si="50"/>
        <v>1</v>
      </c>
      <c r="AB161">
        <f t="shared" si="51"/>
        <v>0</v>
      </c>
      <c r="AC161">
        <f t="shared" si="52"/>
        <v>0</v>
      </c>
      <c r="AD161">
        <f t="shared" si="53"/>
        <v>0</v>
      </c>
      <c r="AE161">
        <f t="shared" si="54"/>
        <v>0</v>
      </c>
      <c r="AF161">
        <f t="shared" si="55"/>
        <v>0</v>
      </c>
    </row>
    <row r="162" spans="2:32" x14ac:dyDescent="0.25">
      <c r="B162" t="s">
        <v>228</v>
      </c>
      <c r="C162">
        <v>1</v>
      </c>
      <c r="D162">
        <v>1</v>
      </c>
      <c r="E162">
        <v>1</v>
      </c>
      <c r="F162">
        <v>1</v>
      </c>
      <c r="G162">
        <v>1</v>
      </c>
      <c r="H162">
        <v>1</v>
      </c>
      <c r="I162">
        <v>1</v>
      </c>
      <c r="J162">
        <v>1</v>
      </c>
      <c r="K162">
        <v>1</v>
      </c>
      <c r="L162">
        <v>1</v>
      </c>
      <c r="M162">
        <v>1</v>
      </c>
      <c r="N162">
        <v>1</v>
      </c>
      <c r="O162">
        <f t="shared" si="43"/>
        <v>11</v>
      </c>
      <c r="R162">
        <f t="shared" si="44"/>
        <v>11</v>
      </c>
      <c r="V162">
        <f t="shared" si="45"/>
        <v>11</v>
      </c>
      <c r="W162">
        <f t="shared" si="46"/>
        <v>11</v>
      </c>
      <c r="X162">
        <f t="shared" si="47"/>
        <v>11</v>
      </c>
      <c r="Y162">
        <f t="shared" si="48"/>
        <v>11</v>
      </c>
      <c r="Z162">
        <f t="shared" si="49"/>
        <v>11</v>
      </c>
      <c r="AA162">
        <f t="shared" si="50"/>
        <v>11</v>
      </c>
      <c r="AB162">
        <f t="shared" si="51"/>
        <v>11</v>
      </c>
      <c r="AC162">
        <f t="shared" si="52"/>
        <v>11</v>
      </c>
      <c r="AD162">
        <f t="shared" si="53"/>
        <v>11</v>
      </c>
      <c r="AE162">
        <f t="shared" si="54"/>
        <v>11</v>
      </c>
      <c r="AF162">
        <f t="shared" si="55"/>
        <v>11</v>
      </c>
    </row>
    <row r="163" spans="2:32" x14ac:dyDescent="0.25">
      <c r="B163" t="s">
        <v>229</v>
      </c>
      <c r="C163">
        <v>1</v>
      </c>
      <c r="D163">
        <v>1</v>
      </c>
      <c r="E163">
        <v>1</v>
      </c>
      <c r="F163">
        <v>1</v>
      </c>
      <c r="G163">
        <v>1</v>
      </c>
      <c r="H163">
        <v>1</v>
      </c>
      <c r="I163">
        <v>0</v>
      </c>
      <c r="J163">
        <v>1</v>
      </c>
      <c r="K163">
        <v>1</v>
      </c>
      <c r="L163">
        <v>1</v>
      </c>
      <c r="M163">
        <v>1</v>
      </c>
      <c r="N163">
        <v>2</v>
      </c>
      <c r="O163">
        <v>6</v>
      </c>
      <c r="P163">
        <v>4</v>
      </c>
      <c r="R163">
        <f t="shared" si="44"/>
        <v>10</v>
      </c>
      <c r="V163">
        <v>6</v>
      </c>
      <c r="W163">
        <v>6</v>
      </c>
      <c r="X163">
        <v>6</v>
      </c>
      <c r="Y163">
        <v>6</v>
      </c>
      <c r="Z163">
        <v>6</v>
      </c>
      <c r="AA163">
        <v>6</v>
      </c>
      <c r="AB163">
        <f t="shared" si="51"/>
        <v>0</v>
      </c>
      <c r="AC163">
        <v>4</v>
      </c>
      <c r="AD163">
        <v>4</v>
      </c>
      <c r="AE163">
        <v>4</v>
      </c>
      <c r="AF163">
        <v>4</v>
      </c>
    </row>
    <row r="164" spans="2:32" x14ac:dyDescent="0.25">
      <c r="B164" t="s">
        <v>230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1</v>
      </c>
      <c r="K164">
        <v>1</v>
      </c>
      <c r="L164">
        <v>1</v>
      </c>
      <c r="M164">
        <v>0</v>
      </c>
      <c r="N164">
        <v>1</v>
      </c>
      <c r="O164">
        <f t="shared" si="43"/>
        <v>3</v>
      </c>
      <c r="R164">
        <f t="shared" si="44"/>
        <v>3</v>
      </c>
      <c r="V164">
        <f t="shared" si="45"/>
        <v>0</v>
      </c>
      <c r="W164">
        <f t="shared" si="46"/>
        <v>0</v>
      </c>
      <c r="X164">
        <f t="shared" si="47"/>
        <v>0</v>
      </c>
      <c r="Y164">
        <f t="shared" si="48"/>
        <v>0</v>
      </c>
      <c r="Z164">
        <f t="shared" si="49"/>
        <v>0</v>
      </c>
      <c r="AA164">
        <f t="shared" si="50"/>
        <v>0</v>
      </c>
      <c r="AB164">
        <f t="shared" si="51"/>
        <v>0</v>
      </c>
      <c r="AC164">
        <f t="shared" si="52"/>
        <v>3</v>
      </c>
      <c r="AD164">
        <f t="shared" si="53"/>
        <v>3</v>
      </c>
      <c r="AE164">
        <f t="shared" si="54"/>
        <v>3</v>
      </c>
      <c r="AF164">
        <f t="shared" si="55"/>
        <v>0</v>
      </c>
    </row>
    <row r="165" spans="2:32" x14ac:dyDescent="0.25">
      <c r="B165" t="s">
        <v>231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1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1</v>
      </c>
      <c r="O165">
        <f t="shared" si="43"/>
        <v>1</v>
      </c>
      <c r="R165">
        <f t="shared" si="44"/>
        <v>1</v>
      </c>
      <c r="V165">
        <f t="shared" si="45"/>
        <v>0</v>
      </c>
      <c r="W165">
        <f t="shared" si="46"/>
        <v>0</v>
      </c>
      <c r="X165">
        <f t="shared" si="47"/>
        <v>0</v>
      </c>
      <c r="Y165">
        <f t="shared" si="48"/>
        <v>0</v>
      </c>
      <c r="Z165">
        <f t="shared" si="49"/>
        <v>0</v>
      </c>
      <c r="AA165">
        <f t="shared" si="50"/>
        <v>1</v>
      </c>
      <c r="AB165">
        <f t="shared" si="51"/>
        <v>0</v>
      </c>
      <c r="AC165">
        <f t="shared" si="52"/>
        <v>0</v>
      </c>
      <c r="AD165">
        <f t="shared" si="53"/>
        <v>0</v>
      </c>
      <c r="AE165">
        <f t="shared" si="54"/>
        <v>0</v>
      </c>
      <c r="AF165">
        <f t="shared" si="55"/>
        <v>0</v>
      </c>
    </row>
    <row r="166" spans="2:32" x14ac:dyDescent="0.25">
      <c r="B166" t="s">
        <v>232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1</v>
      </c>
      <c r="L166">
        <v>1</v>
      </c>
      <c r="M166">
        <v>0</v>
      </c>
      <c r="N166">
        <v>1</v>
      </c>
      <c r="O166">
        <f t="shared" si="43"/>
        <v>2</v>
      </c>
      <c r="R166">
        <f t="shared" si="44"/>
        <v>2</v>
      </c>
      <c r="V166">
        <f t="shared" si="45"/>
        <v>0</v>
      </c>
      <c r="W166">
        <f t="shared" si="46"/>
        <v>0</v>
      </c>
      <c r="X166">
        <f t="shared" si="47"/>
        <v>0</v>
      </c>
      <c r="Y166">
        <f t="shared" si="48"/>
        <v>0</v>
      </c>
      <c r="Z166">
        <f t="shared" si="49"/>
        <v>0</v>
      </c>
      <c r="AA166">
        <f t="shared" si="50"/>
        <v>0</v>
      </c>
      <c r="AB166">
        <f t="shared" si="51"/>
        <v>0</v>
      </c>
      <c r="AC166">
        <f t="shared" si="52"/>
        <v>0</v>
      </c>
      <c r="AD166">
        <f t="shared" si="53"/>
        <v>2</v>
      </c>
      <c r="AE166">
        <f t="shared" si="54"/>
        <v>2</v>
      </c>
      <c r="AF166">
        <f t="shared" si="55"/>
        <v>0</v>
      </c>
    </row>
    <row r="167" spans="2:32" x14ac:dyDescent="0.25">
      <c r="B167" t="s">
        <v>233</v>
      </c>
      <c r="C167">
        <v>0</v>
      </c>
      <c r="D167">
        <v>1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1</v>
      </c>
      <c r="O167">
        <f t="shared" si="43"/>
        <v>1</v>
      </c>
      <c r="R167">
        <f t="shared" si="44"/>
        <v>1</v>
      </c>
      <c r="V167">
        <f t="shared" si="45"/>
        <v>0</v>
      </c>
      <c r="W167">
        <f t="shared" si="46"/>
        <v>1</v>
      </c>
      <c r="X167">
        <f t="shared" si="47"/>
        <v>0</v>
      </c>
      <c r="Y167">
        <f t="shared" si="48"/>
        <v>0</v>
      </c>
      <c r="Z167">
        <f t="shared" si="49"/>
        <v>0</v>
      </c>
      <c r="AA167">
        <f t="shared" si="50"/>
        <v>0</v>
      </c>
      <c r="AB167">
        <f t="shared" si="51"/>
        <v>0</v>
      </c>
      <c r="AC167">
        <f t="shared" si="52"/>
        <v>0</v>
      </c>
      <c r="AD167">
        <f t="shared" si="53"/>
        <v>0</v>
      </c>
      <c r="AE167">
        <f t="shared" si="54"/>
        <v>0</v>
      </c>
      <c r="AF167">
        <f t="shared" si="55"/>
        <v>0</v>
      </c>
    </row>
    <row r="168" spans="2:32" x14ac:dyDescent="0.25">
      <c r="B168" t="s">
        <v>234</v>
      </c>
      <c r="C168">
        <v>1</v>
      </c>
      <c r="D168">
        <v>1</v>
      </c>
      <c r="E168">
        <v>0</v>
      </c>
      <c r="F168">
        <v>1</v>
      </c>
      <c r="G168">
        <v>1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2</v>
      </c>
      <c r="O168">
        <v>2</v>
      </c>
      <c r="P168">
        <v>2</v>
      </c>
      <c r="R168">
        <f t="shared" si="44"/>
        <v>4</v>
      </c>
      <c r="V168">
        <v>2</v>
      </c>
      <c r="W168">
        <v>2</v>
      </c>
      <c r="X168">
        <f t="shared" si="47"/>
        <v>0</v>
      </c>
      <c r="Y168">
        <v>2</v>
      </c>
      <c r="Z168">
        <v>2</v>
      </c>
      <c r="AA168">
        <f t="shared" si="50"/>
        <v>0</v>
      </c>
      <c r="AB168">
        <f t="shared" si="51"/>
        <v>0</v>
      </c>
      <c r="AC168">
        <f t="shared" si="52"/>
        <v>0</v>
      </c>
      <c r="AD168">
        <f t="shared" si="53"/>
        <v>0</v>
      </c>
      <c r="AE168">
        <f t="shared" si="54"/>
        <v>0</v>
      </c>
      <c r="AF168">
        <f t="shared" si="55"/>
        <v>0</v>
      </c>
    </row>
    <row r="169" spans="2:32" x14ac:dyDescent="0.25">
      <c r="B169" t="s">
        <v>235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1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1</v>
      </c>
      <c r="O169">
        <f t="shared" si="43"/>
        <v>1</v>
      </c>
      <c r="R169">
        <f t="shared" si="44"/>
        <v>1</v>
      </c>
      <c r="V169">
        <f t="shared" si="45"/>
        <v>0</v>
      </c>
      <c r="W169">
        <f t="shared" si="46"/>
        <v>0</v>
      </c>
      <c r="X169">
        <f t="shared" si="47"/>
        <v>0</v>
      </c>
      <c r="Y169">
        <f t="shared" si="48"/>
        <v>0</v>
      </c>
      <c r="Z169">
        <f t="shared" si="49"/>
        <v>0</v>
      </c>
      <c r="AA169">
        <f t="shared" si="50"/>
        <v>1</v>
      </c>
      <c r="AB169">
        <f t="shared" si="51"/>
        <v>0</v>
      </c>
      <c r="AC169">
        <f t="shared" si="52"/>
        <v>0</v>
      </c>
      <c r="AD169">
        <f t="shared" si="53"/>
        <v>0</v>
      </c>
      <c r="AE169">
        <f t="shared" si="54"/>
        <v>0</v>
      </c>
      <c r="AF169">
        <f t="shared" si="55"/>
        <v>0</v>
      </c>
    </row>
    <row r="170" spans="2:32" x14ac:dyDescent="0.25">
      <c r="B170" t="s">
        <v>236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1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1</v>
      </c>
      <c r="O170">
        <f t="shared" si="43"/>
        <v>1</v>
      </c>
      <c r="R170">
        <f t="shared" si="44"/>
        <v>1</v>
      </c>
      <c r="V170">
        <f t="shared" si="45"/>
        <v>0</v>
      </c>
      <c r="W170">
        <f t="shared" si="46"/>
        <v>0</v>
      </c>
      <c r="X170">
        <f t="shared" si="47"/>
        <v>0</v>
      </c>
      <c r="Y170">
        <f t="shared" si="48"/>
        <v>0</v>
      </c>
      <c r="Z170">
        <f t="shared" si="49"/>
        <v>0</v>
      </c>
      <c r="AA170">
        <f t="shared" si="50"/>
        <v>1</v>
      </c>
      <c r="AB170">
        <f t="shared" si="51"/>
        <v>0</v>
      </c>
      <c r="AC170">
        <f t="shared" si="52"/>
        <v>0</v>
      </c>
      <c r="AD170">
        <f t="shared" si="53"/>
        <v>0</v>
      </c>
      <c r="AE170">
        <f t="shared" si="54"/>
        <v>0</v>
      </c>
      <c r="AF170">
        <f t="shared" si="55"/>
        <v>0</v>
      </c>
    </row>
    <row r="171" spans="2:32" x14ac:dyDescent="0.25">
      <c r="B171" t="s">
        <v>237</v>
      </c>
      <c r="C171">
        <v>1</v>
      </c>
      <c r="D171">
        <v>1</v>
      </c>
      <c r="E171">
        <v>1</v>
      </c>
      <c r="F171">
        <v>1</v>
      </c>
      <c r="G171">
        <v>1</v>
      </c>
      <c r="H171">
        <v>1</v>
      </c>
      <c r="I171">
        <v>1</v>
      </c>
      <c r="J171">
        <v>1</v>
      </c>
      <c r="K171">
        <v>1</v>
      </c>
      <c r="L171">
        <v>1</v>
      </c>
      <c r="M171">
        <v>1</v>
      </c>
      <c r="N171">
        <v>1</v>
      </c>
      <c r="O171">
        <f t="shared" si="43"/>
        <v>11</v>
      </c>
      <c r="R171">
        <f t="shared" si="44"/>
        <v>11</v>
      </c>
      <c r="V171">
        <f t="shared" si="45"/>
        <v>11</v>
      </c>
      <c r="W171">
        <f t="shared" si="46"/>
        <v>11</v>
      </c>
      <c r="X171">
        <f t="shared" si="47"/>
        <v>11</v>
      </c>
      <c r="Y171">
        <f t="shared" si="48"/>
        <v>11</v>
      </c>
      <c r="Z171">
        <f t="shared" si="49"/>
        <v>11</v>
      </c>
      <c r="AA171">
        <f t="shared" si="50"/>
        <v>11</v>
      </c>
      <c r="AB171">
        <f t="shared" si="51"/>
        <v>11</v>
      </c>
      <c r="AC171">
        <f t="shared" si="52"/>
        <v>11</v>
      </c>
      <c r="AD171">
        <f t="shared" si="53"/>
        <v>11</v>
      </c>
      <c r="AE171">
        <f t="shared" si="54"/>
        <v>11</v>
      </c>
      <c r="AF171">
        <f t="shared" si="55"/>
        <v>11</v>
      </c>
    </row>
    <row r="172" spans="2:32" x14ac:dyDescent="0.25">
      <c r="B172" t="s">
        <v>80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1</v>
      </c>
      <c r="J172">
        <v>0</v>
      </c>
      <c r="K172">
        <v>0</v>
      </c>
      <c r="L172">
        <v>0</v>
      </c>
      <c r="M172">
        <v>0</v>
      </c>
      <c r="N172">
        <v>1</v>
      </c>
      <c r="O172">
        <f t="shared" si="43"/>
        <v>1</v>
      </c>
      <c r="R172">
        <f t="shared" si="44"/>
        <v>1</v>
      </c>
      <c r="V172">
        <f t="shared" si="45"/>
        <v>0</v>
      </c>
      <c r="W172">
        <f t="shared" si="46"/>
        <v>0</v>
      </c>
      <c r="X172">
        <f t="shared" si="47"/>
        <v>0</v>
      </c>
      <c r="Y172">
        <f t="shared" si="48"/>
        <v>0</v>
      </c>
      <c r="Z172">
        <f t="shared" si="49"/>
        <v>0</v>
      </c>
      <c r="AA172">
        <f t="shared" si="50"/>
        <v>0</v>
      </c>
      <c r="AB172">
        <f t="shared" si="51"/>
        <v>1</v>
      </c>
      <c r="AC172">
        <f t="shared" si="52"/>
        <v>0</v>
      </c>
      <c r="AD172">
        <f t="shared" si="53"/>
        <v>0</v>
      </c>
      <c r="AE172">
        <f t="shared" si="54"/>
        <v>0</v>
      </c>
      <c r="AF172">
        <f t="shared" si="55"/>
        <v>0</v>
      </c>
    </row>
    <row r="173" spans="2:32" x14ac:dyDescent="0.25">
      <c r="B173" t="s">
        <v>238</v>
      </c>
      <c r="C173">
        <v>0</v>
      </c>
      <c r="D173">
        <v>1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1</v>
      </c>
      <c r="O173">
        <f t="shared" si="43"/>
        <v>1</v>
      </c>
      <c r="R173">
        <f t="shared" si="44"/>
        <v>1</v>
      </c>
      <c r="V173">
        <f t="shared" si="45"/>
        <v>0</v>
      </c>
      <c r="W173">
        <f t="shared" si="46"/>
        <v>1</v>
      </c>
      <c r="X173">
        <f t="shared" si="47"/>
        <v>0</v>
      </c>
      <c r="Y173">
        <f t="shared" si="48"/>
        <v>0</v>
      </c>
      <c r="Z173">
        <f t="shared" si="49"/>
        <v>0</v>
      </c>
      <c r="AA173">
        <f t="shared" si="50"/>
        <v>0</v>
      </c>
      <c r="AB173">
        <f t="shared" si="51"/>
        <v>0</v>
      </c>
      <c r="AC173">
        <f t="shared" si="52"/>
        <v>0</v>
      </c>
      <c r="AD173">
        <f t="shared" si="53"/>
        <v>0</v>
      </c>
      <c r="AE173">
        <f t="shared" si="54"/>
        <v>0</v>
      </c>
      <c r="AF173">
        <f t="shared" si="55"/>
        <v>0</v>
      </c>
    </row>
    <row r="174" spans="2:32" x14ac:dyDescent="0.25">
      <c r="B174" t="s">
        <v>239</v>
      </c>
      <c r="C174">
        <v>0</v>
      </c>
      <c r="D174">
        <v>1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1</v>
      </c>
      <c r="O174">
        <f t="shared" si="43"/>
        <v>1</v>
      </c>
      <c r="R174">
        <f t="shared" si="44"/>
        <v>1</v>
      </c>
      <c r="V174">
        <f t="shared" si="45"/>
        <v>0</v>
      </c>
      <c r="W174">
        <f t="shared" si="46"/>
        <v>1</v>
      </c>
      <c r="X174">
        <f t="shared" si="47"/>
        <v>0</v>
      </c>
      <c r="Y174">
        <f t="shared" si="48"/>
        <v>0</v>
      </c>
      <c r="Z174">
        <f t="shared" si="49"/>
        <v>0</v>
      </c>
      <c r="AA174">
        <f t="shared" si="50"/>
        <v>0</v>
      </c>
      <c r="AB174">
        <f t="shared" si="51"/>
        <v>0</v>
      </c>
      <c r="AC174">
        <f t="shared" si="52"/>
        <v>0</v>
      </c>
      <c r="AD174">
        <f t="shared" si="53"/>
        <v>0</v>
      </c>
      <c r="AE174">
        <f t="shared" si="54"/>
        <v>0</v>
      </c>
      <c r="AF174">
        <f t="shared" si="55"/>
        <v>0</v>
      </c>
    </row>
    <row r="175" spans="2:32" x14ac:dyDescent="0.25">
      <c r="B175" t="s">
        <v>240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1</v>
      </c>
      <c r="M175">
        <v>1</v>
      </c>
      <c r="N175">
        <v>1</v>
      </c>
      <c r="O175">
        <f t="shared" si="43"/>
        <v>2</v>
      </c>
      <c r="R175">
        <f t="shared" si="44"/>
        <v>2</v>
      </c>
      <c r="V175">
        <f t="shared" si="45"/>
        <v>0</v>
      </c>
      <c r="W175">
        <f t="shared" si="46"/>
        <v>0</v>
      </c>
      <c r="X175">
        <f t="shared" si="47"/>
        <v>0</v>
      </c>
      <c r="Y175">
        <f t="shared" si="48"/>
        <v>0</v>
      </c>
      <c r="Z175">
        <f t="shared" si="49"/>
        <v>0</v>
      </c>
      <c r="AA175">
        <f t="shared" si="50"/>
        <v>0</v>
      </c>
      <c r="AB175">
        <f t="shared" si="51"/>
        <v>0</v>
      </c>
      <c r="AC175">
        <f t="shared" si="52"/>
        <v>0</v>
      </c>
      <c r="AD175">
        <f t="shared" si="53"/>
        <v>0</v>
      </c>
      <c r="AE175">
        <f t="shared" si="54"/>
        <v>2</v>
      </c>
      <c r="AF175">
        <f t="shared" si="55"/>
        <v>2</v>
      </c>
    </row>
    <row r="176" spans="2:32" x14ac:dyDescent="0.25">
      <c r="B176" t="s">
        <v>241</v>
      </c>
      <c r="C176">
        <v>0</v>
      </c>
      <c r="D176">
        <v>0</v>
      </c>
      <c r="E176">
        <v>0</v>
      </c>
      <c r="F176">
        <v>0</v>
      </c>
      <c r="G176">
        <v>1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1</v>
      </c>
      <c r="O176">
        <f t="shared" si="43"/>
        <v>1</v>
      </c>
      <c r="R176">
        <f t="shared" si="44"/>
        <v>1</v>
      </c>
      <c r="V176">
        <f t="shared" si="45"/>
        <v>0</v>
      </c>
      <c r="W176">
        <f t="shared" si="46"/>
        <v>0</v>
      </c>
      <c r="X176">
        <f t="shared" si="47"/>
        <v>0</v>
      </c>
      <c r="Y176">
        <f t="shared" si="48"/>
        <v>0</v>
      </c>
      <c r="Z176">
        <f t="shared" si="49"/>
        <v>1</v>
      </c>
      <c r="AA176">
        <f t="shared" si="50"/>
        <v>0</v>
      </c>
      <c r="AB176">
        <f t="shared" si="51"/>
        <v>0</v>
      </c>
      <c r="AC176">
        <f t="shared" si="52"/>
        <v>0</v>
      </c>
      <c r="AD176">
        <f t="shared" si="53"/>
        <v>0</v>
      </c>
      <c r="AE176">
        <f t="shared" si="54"/>
        <v>0</v>
      </c>
      <c r="AF176">
        <f t="shared" si="55"/>
        <v>0</v>
      </c>
    </row>
    <row r="177" spans="2:32" x14ac:dyDescent="0.25">
      <c r="B177" t="s">
        <v>242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1</v>
      </c>
      <c r="I177">
        <v>1</v>
      </c>
      <c r="J177">
        <v>0</v>
      </c>
      <c r="K177">
        <v>0</v>
      </c>
      <c r="L177">
        <v>0</v>
      </c>
      <c r="M177">
        <v>0</v>
      </c>
      <c r="N177">
        <v>1</v>
      </c>
      <c r="O177">
        <f t="shared" si="43"/>
        <v>2</v>
      </c>
      <c r="R177">
        <f t="shared" si="44"/>
        <v>2</v>
      </c>
      <c r="V177">
        <f t="shared" si="45"/>
        <v>0</v>
      </c>
      <c r="W177">
        <f t="shared" si="46"/>
        <v>0</v>
      </c>
      <c r="X177">
        <f t="shared" si="47"/>
        <v>0</v>
      </c>
      <c r="Y177">
        <f t="shared" si="48"/>
        <v>0</v>
      </c>
      <c r="Z177">
        <f t="shared" si="49"/>
        <v>0</v>
      </c>
      <c r="AA177">
        <f t="shared" si="50"/>
        <v>2</v>
      </c>
      <c r="AB177">
        <f t="shared" si="51"/>
        <v>2</v>
      </c>
      <c r="AC177">
        <f t="shared" si="52"/>
        <v>0</v>
      </c>
      <c r="AD177">
        <f t="shared" si="53"/>
        <v>0</v>
      </c>
      <c r="AE177">
        <f t="shared" si="54"/>
        <v>0</v>
      </c>
      <c r="AF177">
        <f t="shared" si="55"/>
        <v>0</v>
      </c>
    </row>
    <row r="178" spans="2:32" x14ac:dyDescent="0.25">
      <c r="B178" t="s">
        <v>243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1</v>
      </c>
      <c r="I178">
        <v>1</v>
      </c>
      <c r="J178">
        <v>0</v>
      </c>
      <c r="K178">
        <v>0</v>
      </c>
      <c r="L178">
        <v>0</v>
      </c>
      <c r="M178">
        <v>0</v>
      </c>
      <c r="N178">
        <v>1</v>
      </c>
      <c r="O178">
        <f t="shared" si="43"/>
        <v>2</v>
      </c>
      <c r="R178">
        <f t="shared" si="44"/>
        <v>2</v>
      </c>
      <c r="V178">
        <f t="shared" si="45"/>
        <v>0</v>
      </c>
      <c r="W178">
        <f t="shared" si="46"/>
        <v>0</v>
      </c>
      <c r="X178">
        <f t="shared" si="47"/>
        <v>0</v>
      </c>
      <c r="Y178">
        <f t="shared" si="48"/>
        <v>0</v>
      </c>
      <c r="Z178">
        <f t="shared" si="49"/>
        <v>0</v>
      </c>
      <c r="AA178">
        <f t="shared" si="50"/>
        <v>2</v>
      </c>
      <c r="AB178">
        <f t="shared" si="51"/>
        <v>2</v>
      </c>
      <c r="AC178">
        <f t="shared" si="52"/>
        <v>0</v>
      </c>
      <c r="AD178">
        <f t="shared" si="53"/>
        <v>0</v>
      </c>
      <c r="AE178">
        <f t="shared" si="54"/>
        <v>0</v>
      </c>
      <c r="AF178">
        <f t="shared" si="55"/>
        <v>0</v>
      </c>
    </row>
    <row r="179" spans="2:32" x14ac:dyDescent="0.25">
      <c r="B179" t="s">
        <v>244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1</v>
      </c>
      <c r="M179">
        <v>1</v>
      </c>
      <c r="N179">
        <v>1</v>
      </c>
      <c r="O179">
        <f t="shared" si="43"/>
        <v>2</v>
      </c>
      <c r="R179">
        <f t="shared" si="44"/>
        <v>2</v>
      </c>
      <c r="V179">
        <f t="shared" si="45"/>
        <v>0</v>
      </c>
      <c r="W179">
        <f t="shared" si="46"/>
        <v>0</v>
      </c>
      <c r="X179">
        <f t="shared" si="47"/>
        <v>0</v>
      </c>
      <c r="Y179">
        <f t="shared" si="48"/>
        <v>0</v>
      </c>
      <c r="Z179">
        <f t="shared" si="49"/>
        <v>0</v>
      </c>
      <c r="AA179">
        <f t="shared" si="50"/>
        <v>0</v>
      </c>
      <c r="AB179">
        <f t="shared" si="51"/>
        <v>0</v>
      </c>
      <c r="AC179">
        <f t="shared" si="52"/>
        <v>0</v>
      </c>
      <c r="AD179">
        <f t="shared" si="53"/>
        <v>0</v>
      </c>
      <c r="AE179">
        <f t="shared" si="54"/>
        <v>2</v>
      </c>
      <c r="AF179">
        <f t="shared" si="55"/>
        <v>2</v>
      </c>
    </row>
    <row r="180" spans="2:32" x14ac:dyDescent="0.25">
      <c r="B180" t="s">
        <v>245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1</v>
      </c>
      <c r="K180">
        <v>1</v>
      </c>
      <c r="L180">
        <v>1</v>
      </c>
      <c r="M180">
        <v>1</v>
      </c>
      <c r="N180">
        <v>1</v>
      </c>
      <c r="O180">
        <f t="shared" si="43"/>
        <v>4</v>
      </c>
      <c r="R180">
        <f t="shared" si="44"/>
        <v>4</v>
      </c>
      <c r="V180">
        <f t="shared" si="45"/>
        <v>0</v>
      </c>
      <c r="W180">
        <f t="shared" si="46"/>
        <v>0</v>
      </c>
      <c r="X180">
        <f t="shared" si="47"/>
        <v>0</v>
      </c>
      <c r="Y180">
        <f t="shared" si="48"/>
        <v>0</v>
      </c>
      <c r="Z180">
        <f t="shared" si="49"/>
        <v>0</v>
      </c>
      <c r="AA180">
        <f t="shared" si="50"/>
        <v>0</v>
      </c>
      <c r="AB180">
        <f t="shared" si="51"/>
        <v>0</v>
      </c>
      <c r="AC180">
        <f t="shared" si="52"/>
        <v>4</v>
      </c>
      <c r="AD180">
        <f t="shared" si="53"/>
        <v>4</v>
      </c>
      <c r="AE180">
        <f t="shared" si="54"/>
        <v>4</v>
      </c>
      <c r="AF180">
        <f t="shared" si="55"/>
        <v>4</v>
      </c>
    </row>
    <row r="181" spans="2:32" x14ac:dyDescent="0.25">
      <c r="B181" t="s">
        <v>246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1</v>
      </c>
      <c r="M181">
        <v>0</v>
      </c>
      <c r="N181">
        <v>1</v>
      </c>
      <c r="O181">
        <f t="shared" si="43"/>
        <v>1</v>
      </c>
      <c r="R181">
        <f t="shared" si="44"/>
        <v>1</v>
      </c>
      <c r="V181">
        <f t="shared" si="45"/>
        <v>0</v>
      </c>
      <c r="W181">
        <f t="shared" si="46"/>
        <v>0</v>
      </c>
      <c r="X181">
        <f t="shared" si="47"/>
        <v>0</v>
      </c>
      <c r="Y181">
        <f t="shared" si="48"/>
        <v>0</v>
      </c>
      <c r="Z181">
        <f t="shared" si="49"/>
        <v>0</v>
      </c>
      <c r="AA181">
        <f t="shared" si="50"/>
        <v>0</v>
      </c>
      <c r="AB181">
        <f t="shared" si="51"/>
        <v>0</v>
      </c>
      <c r="AC181">
        <f t="shared" si="52"/>
        <v>0</v>
      </c>
      <c r="AD181">
        <f t="shared" si="53"/>
        <v>0</v>
      </c>
      <c r="AE181">
        <f t="shared" si="54"/>
        <v>1</v>
      </c>
      <c r="AF181">
        <f t="shared" si="55"/>
        <v>0</v>
      </c>
    </row>
    <row r="182" spans="2:32" x14ac:dyDescent="0.25">
      <c r="B182" t="s">
        <v>247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1</v>
      </c>
      <c r="L182">
        <v>1</v>
      </c>
      <c r="M182">
        <v>1</v>
      </c>
      <c r="N182">
        <v>1</v>
      </c>
      <c r="O182">
        <f t="shared" si="43"/>
        <v>3</v>
      </c>
      <c r="R182">
        <f t="shared" si="44"/>
        <v>3</v>
      </c>
      <c r="V182">
        <f t="shared" si="45"/>
        <v>0</v>
      </c>
      <c r="W182">
        <f t="shared" si="46"/>
        <v>0</v>
      </c>
      <c r="X182">
        <f t="shared" si="47"/>
        <v>0</v>
      </c>
      <c r="Y182">
        <f t="shared" si="48"/>
        <v>0</v>
      </c>
      <c r="Z182">
        <f t="shared" si="49"/>
        <v>0</v>
      </c>
      <c r="AA182">
        <f t="shared" si="50"/>
        <v>0</v>
      </c>
      <c r="AB182">
        <f t="shared" si="51"/>
        <v>0</v>
      </c>
      <c r="AC182">
        <f t="shared" si="52"/>
        <v>0</v>
      </c>
      <c r="AD182">
        <f t="shared" si="53"/>
        <v>3</v>
      </c>
      <c r="AE182">
        <f t="shared" si="54"/>
        <v>3</v>
      </c>
      <c r="AF182">
        <f t="shared" si="55"/>
        <v>3</v>
      </c>
    </row>
    <row r="183" spans="2:32" x14ac:dyDescent="0.25">
      <c r="B183" t="s">
        <v>248</v>
      </c>
      <c r="C183">
        <v>1</v>
      </c>
      <c r="D183">
        <v>1</v>
      </c>
      <c r="E183">
        <v>1</v>
      </c>
      <c r="F183">
        <v>0</v>
      </c>
      <c r="G183">
        <v>1</v>
      </c>
      <c r="H183">
        <v>1</v>
      </c>
      <c r="I183">
        <v>1</v>
      </c>
      <c r="J183">
        <v>1</v>
      </c>
      <c r="K183">
        <v>1</v>
      </c>
      <c r="L183">
        <v>1</v>
      </c>
      <c r="M183">
        <v>1</v>
      </c>
      <c r="N183">
        <v>2</v>
      </c>
      <c r="O183">
        <v>3</v>
      </c>
      <c r="P183">
        <v>7</v>
      </c>
      <c r="R183">
        <f t="shared" si="44"/>
        <v>10</v>
      </c>
      <c r="V183">
        <v>3</v>
      </c>
      <c r="W183">
        <v>3</v>
      </c>
      <c r="X183">
        <v>3</v>
      </c>
      <c r="Y183">
        <f t="shared" si="48"/>
        <v>0</v>
      </c>
      <c r="Z183">
        <v>7</v>
      </c>
      <c r="AA183">
        <v>7</v>
      </c>
      <c r="AB183">
        <v>7</v>
      </c>
      <c r="AC183">
        <v>7</v>
      </c>
      <c r="AD183">
        <v>7</v>
      </c>
      <c r="AE183">
        <v>7</v>
      </c>
      <c r="AF183">
        <v>7</v>
      </c>
    </row>
    <row r="184" spans="2:32" x14ac:dyDescent="0.25">
      <c r="B184" t="s">
        <v>249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1</v>
      </c>
      <c r="K184">
        <v>0</v>
      </c>
      <c r="L184">
        <v>0</v>
      </c>
      <c r="M184">
        <v>0</v>
      </c>
      <c r="N184">
        <v>1</v>
      </c>
      <c r="O184">
        <f t="shared" si="43"/>
        <v>1</v>
      </c>
      <c r="R184">
        <f t="shared" si="44"/>
        <v>1</v>
      </c>
      <c r="V184">
        <f t="shared" si="45"/>
        <v>0</v>
      </c>
      <c r="W184">
        <f t="shared" si="46"/>
        <v>0</v>
      </c>
      <c r="X184">
        <f t="shared" si="47"/>
        <v>0</v>
      </c>
      <c r="Y184">
        <f t="shared" si="48"/>
        <v>0</v>
      </c>
      <c r="Z184">
        <f t="shared" si="49"/>
        <v>0</v>
      </c>
      <c r="AA184">
        <f t="shared" si="50"/>
        <v>0</v>
      </c>
      <c r="AB184">
        <f t="shared" si="51"/>
        <v>0</v>
      </c>
      <c r="AC184">
        <f t="shared" si="52"/>
        <v>1</v>
      </c>
      <c r="AD184">
        <f t="shared" si="53"/>
        <v>0</v>
      </c>
      <c r="AE184">
        <f t="shared" si="54"/>
        <v>0</v>
      </c>
      <c r="AF184">
        <f t="shared" si="55"/>
        <v>0</v>
      </c>
    </row>
    <row r="185" spans="2:32" x14ac:dyDescent="0.25">
      <c r="B185" t="s">
        <v>250</v>
      </c>
      <c r="C185">
        <v>1</v>
      </c>
      <c r="D185">
        <v>1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1</v>
      </c>
      <c r="O185">
        <f t="shared" si="43"/>
        <v>2</v>
      </c>
      <c r="R185">
        <f t="shared" si="44"/>
        <v>2</v>
      </c>
      <c r="V185">
        <f t="shared" si="45"/>
        <v>2</v>
      </c>
      <c r="W185">
        <f t="shared" si="46"/>
        <v>2</v>
      </c>
      <c r="X185">
        <f t="shared" si="47"/>
        <v>0</v>
      </c>
      <c r="Y185">
        <f t="shared" si="48"/>
        <v>0</v>
      </c>
      <c r="Z185">
        <f t="shared" si="49"/>
        <v>0</v>
      </c>
      <c r="AA185">
        <f t="shared" si="50"/>
        <v>0</v>
      </c>
      <c r="AB185">
        <f t="shared" si="51"/>
        <v>0</v>
      </c>
      <c r="AC185">
        <f t="shared" si="52"/>
        <v>0</v>
      </c>
      <c r="AD185">
        <f t="shared" si="53"/>
        <v>0</v>
      </c>
      <c r="AE185">
        <f t="shared" si="54"/>
        <v>0</v>
      </c>
      <c r="AF185">
        <f t="shared" si="55"/>
        <v>0</v>
      </c>
    </row>
    <row r="186" spans="2:32" x14ac:dyDescent="0.25">
      <c r="B186" t="s">
        <v>251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1</v>
      </c>
      <c r="M186">
        <v>0</v>
      </c>
      <c r="N186">
        <v>1</v>
      </c>
      <c r="O186">
        <f t="shared" si="43"/>
        <v>1</v>
      </c>
      <c r="R186">
        <f t="shared" si="44"/>
        <v>1</v>
      </c>
      <c r="V186">
        <f t="shared" si="45"/>
        <v>0</v>
      </c>
      <c r="W186">
        <f t="shared" si="46"/>
        <v>0</v>
      </c>
      <c r="X186">
        <f t="shared" si="47"/>
        <v>0</v>
      </c>
      <c r="Y186">
        <f t="shared" si="48"/>
        <v>0</v>
      </c>
      <c r="Z186">
        <f t="shared" si="49"/>
        <v>0</v>
      </c>
      <c r="AA186">
        <f t="shared" si="50"/>
        <v>0</v>
      </c>
      <c r="AB186">
        <f t="shared" si="51"/>
        <v>0</v>
      </c>
      <c r="AC186">
        <f t="shared" si="52"/>
        <v>0</v>
      </c>
      <c r="AD186">
        <f t="shared" si="53"/>
        <v>0</v>
      </c>
      <c r="AE186">
        <f t="shared" si="54"/>
        <v>1</v>
      </c>
      <c r="AF186">
        <f t="shared" si="55"/>
        <v>0</v>
      </c>
    </row>
    <row r="187" spans="2:32" x14ac:dyDescent="0.25">
      <c r="B187" t="s">
        <v>252</v>
      </c>
      <c r="C187">
        <v>0</v>
      </c>
      <c r="D187">
        <v>0</v>
      </c>
      <c r="E187">
        <v>1</v>
      </c>
      <c r="F187">
        <v>1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1</v>
      </c>
      <c r="O187">
        <f t="shared" si="43"/>
        <v>2</v>
      </c>
      <c r="R187">
        <f t="shared" si="44"/>
        <v>2</v>
      </c>
      <c r="V187">
        <f t="shared" si="45"/>
        <v>0</v>
      </c>
      <c r="W187">
        <f t="shared" si="46"/>
        <v>0</v>
      </c>
      <c r="X187">
        <f t="shared" si="47"/>
        <v>2</v>
      </c>
      <c r="Y187">
        <f t="shared" si="48"/>
        <v>2</v>
      </c>
      <c r="Z187">
        <f t="shared" si="49"/>
        <v>0</v>
      </c>
      <c r="AA187">
        <f t="shared" si="50"/>
        <v>0</v>
      </c>
      <c r="AB187">
        <f t="shared" si="51"/>
        <v>0</v>
      </c>
      <c r="AC187">
        <f t="shared" si="52"/>
        <v>0</v>
      </c>
      <c r="AD187">
        <f t="shared" si="53"/>
        <v>0</v>
      </c>
      <c r="AE187">
        <f t="shared" si="54"/>
        <v>0</v>
      </c>
      <c r="AF187">
        <f t="shared" si="55"/>
        <v>0</v>
      </c>
    </row>
    <row r="188" spans="2:32" x14ac:dyDescent="0.25">
      <c r="B188" t="s">
        <v>253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1</v>
      </c>
      <c r="M188">
        <v>0</v>
      </c>
      <c r="N188">
        <v>1</v>
      </c>
      <c r="O188">
        <f t="shared" si="43"/>
        <v>1</v>
      </c>
      <c r="R188">
        <f t="shared" si="44"/>
        <v>1</v>
      </c>
      <c r="V188">
        <f t="shared" si="45"/>
        <v>0</v>
      </c>
      <c r="W188">
        <f t="shared" si="46"/>
        <v>0</v>
      </c>
      <c r="X188">
        <f t="shared" si="47"/>
        <v>0</v>
      </c>
      <c r="Y188">
        <f t="shared" si="48"/>
        <v>0</v>
      </c>
      <c r="Z188">
        <f t="shared" si="49"/>
        <v>0</v>
      </c>
      <c r="AA188">
        <f t="shared" si="50"/>
        <v>0</v>
      </c>
      <c r="AB188">
        <f t="shared" si="51"/>
        <v>0</v>
      </c>
      <c r="AC188">
        <f t="shared" si="52"/>
        <v>0</v>
      </c>
      <c r="AD188">
        <f t="shared" si="53"/>
        <v>0</v>
      </c>
      <c r="AE188">
        <f t="shared" si="54"/>
        <v>1</v>
      </c>
      <c r="AF188">
        <f t="shared" si="55"/>
        <v>0</v>
      </c>
    </row>
    <row r="189" spans="2:32" x14ac:dyDescent="0.25">
      <c r="B189" t="s">
        <v>254</v>
      </c>
      <c r="C189">
        <v>0</v>
      </c>
      <c r="D189">
        <v>0</v>
      </c>
      <c r="E189">
        <v>0</v>
      </c>
      <c r="F189">
        <v>1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1</v>
      </c>
      <c r="O189">
        <f t="shared" si="43"/>
        <v>1</v>
      </c>
      <c r="R189">
        <f t="shared" si="44"/>
        <v>1</v>
      </c>
      <c r="V189">
        <f t="shared" si="45"/>
        <v>0</v>
      </c>
      <c r="W189">
        <f t="shared" si="46"/>
        <v>0</v>
      </c>
      <c r="X189">
        <f t="shared" si="47"/>
        <v>0</v>
      </c>
      <c r="Y189">
        <f t="shared" si="48"/>
        <v>1</v>
      </c>
      <c r="Z189">
        <f t="shared" si="49"/>
        <v>0</v>
      </c>
      <c r="AA189">
        <f t="shared" si="50"/>
        <v>0</v>
      </c>
      <c r="AB189">
        <f t="shared" si="51"/>
        <v>0</v>
      </c>
      <c r="AC189">
        <f t="shared" si="52"/>
        <v>0</v>
      </c>
      <c r="AD189">
        <f t="shared" si="53"/>
        <v>0</v>
      </c>
      <c r="AE189">
        <f t="shared" si="54"/>
        <v>0</v>
      </c>
      <c r="AF189">
        <f t="shared" si="55"/>
        <v>0</v>
      </c>
    </row>
    <row r="190" spans="2:32" x14ac:dyDescent="0.25">
      <c r="B190" t="s">
        <v>46</v>
      </c>
      <c r="C190">
        <v>1</v>
      </c>
      <c r="D190">
        <v>1</v>
      </c>
      <c r="E190">
        <v>0</v>
      </c>
      <c r="F190">
        <v>0</v>
      </c>
      <c r="G190">
        <v>0</v>
      </c>
      <c r="H190">
        <v>0</v>
      </c>
      <c r="I190">
        <v>1</v>
      </c>
      <c r="J190">
        <v>1</v>
      </c>
      <c r="K190">
        <v>1</v>
      </c>
      <c r="L190">
        <v>1</v>
      </c>
      <c r="M190">
        <v>1</v>
      </c>
      <c r="N190">
        <v>2</v>
      </c>
      <c r="O190">
        <v>2</v>
      </c>
      <c r="P190">
        <v>5</v>
      </c>
      <c r="R190">
        <f t="shared" si="44"/>
        <v>7</v>
      </c>
      <c r="V190">
        <v>2</v>
      </c>
      <c r="W190">
        <v>2</v>
      </c>
      <c r="X190">
        <f t="shared" si="47"/>
        <v>0</v>
      </c>
      <c r="Y190">
        <f t="shared" si="48"/>
        <v>0</v>
      </c>
      <c r="Z190">
        <f t="shared" si="49"/>
        <v>0</v>
      </c>
      <c r="AA190">
        <f t="shared" si="50"/>
        <v>0</v>
      </c>
      <c r="AB190">
        <v>5</v>
      </c>
      <c r="AC190">
        <v>5</v>
      </c>
      <c r="AD190">
        <v>5</v>
      </c>
      <c r="AE190">
        <v>5</v>
      </c>
      <c r="AF190">
        <v>5</v>
      </c>
    </row>
    <row r="191" spans="2:32" x14ac:dyDescent="0.25">
      <c r="B191" t="s">
        <v>255</v>
      </c>
      <c r="C191">
        <v>1</v>
      </c>
      <c r="D191">
        <v>1</v>
      </c>
      <c r="E191">
        <v>1</v>
      </c>
      <c r="F191">
        <v>1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1</v>
      </c>
      <c r="O191">
        <f t="shared" si="43"/>
        <v>4</v>
      </c>
      <c r="R191">
        <f t="shared" si="44"/>
        <v>4</v>
      </c>
      <c r="V191">
        <f t="shared" si="45"/>
        <v>4</v>
      </c>
      <c r="W191">
        <f t="shared" si="46"/>
        <v>4</v>
      </c>
      <c r="X191">
        <f t="shared" si="47"/>
        <v>4</v>
      </c>
      <c r="Y191">
        <f t="shared" si="48"/>
        <v>4</v>
      </c>
      <c r="Z191">
        <f t="shared" si="49"/>
        <v>0</v>
      </c>
      <c r="AA191">
        <f t="shared" si="50"/>
        <v>0</v>
      </c>
      <c r="AB191">
        <f t="shared" si="51"/>
        <v>0</v>
      </c>
      <c r="AC191">
        <f t="shared" si="52"/>
        <v>0</v>
      </c>
      <c r="AD191">
        <f t="shared" si="53"/>
        <v>0</v>
      </c>
      <c r="AE191">
        <f t="shared" si="54"/>
        <v>0</v>
      </c>
      <c r="AF191">
        <f t="shared" si="55"/>
        <v>0</v>
      </c>
    </row>
    <row r="192" spans="2:32" x14ac:dyDescent="0.25">
      <c r="B192" t="s">
        <v>256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1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1</v>
      </c>
      <c r="O192">
        <f t="shared" si="43"/>
        <v>1</v>
      </c>
      <c r="R192">
        <f t="shared" si="44"/>
        <v>1</v>
      </c>
      <c r="V192">
        <f t="shared" si="45"/>
        <v>0</v>
      </c>
      <c r="W192">
        <f t="shared" si="46"/>
        <v>0</v>
      </c>
      <c r="X192">
        <f t="shared" si="47"/>
        <v>0</v>
      </c>
      <c r="Y192">
        <f t="shared" si="48"/>
        <v>0</v>
      </c>
      <c r="Z192">
        <f t="shared" si="49"/>
        <v>0</v>
      </c>
      <c r="AA192">
        <f t="shared" si="50"/>
        <v>1</v>
      </c>
      <c r="AB192">
        <f t="shared" si="51"/>
        <v>0</v>
      </c>
      <c r="AC192">
        <f t="shared" si="52"/>
        <v>0</v>
      </c>
      <c r="AD192">
        <f t="shared" si="53"/>
        <v>0</v>
      </c>
      <c r="AE192">
        <f t="shared" si="54"/>
        <v>0</v>
      </c>
      <c r="AF192">
        <f t="shared" si="55"/>
        <v>0</v>
      </c>
    </row>
    <row r="193" spans="2:32" x14ac:dyDescent="0.25">
      <c r="B193" t="s">
        <v>257</v>
      </c>
      <c r="C193">
        <v>0</v>
      </c>
      <c r="D193">
        <v>0</v>
      </c>
      <c r="E193">
        <v>1</v>
      </c>
      <c r="F193">
        <v>1</v>
      </c>
      <c r="G193">
        <v>1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1</v>
      </c>
      <c r="O193">
        <f t="shared" si="43"/>
        <v>3</v>
      </c>
      <c r="R193">
        <f t="shared" si="44"/>
        <v>3</v>
      </c>
      <c r="V193">
        <f t="shared" si="45"/>
        <v>0</v>
      </c>
      <c r="W193">
        <f t="shared" si="46"/>
        <v>0</v>
      </c>
      <c r="X193">
        <f t="shared" si="47"/>
        <v>3</v>
      </c>
      <c r="Y193">
        <f t="shared" si="48"/>
        <v>3</v>
      </c>
      <c r="Z193">
        <f t="shared" si="49"/>
        <v>3</v>
      </c>
      <c r="AA193">
        <f t="shared" si="50"/>
        <v>0</v>
      </c>
      <c r="AB193">
        <f t="shared" si="51"/>
        <v>0</v>
      </c>
      <c r="AC193">
        <f t="shared" si="52"/>
        <v>0</v>
      </c>
      <c r="AD193">
        <f t="shared" si="53"/>
        <v>0</v>
      </c>
      <c r="AE193">
        <f t="shared" si="54"/>
        <v>0</v>
      </c>
      <c r="AF193">
        <f t="shared" si="55"/>
        <v>0</v>
      </c>
    </row>
    <row r="194" spans="2:32" x14ac:dyDescent="0.25">
      <c r="B194" t="s">
        <v>258</v>
      </c>
      <c r="C194">
        <v>0</v>
      </c>
      <c r="D194">
        <v>0</v>
      </c>
      <c r="E194">
        <v>0</v>
      </c>
      <c r="F194">
        <v>1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1</v>
      </c>
      <c r="O194">
        <f t="shared" si="43"/>
        <v>1</v>
      </c>
      <c r="R194">
        <f t="shared" si="44"/>
        <v>1</v>
      </c>
      <c r="V194">
        <f t="shared" si="45"/>
        <v>0</v>
      </c>
      <c r="W194">
        <f t="shared" si="46"/>
        <v>0</v>
      </c>
      <c r="X194">
        <f t="shared" si="47"/>
        <v>0</v>
      </c>
      <c r="Y194">
        <f t="shared" si="48"/>
        <v>1</v>
      </c>
      <c r="Z194">
        <f t="shared" si="49"/>
        <v>0</v>
      </c>
      <c r="AA194">
        <f t="shared" si="50"/>
        <v>0</v>
      </c>
      <c r="AB194">
        <f t="shared" si="51"/>
        <v>0</v>
      </c>
      <c r="AC194">
        <f t="shared" si="52"/>
        <v>0</v>
      </c>
      <c r="AD194">
        <f t="shared" si="53"/>
        <v>0</v>
      </c>
      <c r="AE194">
        <f t="shared" si="54"/>
        <v>0</v>
      </c>
      <c r="AF194">
        <f t="shared" si="55"/>
        <v>0</v>
      </c>
    </row>
    <row r="195" spans="2:32" x14ac:dyDescent="0.25">
      <c r="B195" t="s">
        <v>259</v>
      </c>
      <c r="C195">
        <v>1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1</v>
      </c>
      <c r="O195">
        <f t="shared" si="43"/>
        <v>1</v>
      </c>
      <c r="R195">
        <f t="shared" si="44"/>
        <v>1</v>
      </c>
      <c r="V195">
        <f t="shared" si="45"/>
        <v>1</v>
      </c>
      <c r="W195">
        <f t="shared" si="46"/>
        <v>0</v>
      </c>
      <c r="X195">
        <f t="shared" si="47"/>
        <v>0</v>
      </c>
      <c r="Y195">
        <f t="shared" si="48"/>
        <v>0</v>
      </c>
      <c r="Z195">
        <f t="shared" si="49"/>
        <v>0</v>
      </c>
      <c r="AA195">
        <f t="shared" si="50"/>
        <v>0</v>
      </c>
      <c r="AB195">
        <f t="shared" si="51"/>
        <v>0</v>
      </c>
      <c r="AC195">
        <f t="shared" si="52"/>
        <v>0</v>
      </c>
      <c r="AD195">
        <f t="shared" si="53"/>
        <v>0</v>
      </c>
      <c r="AE195">
        <f t="shared" si="54"/>
        <v>0</v>
      </c>
      <c r="AF195">
        <f t="shared" si="55"/>
        <v>0</v>
      </c>
    </row>
    <row r="196" spans="2:32" x14ac:dyDescent="0.25">
      <c r="B196" t="s">
        <v>260</v>
      </c>
      <c r="C196">
        <v>1</v>
      </c>
      <c r="D196">
        <v>1</v>
      </c>
      <c r="E196">
        <v>1</v>
      </c>
      <c r="F196">
        <v>1</v>
      </c>
      <c r="G196">
        <v>1</v>
      </c>
      <c r="H196">
        <v>1</v>
      </c>
      <c r="I196">
        <v>1</v>
      </c>
      <c r="J196">
        <v>1</v>
      </c>
      <c r="K196">
        <v>1</v>
      </c>
      <c r="L196">
        <v>1</v>
      </c>
      <c r="M196">
        <v>1</v>
      </c>
      <c r="N196">
        <v>1</v>
      </c>
      <c r="O196">
        <f t="shared" si="43"/>
        <v>11</v>
      </c>
      <c r="R196">
        <f t="shared" si="44"/>
        <v>11</v>
      </c>
      <c r="V196">
        <f t="shared" si="45"/>
        <v>11</v>
      </c>
      <c r="W196">
        <f t="shared" si="46"/>
        <v>11</v>
      </c>
      <c r="X196">
        <f t="shared" si="47"/>
        <v>11</v>
      </c>
      <c r="Y196">
        <f t="shared" si="48"/>
        <v>11</v>
      </c>
      <c r="Z196">
        <f t="shared" si="49"/>
        <v>11</v>
      </c>
      <c r="AA196">
        <f t="shared" si="50"/>
        <v>11</v>
      </c>
      <c r="AB196">
        <f t="shared" si="51"/>
        <v>11</v>
      </c>
      <c r="AC196">
        <f t="shared" si="52"/>
        <v>11</v>
      </c>
      <c r="AD196">
        <f t="shared" si="53"/>
        <v>11</v>
      </c>
      <c r="AE196">
        <f t="shared" si="54"/>
        <v>11</v>
      </c>
      <c r="AF196">
        <f t="shared" si="55"/>
        <v>11</v>
      </c>
    </row>
    <row r="197" spans="2:32" x14ac:dyDescent="0.25">
      <c r="B197" t="s">
        <v>261</v>
      </c>
      <c r="C197">
        <v>1</v>
      </c>
      <c r="D197">
        <v>1</v>
      </c>
      <c r="E197">
        <v>1</v>
      </c>
      <c r="F197">
        <v>0</v>
      </c>
      <c r="G197">
        <v>0</v>
      </c>
      <c r="H197">
        <v>1</v>
      </c>
      <c r="I197">
        <v>1</v>
      </c>
      <c r="J197">
        <v>1</v>
      </c>
      <c r="K197">
        <v>0</v>
      </c>
      <c r="L197">
        <v>1</v>
      </c>
      <c r="M197">
        <v>0</v>
      </c>
      <c r="N197">
        <v>3</v>
      </c>
      <c r="O197">
        <v>3</v>
      </c>
      <c r="P197">
        <v>3</v>
      </c>
      <c r="Q197">
        <v>1</v>
      </c>
      <c r="R197">
        <f t="shared" si="44"/>
        <v>7</v>
      </c>
      <c r="V197">
        <v>3</v>
      </c>
      <c r="W197">
        <v>3</v>
      </c>
      <c r="X197">
        <v>3</v>
      </c>
      <c r="Y197">
        <f t="shared" si="48"/>
        <v>0</v>
      </c>
      <c r="Z197">
        <f t="shared" si="49"/>
        <v>0</v>
      </c>
      <c r="AA197">
        <v>3</v>
      </c>
      <c r="AB197">
        <v>3</v>
      </c>
      <c r="AC197">
        <v>3</v>
      </c>
      <c r="AD197">
        <f t="shared" si="53"/>
        <v>0</v>
      </c>
      <c r="AE197">
        <v>1</v>
      </c>
      <c r="AF197">
        <f t="shared" si="55"/>
        <v>0</v>
      </c>
    </row>
    <row r="198" spans="2:32" x14ac:dyDescent="0.25">
      <c r="B198" t="s">
        <v>262</v>
      </c>
      <c r="C198">
        <v>1</v>
      </c>
      <c r="D198">
        <v>1</v>
      </c>
      <c r="E198">
        <v>1</v>
      </c>
      <c r="F198">
        <v>1</v>
      </c>
      <c r="G198">
        <v>1</v>
      </c>
      <c r="H198">
        <v>1</v>
      </c>
      <c r="I198">
        <v>1</v>
      </c>
      <c r="J198">
        <v>0</v>
      </c>
      <c r="K198">
        <v>0</v>
      </c>
      <c r="L198">
        <v>0</v>
      </c>
      <c r="M198">
        <v>0</v>
      </c>
      <c r="N198">
        <v>1</v>
      </c>
      <c r="O198">
        <f t="shared" si="43"/>
        <v>7</v>
      </c>
      <c r="R198">
        <f t="shared" si="44"/>
        <v>7</v>
      </c>
      <c r="V198">
        <f t="shared" si="45"/>
        <v>7</v>
      </c>
      <c r="W198">
        <f t="shared" si="46"/>
        <v>7</v>
      </c>
      <c r="X198">
        <f t="shared" si="47"/>
        <v>7</v>
      </c>
      <c r="Y198">
        <f t="shared" si="48"/>
        <v>7</v>
      </c>
      <c r="Z198">
        <f t="shared" si="49"/>
        <v>7</v>
      </c>
      <c r="AA198">
        <f t="shared" si="50"/>
        <v>7</v>
      </c>
      <c r="AB198">
        <f t="shared" si="51"/>
        <v>7</v>
      </c>
      <c r="AC198">
        <f t="shared" si="52"/>
        <v>0</v>
      </c>
      <c r="AD198">
        <f t="shared" si="53"/>
        <v>0</v>
      </c>
      <c r="AE198">
        <f t="shared" si="54"/>
        <v>0</v>
      </c>
      <c r="AF198">
        <f t="shared" si="55"/>
        <v>0</v>
      </c>
    </row>
    <row r="199" spans="2:32" x14ac:dyDescent="0.25">
      <c r="B199" t="s">
        <v>263</v>
      </c>
      <c r="C199">
        <v>0</v>
      </c>
      <c r="D199">
        <v>1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1</v>
      </c>
      <c r="O199">
        <f t="shared" si="43"/>
        <v>1</v>
      </c>
      <c r="R199">
        <f t="shared" si="44"/>
        <v>1</v>
      </c>
      <c r="V199">
        <f t="shared" si="45"/>
        <v>0</v>
      </c>
      <c r="W199">
        <f t="shared" si="46"/>
        <v>1</v>
      </c>
      <c r="X199">
        <f t="shared" si="47"/>
        <v>0</v>
      </c>
      <c r="Y199">
        <f t="shared" si="48"/>
        <v>0</v>
      </c>
      <c r="Z199">
        <f t="shared" si="49"/>
        <v>0</v>
      </c>
      <c r="AA199">
        <f t="shared" si="50"/>
        <v>0</v>
      </c>
      <c r="AB199">
        <f t="shared" si="51"/>
        <v>0</v>
      </c>
      <c r="AC199">
        <f t="shared" si="52"/>
        <v>0</v>
      </c>
      <c r="AD199">
        <f t="shared" si="53"/>
        <v>0</v>
      </c>
      <c r="AE199">
        <f t="shared" si="54"/>
        <v>0</v>
      </c>
      <c r="AF199">
        <f t="shared" si="55"/>
        <v>0</v>
      </c>
    </row>
    <row r="200" spans="2:32" x14ac:dyDescent="0.25">
      <c r="B200" t="s">
        <v>264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1</v>
      </c>
      <c r="I200">
        <v>1</v>
      </c>
      <c r="J200">
        <v>1</v>
      </c>
      <c r="K200">
        <v>1</v>
      </c>
      <c r="L200">
        <v>1</v>
      </c>
      <c r="M200">
        <v>1</v>
      </c>
      <c r="N200">
        <v>1</v>
      </c>
      <c r="O200">
        <f t="shared" si="43"/>
        <v>6</v>
      </c>
      <c r="R200">
        <f t="shared" si="44"/>
        <v>6</v>
      </c>
      <c r="V200">
        <f t="shared" si="45"/>
        <v>0</v>
      </c>
      <c r="W200">
        <f t="shared" si="46"/>
        <v>0</v>
      </c>
      <c r="X200">
        <f t="shared" si="47"/>
        <v>0</v>
      </c>
      <c r="Y200">
        <f t="shared" si="48"/>
        <v>0</v>
      </c>
      <c r="Z200">
        <f t="shared" si="49"/>
        <v>0</v>
      </c>
      <c r="AA200">
        <f t="shared" si="50"/>
        <v>6</v>
      </c>
      <c r="AB200">
        <f t="shared" si="51"/>
        <v>6</v>
      </c>
      <c r="AC200">
        <f t="shared" si="52"/>
        <v>6</v>
      </c>
      <c r="AD200">
        <f t="shared" si="53"/>
        <v>6</v>
      </c>
      <c r="AE200">
        <f t="shared" si="54"/>
        <v>6</v>
      </c>
      <c r="AF200">
        <f t="shared" si="55"/>
        <v>6</v>
      </c>
    </row>
    <row r="201" spans="2:32" x14ac:dyDescent="0.25">
      <c r="B201" t="s">
        <v>47</v>
      </c>
      <c r="C201">
        <v>1</v>
      </c>
      <c r="D201">
        <v>1</v>
      </c>
      <c r="E201">
        <v>1</v>
      </c>
      <c r="F201">
        <v>1</v>
      </c>
      <c r="G201">
        <v>1</v>
      </c>
      <c r="H201">
        <v>1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1</v>
      </c>
      <c r="O201">
        <f t="shared" si="43"/>
        <v>6</v>
      </c>
      <c r="R201">
        <f t="shared" si="44"/>
        <v>6</v>
      </c>
      <c r="V201">
        <f t="shared" si="45"/>
        <v>6</v>
      </c>
      <c r="W201">
        <f t="shared" si="46"/>
        <v>6</v>
      </c>
      <c r="X201">
        <f t="shared" si="47"/>
        <v>6</v>
      </c>
      <c r="Y201">
        <f t="shared" si="48"/>
        <v>6</v>
      </c>
      <c r="Z201">
        <f t="shared" si="49"/>
        <v>6</v>
      </c>
      <c r="AA201">
        <f t="shared" si="50"/>
        <v>6</v>
      </c>
      <c r="AB201">
        <f t="shared" si="51"/>
        <v>0</v>
      </c>
      <c r="AC201">
        <f t="shared" si="52"/>
        <v>0</v>
      </c>
      <c r="AD201">
        <f t="shared" si="53"/>
        <v>0</v>
      </c>
      <c r="AE201">
        <f t="shared" si="54"/>
        <v>0</v>
      </c>
      <c r="AF201">
        <f t="shared" si="55"/>
        <v>0</v>
      </c>
    </row>
    <row r="202" spans="2:32" x14ac:dyDescent="0.25">
      <c r="B202" t="s">
        <v>265</v>
      </c>
      <c r="C202">
        <v>1</v>
      </c>
      <c r="D202">
        <v>1</v>
      </c>
      <c r="E202">
        <v>1</v>
      </c>
      <c r="F202">
        <v>1</v>
      </c>
      <c r="G202">
        <v>1</v>
      </c>
      <c r="H202">
        <v>1</v>
      </c>
      <c r="I202">
        <v>0</v>
      </c>
      <c r="J202">
        <v>1</v>
      </c>
      <c r="K202">
        <v>1</v>
      </c>
      <c r="L202">
        <v>0</v>
      </c>
      <c r="M202">
        <v>1</v>
      </c>
      <c r="N202">
        <v>3</v>
      </c>
      <c r="O202">
        <v>6</v>
      </c>
      <c r="P202">
        <v>2</v>
      </c>
      <c r="Q202">
        <v>1</v>
      </c>
      <c r="R202">
        <f t="shared" si="44"/>
        <v>9</v>
      </c>
      <c r="V202">
        <v>6</v>
      </c>
      <c r="W202">
        <v>6</v>
      </c>
      <c r="X202">
        <v>6</v>
      </c>
      <c r="Y202">
        <v>6</v>
      </c>
      <c r="Z202">
        <v>6</v>
      </c>
      <c r="AA202">
        <v>6</v>
      </c>
      <c r="AB202">
        <f t="shared" si="51"/>
        <v>0</v>
      </c>
      <c r="AC202">
        <v>2</v>
      </c>
      <c r="AD202">
        <v>2</v>
      </c>
      <c r="AE202">
        <f t="shared" si="54"/>
        <v>0</v>
      </c>
      <c r="AF202">
        <v>1</v>
      </c>
    </row>
    <row r="203" spans="2:32" x14ac:dyDescent="0.25">
      <c r="B203" t="s">
        <v>266</v>
      </c>
      <c r="C203">
        <v>1</v>
      </c>
      <c r="D203">
        <v>1</v>
      </c>
      <c r="E203">
        <v>1</v>
      </c>
      <c r="F203">
        <v>1</v>
      </c>
      <c r="G203">
        <v>1</v>
      </c>
      <c r="H203">
        <v>1</v>
      </c>
      <c r="I203">
        <v>1</v>
      </c>
      <c r="J203">
        <v>1</v>
      </c>
      <c r="K203">
        <v>1</v>
      </c>
      <c r="L203">
        <v>1</v>
      </c>
      <c r="M203">
        <v>1</v>
      </c>
      <c r="N203">
        <v>1</v>
      </c>
      <c r="O203">
        <f t="shared" si="43"/>
        <v>11</v>
      </c>
      <c r="R203">
        <f t="shared" si="44"/>
        <v>11</v>
      </c>
      <c r="V203">
        <f t="shared" si="45"/>
        <v>11</v>
      </c>
      <c r="W203">
        <f t="shared" si="46"/>
        <v>11</v>
      </c>
      <c r="X203">
        <f t="shared" si="47"/>
        <v>11</v>
      </c>
      <c r="Y203">
        <f t="shared" si="48"/>
        <v>11</v>
      </c>
      <c r="Z203">
        <f t="shared" si="49"/>
        <v>11</v>
      </c>
      <c r="AA203">
        <f t="shared" si="50"/>
        <v>11</v>
      </c>
      <c r="AB203">
        <f t="shared" si="51"/>
        <v>11</v>
      </c>
      <c r="AC203">
        <f t="shared" si="52"/>
        <v>11</v>
      </c>
      <c r="AD203">
        <f t="shared" si="53"/>
        <v>11</v>
      </c>
      <c r="AE203">
        <f t="shared" si="54"/>
        <v>11</v>
      </c>
      <c r="AF203">
        <f t="shared" si="55"/>
        <v>11</v>
      </c>
    </row>
  </sheetData>
  <mergeCells count="4">
    <mergeCell ref="A2:A3"/>
    <mergeCell ref="A4:A5"/>
    <mergeCell ref="A6:A7"/>
    <mergeCell ref="A9:A12"/>
  </mergeCells>
  <conditionalFormatting sqref="B16:B203">
    <cfRule type="duplicateValues" dxfId="24" priority="1"/>
  </conditionalFormatting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6AC2D-7D46-45C5-9F0D-5EA3EDEF51A8}">
  <dimension ref="A1:AG99"/>
  <sheetViews>
    <sheetView zoomScaleNormal="100" workbookViewId="0">
      <selection activeCell="R14" sqref="R14"/>
    </sheetView>
  </sheetViews>
  <sheetFormatPr defaultRowHeight="15" x14ac:dyDescent="0.25"/>
  <cols>
    <col min="1" max="1" width="13.28515625" customWidth="1"/>
    <col min="2" max="2" width="15.140625" customWidth="1"/>
    <col min="3" max="13" width="6.140625" customWidth="1"/>
    <col min="14" max="14" width="8.42578125" customWidth="1"/>
    <col min="15" max="18" width="7.7109375" customWidth="1"/>
    <col min="21" max="21" width="3.28515625" customWidth="1"/>
    <col min="22" max="32" width="5.85546875" customWidth="1"/>
    <col min="33" max="33" width="5.28515625" customWidth="1"/>
    <col min="36" max="38" width="5.42578125" customWidth="1"/>
  </cols>
  <sheetData>
    <row r="1" spans="1:33" ht="30" customHeight="1" x14ac:dyDescent="0.25">
      <c r="A1" s="63" t="s">
        <v>267</v>
      </c>
      <c r="B1" s="60" t="s">
        <v>1</v>
      </c>
      <c r="C1" s="18">
        <v>0.20833333333333334</v>
      </c>
      <c r="D1" s="18">
        <v>0.27083333333333331</v>
      </c>
      <c r="E1" s="18">
        <v>0.33333333333333331</v>
      </c>
      <c r="F1" s="18">
        <v>0.39583333333333298</v>
      </c>
      <c r="G1" s="18">
        <v>0.45833333333333298</v>
      </c>
      <c r="H1" s="18">
        <v>0.52083333333333304</v>
      </c>
      <c r="I1" s="18">
        <v>0.58333333333333304</v>
      </c>
      <c r="J1" s="18">
        <v>0.64583333333333304</v>
      </c>
      <c r="K1" s="18">
        <v>0.70833333333333304</v>
      </c>
      <c r="L1" s="18">
        <v>0.77083333333333304</v>
      </c>
      <c r="M1" s="19">
        <v>0.83333333333333304</v>
      </c>
      <c r="O1" t="s">
        <v>2</v>
      </c>
      <c r="Q1" t="s">
        <v>3</v>
      </c>
      <c r="V1" s="30">
        <v>0.20833333333333334</v>
      </c>
      <c r="W1" s="30">
        <v>0.27083333333333331</v>
      </c>
      <c r="X1" s="30">
        <v>0.33333333333333331</v>
      </c>
      <c r="Y1" s="30">
        <v>0.39583333333333298</v>
      </c>
      <c r="Z1" s="30">
        <v>0.45833333333333298</v>
      </c>
      <c r="AA1" s="30">
        <v>0.52083333333333304</v>
      </c>
      <c r="AB1" s="30">
        <v>0.58333333333333304</v>
      </c>
      <c r="AC1" s="30">
        <v>0.64583333333333304</v>
      </c>
      <c r="AD1" s="30">
        <v>0.70833333333333304</v>
      </c>
      <c r="AE1" s="30">
        <v>0.77083333333333304</v>
      </c>
      <c r="AF1" s="30">
        <v>0.83333333333333304</v>
      </c>
      <c r="AG1" s="31" t="s">
        <v>4</v>
      </c>
    </row>
    <row r="2" spans="1:33" x14ac:dyDescent="0.25">
      <c r="A2" s="68" t="s">
        <v>5</v>
      </c>
      <c r="B2" s="23" t="s">
        <v>6</v>
      </c>
      <c r="C2" s="33">
        <f>SUM(C16:C1004)</f>
        <v>43</v>
      </c>
      <c r="D2" s="13">
        <f t="shared" ref="D2:M2" si="0">SUM(D16:D1004)</f>
        <v>37</v>
      </c>
      <c r="E2" s="13">
        <f t="shared" si="0"/>
        <v>35</v>
      </c>
      <c r="F2" s="13">
        <f t="shared" si="0"/>
        <v>36</v>
      </c>
      <c r="G2" s="13">
        <f t="shared" si="0"/>
        <v>36</v>
      </c>
      <c r="H2" s="13">
        <f t="shared" si="0"/>
        <v>38</v>
      </c>
      <c r="I2" s="13">
        <f t="shared" si="0"/>
        <v>37</v>
      </c>
      <c r="J2" s="13">
        <f t="shared" si="0"/>
        <v>39</v>
      </c>
      <c r="K2" s="13">
        <f t="shared" si="0"/>
        <v>40</v>
      </c>
      <c r="L2" s="13">
        <f t="shared" si="0"/>
        <v>39</v>
      </c>
      <c r="M2" s="14">
        <f t="shared" si="0"/>
        <v>41</v>
      </c>
      <c r="O2" s="2" t="s">
        <v>7</v>
      </c>
      <c r="P2">
        <v>1</v>
      </c>
      <c r="Q2">
        <f>COUNTIF($O$16:$O$1015,P2)+COUNTIF($P$16:$P$1015,P2)+COUNTIF($Q$16:$Q$1015,P2)</f>
        <v>25</v>
      </c>
      <c r="R2" s="6">
        <f t="shared" ref="R2:R12" si="1">Q2/SUM($Q$2:$Q$12)</f>
        <v>0.25773195876288657</v>
      </c>
      <c r="T2" s="2" t="s">
        <v>7</v>
      </c>
      <c r="U2">
        <v>1</v>
      </c>
      <c r="V2" s="6">
        <f>COUNTIF(V$16:V$203,$U2)/$C$8</f>
        <v>0.14634146341463414</v>
      </c>
      <c r="W2" s="6">
        <f t="shared" ref="W2:AF2" si="2">COUNTIF(W$16:W$203,$U2)/$C$8</f>
        <v>0</v>
      </c>
      <c r="X2" s="6">
        <f t="shared" si="2"/>
        <v>4.878048780487805E-2</v>
      </c>
      <c r="Y2" s="6">
        <f t="shared" si="2"/>
        <v>4.878048780487805E-2</v>
      </c>
      <c r="Z2" s="6">
        <f t="shared" si="2"/>
        <v>9.7560975609756101E-2</v>
      </c>
      <c r="AA2" s="6">
        <f t="shared" si="2"/>
        <v>7.3170731707317069E-2</v>
      </c>
      <c r="AB2" s="6">
        <f t="shared" si="2"/>
        <v>0</v>
      </c>
      <c r="AC2" s="6">
        <f t="shared" si="2"/>
        <v>4.878048780487805E-2</v>
      </c>
      <c r="AD2" s="6">
        <f t="shared" si="2"/>
        <v>7.3170731707317069E-2</v>
      </c>
      <c r="AE2" s="6">
        <f t="shared" si="2"/>
        <v>2.4390243902439025E-2</v>
      </c>
      <c r="AF2" s="6">
        <f t="shared" si="2"/>
        <v>7.3170731707317069E-2</v>
      </c>
      <c r="AG2" s="29">
        <f>AVERAGE(V2:AF2)</f>
        <v>5.7649667405764958E-2</v>
      </c>
    </row>
    <row r="3" spans="1:33" x14ac:dyDescent="0.25">
      <c r="A3" s="69"/>
      <c r="B3" s="24" t="s">
        <v>8</v>
      </c>
      <c r="C3" s="34">
        <f>C2/C8</f>
        <v>1.0487804878048781</v>
      </c>
      <c r="D3" s="15">
        <f t="shared" ref="D3:M3" si="3">D2/D8</f>
        <v>0.90243902439024393</v>
      </c>
      <c r="E3" s="15">
        <f t="shared" si="3"/>
        <v>0.85365853658536583</v>
      </c>
      <c r="F3" s="15">
        <f t="shared" si="3"/>
        <v>0.87804878048780488</v>
      </c>
      <c r="G3" s="15">
        <f t="shared" si="3"/>
        <v>0.87804878048780488</v>
      </c>
      <c r="H3" s="15">
        <f t="shared" si="3"/>
        <v>0.92682926829268297</v>
      </c>
      <c r="I3" s="15">
        <f t="shared" si="3"/>
        <v>0.90243902439024393</v>
      </c>
      <c r="J3" s="15">
        <f t="shared" si="3"/>
        <v>0.95121951219512191</v>
      </c>
      <c r="K3" s="15">
        <f t="shared" si="3"/>
        <v>0.97560975609756095</v>
      </c>
      <c r="L3" s="15">
        <f t="shared" si="3"/>
        <v>0.95121951219512191</v>
      </c>
      <c r="M3" s="16">
        <f t="shared" si="3"/>
        <v>1</v>
      </c>
      <c r="O3" s="2" t="s">
        <v>9</v>
      </c>
      <c r="P3">
        <v>2</v>
      </c>
      <c r="Q3">
        <f t="shared" ref="Q3:Q12" si="4">COUNTIF($O$16:$O$1015,P3)+COUNTIF($P$16:$P$1015,P3)+COUNTIF($Q$16:$Q$1015,P3)</f>
        <v>18</v>
      </c>
      <c r="R3" s="6">
        <f t="shared" si="1"/>
        <v>0.18556701030927836</v>
      </c>
      <c r="T3" s="2" t="s">
        <v>9</v>
      </c>
      <c r="U3">
        <v>2</v>
      </c>
      <c r="V3" s="6">
        <f t="shared" ref="V3:AF12" si="5">COUNTIF(V$16:V$203,$U3)/$C$8</f>
        <v>0.26829268292682928</v>
      </c>
      <c r="W3" s="6">
        <f t="shared" si="5"/>
        <v>0.26829268292682928</v>
      </c>
      <c r="X3" s="6">
        <f t="shared" si="5"/>
        <v>2.4390243902439025E-2</v>
      </c>
      <c r="Y3" s="6">
        <f t="shared" si="5"/>
        <v>4.878048780487805E-2</v>
      </c>
      <c r="Z3" s="6">
        <f t="shared" si="5"/>
        <v>2.4390243902439025E-2</v>
      </c>
      <c r="AA3" s="6">
        <f t="shared" si="5"/>
        <v>4.878048780487805E-2</v>
      </c>
      <c r="AB3" s="6">
        <f t="shared" si="5"/>
        <v>7.3170731707317069E-2</v>
      </c>
      <c r="AC3" s="6">
        <f t="shared" si="5"/>
        <v>2.4390243902439025E-2</v>
      </c>
      <c r="AD3" s="6">
        <f t="shared" si="5"/>
        <v>0</v>
      </c>
      <c r="AE3" s="6">
        <f t="shared" si="5"/>
        <v>7.3170731707317069E-2</v>
      </c>
      <c r="AF3" s="6">
        <f t="shared" si="5"/>
        <v>7.3170731707317069E-2</v>
      </c>
      <c r="AG3" s="29">
        <f t="shared" ref="AG3:AG13" si="6">AVERAGE(V3:AF3)</f>
        <v>8.4257206208425722E-2</v>
      </c>
    </row>
    <row r="4" spans="1:33" x14ac:dyDescent="0.25">
      <c r="A4" s="70" t="s">
        <v>10</v>
      </c>
      <c r="B4" s="25" t="s">
        <v>6</v>
      </c>
      <c r="C4" s="35">
        <v>0</v>
      </c>
      <c r="D4" s="7">
        <f>D2-C2</f>
        <v>-6</v>
      </c>
      <c r="E4" s="7">
        <f t="shared" ref="E4:M4" si="7">E2-D2</f>
        <v>-2</v>
      </c>
      <c r="F4" s="7">
        <f t="shared" si="7"/>
        <v>1</v>
      </c>
      <c r="G4" s="7">
        <f t="shared" si="7"/>
        <v>0</v>
      </c>
      <c r="H4" s="7">
        <f t="shared" si="7"/>
        <v>2</v>
      </c>
      <c r="I4" s="7">
        <f t="shared" si="7"/>
        <v>-1</v>
      </c>
      <c r="J4" s="7">
        <f t="shared" si="7"/>
        <v>2</v>
      </c>
      <c r="K4" s="7">
        <f t="shared" si="7"/>
        <v>1</v>
      </c>
      <c r="L4" s="7">
        <f t="shared" si="7"/>
        <v>-1</v>
      </c>
      <c r="M4" s="20">
        <f t="shared" si="7"/>
        <v>2</v>
      </c>
      <c r="O4" s="2" t="s">
        <v>11</v>
      </c>
      <c r="P4">
        <v>3</v>
      </c>
      <c r="Q4">
        <f t="shared" si="4"/>
        <v>11</v>
      </c>
      <c r="R4" s="6">
        <f t="shared" si="1"/>
        <v>0.1134020618556701</v>
      </c>
      <c r="T4" s="2" t="s">
        <v>11</v>
      </c>
      <c r="U4">
        <v>3</v>
      </c>
      <c r="V4" s="6">
        <f t="shared" si="5"/>
        <v>2.4390243902439025E-2</v>
      </c>
      <c r="W4" s="6">
        <f t="shared" si="5"/>
        <v>2.4390243902439025E-2</v>
      </c>
      <c r="X4" s="6">
        <f t="shared" si="5"/>
        <v>7.3170731707317069E-2</v>
      </c>
      <c r="Y4" s="6">
        <f t="shared" si="5"/>
        <v>4.878048780487805E-2</v>
      </c>
      <c r="Z4" s="6">
        <f t="shared" si="5"/>
        <v>4.878048780487805E-2</v>
      </c>
      <c r="AA4" s="6">
        <f t="shared" si="5"/>
        <v>0</v>
      </c>
      <c r="AB4" s="6">
        <f t="shared" si="5"/>
        <v>0</v>
      </c>
      <c r="AC4" s="6">
        <f t="shared" si="5"/>
        <v>0</v>
      </c>
      <c r="AD4" s="6">
        <f t="shared" si="5"/>
        <v>0.17073170731707318</v>
      </c>
      <c r="AE4" s="6">
        <f t="shared" si="5"/>
        <v>0.17073170731707318</v>
      </c>
      <c r="AF4" s="6">
        <f t="shared" si="5"/>
        <v>0.17073170731707318</v>
      </c>
      <c r="AG4" s="29">
        <f t="shared" si="6"/>
        <v>6.6518847006651893E-2</v>
      </c>
    </row>
    <row r="5" spans="1:33" x14ac:dyDescent="0.25">
      <c r="A5" s="70"/>
      <c r="B5" s="25" t="s">
        <v>8</v>
      </c>
      <c r="C5" s="36">
        <v>0</v>
      </c>
      <c r="D5" s="8">
        <f>D4/D8</f>
        <v>-0.14634146341463414</v>
      </c>
      <c r="E5" s="8">
        <f t="shared" ref="E5:M5" si="8">E4/E8</f>
        <v>-4.878048780487805E-2</v>
      </c>
      <c r="F5" s="8">
        <f t="shared" si="8"/>
        <v>2.4390243902439025E-2</v>
      </c>
      <c r="G5" s="8">
        <f t="shared" si="8"/>
        <v>0</v>
      </c>
      <c r="H5" s="8">
        <f t="shared" si="8"/>
        <v>4.878048780487805E-2</v>
      </c>
      <c r="I5" s="8">
        <f t="shared" si="8"/>
        <v>-2.4390243902439025E-2</v>
      </c>
      <c r="J5" s="8">
        <f t="shared" si="8"/>
        <v>4.878048780487805E-2</v>
      </c>
      <c r="K5" s="8">
        <f t="shared" si="8"/>
        <v>2.4390243902439025E-2</v>
      </c>
      <c r="L5" s="8">
        <f t="shared" si="8"/>
        <v>-2.4390243902439025E-2</v>
      </c>
      <c r="M5" s="21">
        <f t="shared" si="8"/>
        <v>4.878048780487805E-2</v>
      </c>
      <c r="O5" s="2" t="s">
        <v>12</v>
      </c>
      <c r="P5">
        <v>4</v>
      </c>
      <c r="Q5">
        <f t="shared" si="4"/>
        <v>12</v>
      </c>
      <c r="R5" s="6">
        <f t="shared" si="1"/>
        <v>0.12371134020618557</v>
      </c>
      <c r="T5" s="2" t="s">
        <v>12</v>
      </c>
      <c r="U5">
        <v>4</v>
      </c>
      <c r="V5" s="6">
        <f t="shared" si="5"/>
        <v>0.12195121951219512</v>
      </c>
      <c r="W5" s="6">
        <f t="shared" si="5"/>
        <v>0.12195121951219512</v>
      </c>
      <c r="X5" s="6">
        <f t="shared" si="5"/>
        <v>0.12195121951219512</v>
      </c>
      <c r="Y5" s="6">
        <f t="shared" si="5"/>
        <v>0.12195121951219512</v>
      </c>
      <c r="Z5" s="6">
        <f t="shared" si="5"/>
        <v>4.878048780487805E-2</v>
      </c>
      <c r="AA5" s="6">
        <f t="shared" si="5"/>
        <v>7.3170731707317069E-2</v>
      </c>
      <c r="AB5" s="6">
        <f t="shared" si="5"/>
        <v>7.3170731707317069E-2</v>
      </c>
      <c r="AC5" s="6">
        <f t="shared" si="5"/>
        <v>0.17073170731707318</v>
      </c>
      <c r="AD5" s="6">
        <f t="shared" si="5"/>
        <v>0.12195121951219512</v>
      </c>
      <c r="AE5" s="6">
        <f t="shared" si="5"/>
        <v>9.7560975609756101E-2</v>
      </c>
      <c r="AF5" s="6">
        <f t="shared" si="5"/>
        <v>9.7560975609756101E-2</v>
      </c>
      <c r="AG5" s="29">
        <f t="shared" si="6"/>
        <v>0.10643015521064303</v>
      </c>
    </row>
    <row r="6" spans="1:33" x14ac:dyDescent="0.25">
      <c r="A6" s="68" t="s">
        <v>13</v>
      </c>
      <c r="B6" s="23" t="s">
        <v>6</v>
      </c>
      <c r="C6" s="33">
        <f>ROUND(AVERAGE($C$2:$M$2),0)</f>
        <v>38</v>
      </c>
      <c r="D6" s="13">
        <f t="shared" ref="D6:M6" si="9">ROUND(AVERAGE($C$2:$M$2),0)</f>
        <v>38</v>
      </c>
      <c r="E6" s="13">
        <f t="shared" si="9"/>
        <v>38</v>
      </c>
      <c r="F6" s="13">
        <f t="shared" si="9"/>
        <v>38</v>
      </c>
      <c r="G6" s="13">
        <f t="shared" si="9"/>
        <v>38</v>
      </c>
      <c r="H6" s="13">
        <f t="shared" si="9"/>
        <v>38</v>
      </c>
      <c r="I6" s="13">
        <f t="shared" si="9"/>
        <v>38</v>
      </c>
      <c r="J6" s="13">
        <f t="shared" si="9"/>
        <v>38</v>
      </c>
      <c r="K6" s="13">
        <f t="shared" si="9"/>
        <v>38</v>
      </c>
      <c r="L6" s="13">
        <f t="shared" si="9"/>
        <v>38</v>
      </c>
      <c r="M6" s="14">
        <f t="shared" si="9"/>
        <v>38</v>
      </c>
      <c r="O6" s="2" t="s">
        <v>14</v>
      </c>
      <c r="P6">
        <v>5</v>
      </c>
      <c r="Q6">
        <f t="shared" si="4"/>
        <v>3</v>
      </c>
      <c r="R6" s="6">
        <f t="shared" si="1"/>
        <v>3.0927835051546393E-2</v>
      </c>
      <c r="T6" s="2" t="s">
        <v>14</v>
      </c>
      <c r="U6">
        <v>5</v>
      </c>
      <c r="V6" s="6">
        <f t="shared" si="5"/>
        <v>0</v>
      </c>
      <c r="W6" s="6">
        <f t="shared" si="5"/>
        <v>0</v>
      </c>
      <c r="X6" s="6">
        <f t="shared" si="5"/>
        <v>4.878048780487805E-2</v>
      </c>
      <c r="Y6" s="6">
        <f t="shared" si="5"/>
        <v>4.878048780487805E-2</v>
      </c>
      <c r="Z6" s="6">
        <f t="shared" si="5"/>
        <v>4.878048780487805E-2</v>
      </c>
      <c r="AA6" s="6">
        <f t="shared" si="5"/>
        <v>4.878048780487805E-2</v>
      </c>
      <c r="AB6" s="6">
        <f t="shared" si="5"/>
        <v>7.3170731707317069E-2</v>
      </c>
      <c r="AC6" s="6">
        <f t="shared" si="5"/>
        <v>2.4390243902439025E-2</v>
      </c>
      <c r="AD6" s="6">
        <f t="shared" si="5"/>
        <v>2.4390243902439025E-2</v>
      </c>
      <c r="AE6" s="6">
        <f t="shared" si="5"/>
        <v>2.4390243902439025E-2</v>
      </c>
      <c r="AF6" s="6">
        <f t="shared" si="5"/>
        <v>2.4390243902439025E-2</v>
      </c>
      <c r="AG6" s="29">
        <f t="shared" si="6"/>
        <v>3.3259423503325954E-2</v>
      </c>
    </row>
    <row r="7" spans="1:33" x14ac:dyDescent="0.25">
      <c r="A7" s="69"/>
      <c r="B7" s="24" t="s">
        <v>8</v>
      </c>
      <c r="C7" s="34">
        <f>C6/C8</f>
        <v>0.92682926829268297</v>
      </c>
      <c r="D7" s="15">
        <f t="shared" ref="D7:M7" si="10">D6/D8</f>
        <v>0.92682926829268297</v>
      </c>
      <c r="E7" s="15">
        <f t="shared" si="10"/>
        <v>0.92682926829268297</v>
      </c>
      <c r="F7" s="15">
        <f t="shared" si="10"/>
        <v>0.92682926829268297</v>
      </c>
      <c r="G7" s="15">
        <f t="shared" si="10"/>
        <v>0.92682926829268297</v>
      </c>
      <c r="H7" s="15">
        <f t="shared" si="10"/>
        <v>0.92682926829268297</v>
      </c>
      <c r="I7" s="15">
        <f t="shared" si="10"/>
        <v>0.92682926829268297</v>
      </c>
      <c r="J7" s="15">
        <f t="shared" si="10"/>
        <v>0.92682926829268297</v>
      </c>
      <c r="K7" s="15">
        <f t="shared" si="10"/>
        <v>0.92682926829268297</v>
      </c>
      <c r="L7" s="15">
        <f t="shared" si="10"/>
        <v>0.92682926829268297</v>
      </c>
      <c r="M7" s="16">
        <f t="shared" si="10"/>
        <v>0.92682926829268297</v>
      </c>
      <c r="O7" s="2" t="s">
        <v>15</v>
      </c>
      <c r="P7">
        <v>6</v>
      </c>
      <c r="Q7">
        <f t="shared" si="4"/>
        <v>5</v>
      </c>
      <c r="R7" s="6">
        <f t="shared" si="1"/>
        <v>5.1546391752577317E-2</v>
      </c>
      <c r="T7" s="2" t="s">
        <v>15</v>
      </c>
      <c r="U7">
        <v>6</v>
      </c>
      <c r="V7" s="6">
        <f t="shared" si="5"/>
        <v>0</v>
      </c>
      <c r="W7" s="6">
        <f t="shared" si="5"/>
        <v>0</v>
      </c>
      <c r="X7" s="6">
        <f t="shared" si="5"/>
        <v>4.878048780487805E-2</v>
      </c>
      <c r="Y7" s="6">
        <f t="shared" si="5"/>
        <v>4.878048780487805E-2</v>
      </c>
      <c r="Z7" s="6">
        <f t="shared" si="5"/>
        <v>4.878048780487805E-2</v>
      </c>
      <c r="AA7" s="6">
        <f t="shared" si="5"/>
        <v>0.12195121951219512</v>
      </c>
      <c r="AB7" s="6">
        <f t="shared" si="5"/>
        <v>0.12195121951219512</v>
      </c>
      <c r="AC7" s="6">
        <f t="shared" si="5"/>
        <v>0.12195121951219512</v>
      </c>
      <c r="AD7" s="6">
        <f t="shared" si="5"/>
        <v>7.3170731707317069E-2</v>
      </c>
      <c r="AE7" s="6">
        <f t="shared" si="5"/>
        <v>7.3170731707317069E-2</v>
      </c>
      <c r="AF7" s="6">
        <f t="shared" si="5"/>
        <v>7.3170731707317069E-2</v>
      </c>
      <c r="AG7" s="29">
        <f t="shared" si="6"/>
        <v>6.6518847006651879E-2</v>
      </c>
    </row>
    <row r="8" spans="1:33" x14ac:dyDescent="0.25">
      <c r="A8" s="10" t="s">
        <v>16</v>
      </c>
      <c r="B8" s="26" t="s">
        <v>6</v>
      </c>
      <c r="C8" s="37">
        <v>41</v>
      </c>
      <c r="D8" s="11">
        <v>41</v>
      </c>
      <c r="E8" s="11">
        <v>41</v>
      </c>
      <c r="F8" s="11">
        <v>41</v>
      </c>
      <c r="G8" s="11">
        <v>41</v>
      </c>
      <c r="H8" s="11">
        <v>41</v>
      </c>
      <c r="I8" s="11">
        <v>41</v>
      </c>
      <c r="J8" s="11">
        <v>41</v>
      </c>
      <c r="K8" s="11">
        <v>41</v>
      </c>
      <c r="L8" s="11">
        <v>41</v>
      </c>
      <c r="M8" s="12">
        <v>41</v>
      </c>
      <c r="O8" s="2" t="s">
        <v>17</v>
      </c>
      <c r="P8">
        <v>7</v>
      </c>
      <c r="Q8">
        <f t="shared" si="4"/>
        <v>2</v>
      </c>
      <c r="R8" s="6">
        <f t="shared" si="1"/>
        <v>2.0618556701030927E-2</v>
      </c>
      <c r="T8" s="2" t="s">
        <v>17</v>
      </c>
      <c r="U8">
        <v>7</v>
      </c>
      <c r="V8" s="6">
        <f t="shared" si="5"/>
        <v>0</v>
      </c>
      <c r="W8" s="6">
        <f t="shared" si="5"/>
        <v>0</v>
      </c>
      <c r="X8" s="6">
        <f t="shared" si="5"/>
        <v>0</v>
      </c>
      <c r="Y8" s="6">
        <f t="shared" si="5"/>
        <v>0</v>
      </c>
      <c r="Z8" s="6">
        <f t="shared" si="5"/>
        <v>4.878048780487805E-2</v>
      </c>
      <c r="AA8" s="6">
        <f t="shared" si="5"/>
        <v>4.878048780487805E-2</v>
      </c>
      <c r="AB8" s="6">
        <f t="shared" si="5"/>
        <v>4.878048780487805E-2</v>
      </c>
      <c r="AC8" s="6">
        <f t="shared" si="5"/>
        <v>4.878048780487805E-2</v>
      </c>
      <c r="AD8" s="6">
        <f t="shared" si="5"/>
        <v>4.878048780487805E-2</v>
      </c>
      <c r="AE8" s="6">
        <f t="shared" si="5"/>
        <v>4.878048780487805E-2</v>
      </c>
      <c r="AF8" s="6">
        <f t="shared" si="5"/>
        <v>4.878048780487805E-2</v>
      </c>
      <c r="AG8" s="29">
        <f t="shared" si="6"/>
        <v>3.1042128603104211E-2</v>
      </c>
    </row>
    <row r="9" spans="1:33" x14ac:dyDescent="0.25">
      <c r="A9" s="70" t="s">
        <v>18</v>
      </c>
      <c r="B9" s="25" t="s">
        <v>19</v>
      </c>
      <c r="C9" s="35">
        <f>COUNTIFS(A16:A1004,1,C16:C1004,"0")</f>
        <v>0</v>
      </c>
      <c r="D9" s="7">
        <f>COUNTIFS(C16:C1004,1,D16:D1004,"0")</f>
        <v>6</v>
      </c>
      <c r="E9" s="7">
        <f t="shared" ref="E9:M9" si="11">COUNTIFS(D16:D1004,1,E16:E1004,"0")</f>
        <v>11</v>
      </c>
      <c r="F9" s="7">
        <f t="shared" si="11"/>
        <v>3</v>
      </c>
      <c r="G9" s="7">
        <f t="shared" si="11"/>
        <v>8</v>
      </c>
      <c r="H9" s="7">
        <f t="shared" si="11"/>
        <v>7</v>
      </c>
      <c r="I9" s="7">
        <f t="shared" si="11"/>
        <v>3</v>
      </c>
      <c r="J9" s="7">
        <f t="shared" si="11"/>
        <v>4</v>
      </c>
      <c r="K9" s="7">
        <f t="shared" si="11"/>
        <v>9</v>
      </c>
      <c r="L9" s="7">
        <f t="shared" si="11"/>
        <v>5</v>
      </c>
      <c r="M9" s="20">
        <f t="shared" si="11"/>
        <v>1</v>
      </c>
      <c r="O9" s="2" t="s">
        <v>20</v>
      </c>
      <c r="P9">
        <v>8</v>
      </c>
      <c r="Q9">
        <f t="shared" si="4"/>
        <v>3</v>
      </c>
      <c r="R9" s="6">
        <f t="shared" si="1"/>
        <v>3.0927835051546393E-2</v>
      </c>
      <c r="T9" s="2" t="s">
        <v>20</v>
      </c>
      <c r="U9">
        <v>8</v>
      </c>
      <c r="V9" s="6">
        <f t="shared" si="5"/>
        <v>4.878048780487805E-2</v>
      </c>
      <c r="W9" s="6">
        <f>COUNTIF(W$16:W$203,$U9)/$C$8</f>
        <v>4.878048780487805E-2</v>
      </c>
      <c r="X9" s="6">
        <f t="shared" si="5"/>
        <v>4.878048780487805E-2</v>
      </c>
      <c r="Y9" s="6">
        <f t="shared" si="5"/>
        <v>7.3170731707317069E-2</v>
      </c>
      <c r="Z9" s="6">
        <f t="shared" si="5"/>
        <v>7.3170731707317069E-2</v>
      </c>
      <c r="AA9" s="6">
        <f t="shared" si="5"/>
        <v>7.3170731707317069E-2</v>
      </c>
      <c r="AB9" s="6">
        <f t="shared" si="5"/>
        <v>7.3170731707317069E-2</v>
      </c>
      <c r="AC9" s="6">
        <f t="shared" si="5"/>
        <v>7.3170731707317069E-2</v>
      </c>
      <c r="AD9" s="6">
        <f t="shared" si="5"/>
        <v>2.4390243902439025E-2</v>
      </c>
      <c r="AE9" s="6">
        <f t="shared" si="5"/>
        <v>2.4390243902439025E-2</v>
      </c>
      <c r="AF9" s="6">
        <f t="shared" si="5"/>
        <v>2.4390243902439025E-2</v>
      </c>
      <c r="AG9" s="29">
        <f t="shared" si="6"/>
        <v>5.3215077605321515E-2</v>
      </c>
    </row>
    <row r="10" spans="1:33" x14ac:dyDescent="0.25">
      <c r="A10" s="70"/>
      <c r="B10" s="25" t="s">
        <v>21</v>
      </c>
      <c r="C10" s="35">
        <v>0</v>
      </c>
      <c r="D10" s="7">
        <f>COUNTIFS(D16:D1004,1,C16:C1004,"0")</f>
        <v>0</v>
      </c>
      <c r="E10" s="7">
        <f t="shared" ref="E10:M10" si="12">COUNTIFS(E16:E1004,1,D16:D1004,"0")</f>
        <v>9</v>
      </c>
      <c r="F10" s="7">
        <f t="shared" si="12"/>
        <v>4</v>
      </c>
      <c r="G10" s="7">
        <f t="shared" si="12"/>
        <v>8</v>
      </c>
      <c r="H10" s="7">
        <f t="shared" si="12"/>
        <v>9</v>
      </c>
      <c r="I10" s="7">
        <f t="shared" si="12"/>
        <v>2</v>
      </c>
      <c r="J10" s="7">
        <f t="shared" si="12"/>
        <v>6</v>
      </c>
      <c r="K10" s="7">
        <f t="shared" si="12"/>
        <v>10</v>
      </c>
      <c r="L10" s="7">
        <f t="shared" si="12"/>
        <v>4</v>
      </c>
      <c r="M10" s="20">
        <f t="shared" si="12"/>
        <v>3</v>
      </c>
      <c r="O10" s="2" t="s">
        <v>22</v>
      </c>
      <c r="P10">
        <v>9</v>
      </c>
      <c r="Q10">
        <f t="shared" si="4"/>
        <v>1</v>
      </c>
      <c r="R10" s="6">
        <f t="shared" si="1"/>
        <v>1.0309278350515464E-2</v>
      </c>
      <c r="T10" s="2" t="s">
        <v>22</v>
      </c>
      <c r="U10">
        <v>9</v>
      </c>
      <c r="V10" s="6">
        <f t="shared" si="5"/>
        <v>2.4390243902439025E-2</v>
      </c>
      <c r="W10" s="6">
        <f t="shared" si="5"/>
        <v>2.4390243902439025E-2</v>
      </c>
      <c r="X10" s="6">
        <f t="shared" si="5"/>
        <v>2.4390243902439025E-2</v>
      </c>
      <c r="Y10" s="6">
        <f t="shared" si="5"/>
        <v>2.4390243902439025E-2</v>
      </c>
      <c r="Z10" s="6">
        <f t="shared" si="5"/>
        <v>2.4390243902439025E-2</v>
      </c>
      <c r="AA10" s="6">
        <f t="shared" si="5"/>
        <v>2.4390243902439025E-2</v>
      </c>
      <c r="AB10" s="6">
        <f t="shared" si="5"/>
        <v>2.4390243902439025E-2</v>
      </c>
      <c r="AC10" s="6">
        <f t="shared" si="5"/>
        <v>2.4390243902439025E-2</v>
      </c>
      <c r="AD10" s="6">
        <f t="shared" si="5"/>
        <v>2.4390243902439025E-2</v>
      </c>
      <c r="AE10" s="6">
        <f t="shared" si="5"/>
        <v>0</v>
      </c>
      <c r="AF10" s="6">
        <f t="shared" si="5"/>
        <v>0</v>
      </c>
      <c r="AG10" s="29">
        <f t="shared" si="6"/>
        <v>1.9955654101995565E-2</v>
      </c>
    </row>
    <row r="11" spans="1:33" x14ac:dyDescent="0.25">
      <c r="A11" s="70"/>
      <c r="B11" s="25" t="s">
        <v>23</v>
      </c>
      <c r="C11" s="35">
        <f>C2</f>
        <v>43</v>
      </c>
      <c r="D11" s="7">
        <f>COUNTIFS(D16:D1004,1,C16:C1004,1)</f>
        <v>37</v>
      </c>
      <c r="E11" s="7">
        <f t="shared" ref="E11:M11" si="13">COUNTIFS(E16:E1004,1,D16:D1004,1)</f>
        <v>26</v>
      </c>
      <c r="F11" s="7">
        <f t="shared" si="13"/>
        <v>32</v>
      </c>
      <c r="G11" s="7">
        <f t="shared" si="13"/>
        <v>28</v>
      </c>
      <c r="H11" s="7">
        <f t="shared" si="13"/>
        <v>29</v>
      </c>
      <c r="I11" s="7">
        <f t="shared" si="13"/>
        <v>35</v>
      </c>
      <c r="J11" s="7">
        <f t="shared" si="13"/>
        <v>33</v>
      </c>
      <c r="K11" s="7">
        <f t="shared" si="13"/>
        <v>30</v>
      </c>
      <c r="L11" s="7">
        <f t="shared" si="13"/>
        <v>35</v>
      </c>
      <c r="M11" s="20">
        <f t="shared" si="13"/>
        <v>38</v>
      </c>
      <c r="O11" s="2" t="s">
        <v>24</v>
      </c>
      <c r="P11">
        <v>10</v>
      </c>
      <c r="Q11">
        <f t="shared" si="4"/>
        <v>0</v>
      </c>
      <c r="R11" s="6">
        <f t="shared" si="1"/>
        <v>0</v>
      </c>
      <c r="T11" s="2" t="s">
        <v>24</v>
      </c>
      <c r="U11">
        <v>10</v>
      </c>
      <c r="V11" s="6">
        <f t="shared" si="5"/>
        <v>0</v>
      </c>
      <c r="W11" s="6">
        <f t="shared" si="5"/>
        <v>0</v>
      </c>
      <c r="X11" s="6">
        <f t="shared" si="5"/>
        <v>0</v>
      </c>
      <c r="Y11" s="6">
        <f t="shared" si="5"/>
        <v>0</v>
      </c>
      <c r="Z11" s="6">
        <f t="shared" si="5"/>
        <v>0</v>
      </c>
      <c r="AA11" s="6">
        <f t="shared" si="5"/>
        <v>0</v>
      </c>
      <c r="AB11" s="6">
        <f t="shared" si="5"/>
        <v>0</v>
      </c>
      <c r="AC11" s="6">
        <f t="shared" si="5"/>
        <v>0</v>
      </c>
      <c r="AD11" s="6">
        <f t="shared" si="5"/>
        <v>0</v>
      </c>
      <c r="AE11" s="6">
        <f t="shared" si="5"/>
        <v>0</v>
      </c>
      <c r="AF11" s="6">
        <f t="shared" si="5"/>
        <v>0</v>
      </c>
      <c r="AG11" s="29">
        <f t="shared" si="6"/>
        <v>0</v>
      </c>
    </row>
    <row r="12" spans="1:33" x14ac:dyDescent="0.25">
      <c r="A12" s="69"/>
      <c r="B12" s="24" t="s">
        <v>25</v>
      </c>
      <c r="C12" s="38">
        <f>C8-C2</f>
        <v>-2</v>
      </c>
      <c r="D12" s="9">
        <f t="shared" ref="D12:M12" si="14">D8-D2</f>
        <v>4</v>
      </c>
      <c r="E12" s="9">
        <f t="shared" si="14"/>
        <v>6</v>
      </c>
      <c r="F12" s="9">
        <f t="shared" si="14"/>
        <v>5</v>
      </c>
      <c r="G12" s="9">
        <f t="shared" si="14"/>
        <v>5</v>
      </c>
      <c r="H12" s="9">
        <f t="shared" si="14"/>
        <v>3</v>
      </c>
      <c r="I12" s="9">
        <f t="shared" si="14"/>
        <v>4</v>
      </c>
      <c r="J12" s="9">
        <f t="shared" si="14"/>
        <v>2</v>
      </c>
      <c r="K12" s="9">
        <f t="shared" si="14"/>
        <v>1</v>
      </c>
      <c r="L12" s="9">
        <f t="shared" si="14"/>
        <v>2</v>
      </c>
      <c r="M12" s="22">
        <f t="shared" si="14"/>
        <v>0</v>
      </c>
      <c r="O12" s="2" t="s">
        <v>26</v>
      </c>
      <c r="P12">
        <v>11</v>
      </c>
      <c r="Q12">
        <f t="shared" si="4"/>
        <v>17</v>
      </c>
      <c r="R12" s="6">
        <f t="shared" si="1"/>
        <v>0.17525773195876287</v>
      </c>
      <c r="T12" s="2" t="s">
        <v>26</v>
      </c>
      <c r="U12">
        <v>11</v>
      </c>
      <c r="V12" s="6">
        <f t="shared" si="5"/>
        <v>0.41463414634146339</v>
      </c>
      <c r="W12" s="6">
        <f t="shared" si="5"/>
        <v>0.41463414634146339</v>
      </c>
      <c r="X12" s="6">
        <f t="shared" si="5"/>
        <v>0.41463414634146339</v>
      </c>
      <c r="Y12" s="6">
        <f t="shared" si="5"/>
        <v>0.41463414634146339</v>
      </c>
      <c r="Z12" s="6">
        <f t="shared" si="5"/>
        <v>0.41463414634146339</v>
      </c>
      <c r="AA12" s="6">
        <f t="shared" si="5"/>
        <v>0.41463414634146339</v>
      </c>
      <c r="AB12" s="6">
        <f t="shared" si="5"/>
        <v>0.41463414634146339</v>
      </c>
      <c r="AC12" s="6">
        <f t="shared" si="5"/>
        <v>0.41463414634146339</v>
      </c>
      <c r="AD12" s="6">
        <f t="shared" si="5"/>
        <v>0.41463414634146339</v>
      </c>
      <c r="AE12" s="6">
        <f t="shared" si="5"/>
        <v>0.41463414634146339</v>
      </c>
      <c r="AF12" s="6">
        <f t="shared" si="5"/>
        <v>0.41463414634146339</v>
      </c>
      <c r="AG12" s="29">
        <f t="shared" si="6"/>
        <v>0.41463414634146345</v>
      </c>
    </row>
    <row r="13" spans="1:33" x14ac:dyDescent="0.25">
      <c r="A13" s="5"/>
      <c r="O13" t="s">
        <v>503</v>
      </c>
      <c r="R13" s="66">
        <f>(Q2*1.5+Q3*3+Q4*4.5+Q5*6+Q6*7.5+Q7*9+Q8*10.5+Q9*12+Q10*13.5+Q11*15+Q12*17)/SUM(Q2:Q12)</f>
        <v>6.5979381443298966</v>
      </c>
      <c r="T13" s="27" t="s">
        <v>27</v>
      </c>
      <c r="U13" s="27" t="s">
        <v>28</v>
      </c>
      <c r="V13" s="28">
        <f>1-(SUM(V2:V12))</f>
        <v>-4.8780487804878092E-2</v>
      </c>
      <c r="W13" s="28">
        <f t="shared" ref="W13:AF13" si="15">1-(SUM(W2:W12))</f>
        <v>9.7560975609756073E-2</v>
      </c>
      <c r="X13" s="28">
        <f t="shared" si="15"/>
        <v>0.14634146341463417</v>
      </c>
      <c r="Y13" s="28">
        <f t="shared" si="15"/>
        <v>0.12195121951219512</v>
      </c>
      <c r="Z13" s="28">
        <f t="shared" si="15"/>
        <v>0.12195121951219523</v>
      </c>
      <c r="AA13" s="28">
        <f t="shared" si="15"/>
        <v>7.3170731707317138E-2</v>
      </c>
      <c r="AB13" s="28">
        <f t="shared" si="15"/>
        <v>9.7560975609756184E-2</v>
      </c>
      <c r="AC13" s="28">
        <f t="shared" si="15"/>
        <v>4.8780487804878092E-2</v>
      </c>
      <c r="AD13" s="28">
        <f t="shared" si="15"/>
        <v>2.4390243902439046E-2</v>
      </c>
      <c r="AE13" s="28">
        <f t="shared" si="15"/>
        <v>4.8780487804878092E-2</v>
      </c>
      <c r="AF13" s="28">
        <f t="shared" si="15"/>
        <v>0</v>
      </c>
      <c r="AG13" s="29">
        <f t="shared" si="6"/>
        <v>6.6518847006651907E-2</v>
      </c>
    </row>
    <row r="14" spans="1:33" x14ac:dyDescent="0.25">
      <c r="A14" s="5"/>
      <c r="T14" s="2"/>
    </row>
    <row r="15" spans="1:33" ht="45" x14ac:dyDescent="0.25">
      <c r="A15" s="5"/>
      <c r="N15" s="5" t="s">
        <v>29</v>
      </c>
      <c r="O15" s="5" t="s">
        <v>30</v>
      </c>
      <c r="P15" s="5" t="s">
        <v>31</v>
      </c>
      <c r="Q15" s="5" t="s">
        <v>32</v>
      </c>
      <c r="R15" s="5" t="s">
        <v>33</v>
      </c>
      <c r="V15" s="4">
        <v>0.20833333333333334</v>
      </c>
      <c r="W15" s="4">
        <v>0.27083333333333331</v>
      </c>
      <c r="X15" s="4">
        <v>0.33333333333333331</v>
      </c>
      <c r="Y15" s="4">
        <v>0.39583333333333298</v>
      </c>
      <c r="Z15" s="4">
        <v>0.45833333333333298</v>
      </c>
      <c r="AA15" s="4">
        <v>0.52083333333333304</v>
      </c>
      <c r="AB15" s="4">
        <v>0.58333333333333304</v>
      </c>
      <c r="AC15" s="4">
        <v>0.64583333333333304</v>
      </c>
      <c r="AD15" s="4">
        <v>0.70833333333333304</v>
      </c>
      <c r="AE15" s="4">
        <v>0.77083333333333304</v>
      </c>
      <c r="AF15" s="4">
        <v>0.83333333333333304</v>
      </c>
    </row>
    <row r="16" spans="1:33" x14ac:dyDescent="0.25">
      <c r="B16" t="s">
        <v>268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1</v>
      </c>
      <c r="J16">
        <v>1</v>
      </c>
      <c r="K16">
        <v>1</v>
      </c>
      <c r="L16">
        <v>1</v>
      </c>
      <c r="M16">
        <v>1</v>
      </c>
      <c r="N16">
        <v>1</v>
      </c>
      <c r="O16">
        <f>SUM(C16:M16)</f>
        <v>11</v>
      </c>
      <c r="R16">
        <f>O16+P16+Q16</f>
        <v>11</v>
      </c>
      <c r="V16">
        <f t="shared" ref="V16:AF16" si="16">IF(C16=1,$R16,0)</f>
        <v>11</v>
      </c>
      <c r="W16">
        <f t="shared" si="16"/>
        <v>11</v>
      </c>
      <c r="X16">
        <f t="shared" si="16"/>
        <v>11</v>
      </c>
      <c r="Y16">
        <f t="shared" si="16"/>
        <v>11</v>
      </c>
      <c r="Z16">
        <f t="shared" si="16"/>
        <v>11</v>
      </c>
      <c r="AA16">
        <f t="shared" si="16"/>
        <v>11</v>
      </c>
      <c r="AB16">
        <f t="shared" si="16"/>
        <v>11</v>
      </c>
      <c r="AC16">
        <f t="shared" si="16"/>
        <v>11</v>
      </c>
      <c r="AD16">
        <f t="shared" si="16"/>
        <v>11</v>
      </c>
      <c r="AE16">
        <f t="shared" si="16"/>
        <v>11</v>
      </c>
      <c r="AF16">
        <f t="shared" si="16"/>
        <v>11</v>
      </c>
    </row>
    <row r="17" spans="2:32" x14ac:dyDescent="0.25">
      <c r="B17" t="s">
        <v>269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1</v>
      </c>
      <c r="L17">
        <v>0</v>
      </c>
      <c r="M17">
        <v>0</v>
      </c>
      <c r="N17">
        <v>1</v>
      </c>
      <c r="O17">
        <f t="shared" ref="O17:O80" si="17">SUM(C17:M17)</f>
        <v>1</v>
      </c>
      <c r="R17">
        <f t="shared" ref="R17:R80" si="18">O17+P17+Q17</f>
        <v>1</v>
      </c>
      <c r="V17">
        <f t="shared" ref="V17:V80" si="19">IF(C17=1,$R17,0)</f>
        <v>0</v>
      </c>
      <c r="W17">
        <f t="shared" ref="W17:W80" si="20">IF(D17=1,$R17,0)</f>
        <v>0</v>
      </c>
      <c r="X17">
        <f t="shared" ref="X17:X80" si="21">IF(E17=1,$R17,0)</f>
        <v>0</v>
      </c>
      <c r="Y17">
        <f t="shared" ref="Y17:Y80" si="22">IF(F17=1,$R17,0)</f>
        <v>0</v>
      </c>
      <c r="Z17">
        <f t="shared" ref="Z17:Z80" si="23">IF(G17=1,$R17,0)</f>
        <v>0</v>
      </c>
      <c r="AA17">
        <f t="shared" ref="AA17:AA80" si="24">IF(H17=1,$R17,0)</f>
        <v>0</v>
      </c>
      <c r="AB17">
        <f t="shared" ref="AB17:AB80" si="25">IF(I17=1,$R17,0)</f>
        <v>0</v>
      </c>
      <c r="AC17">
        <f t="shared" ref="AC17:AC80" si="26">IF(J17=1,$R17,0)</f>
        <v>0</v>
      </c>
      <c r="AD17">
        <f t="shared" ref="AD17:AD80" si="27">IF(K17=1,$R17,0)</f>
        <v>1</v>
      </c>
      <c r="AE17">
        <f t="shared" ref="AE17:AE80" si="28">IF(L17=1,$R17,0)</f>
        <v>0</v>
      </c>
      <c r="AF17">
        <f t="shared" ref="AF17:AF80" si="29">IF(M17=1,$R17,0)</f>
        <v>0</v>
      </c>
    </row>
    <row r="18" spans="2:32" x14ac:dyDescent="0.25">
      <c r="B18" t="s">
        <v>270</v>
      </c>
      <c r="C18">
        <v>0</v>
      </c>
      <c r="D18">
        <v>0</v>
      </c>
      <c r="E18">
        <v>1</v>
      </c>
      <c r="F18">
        <v>1</v>
      </c>
      <c r="G18">
        <v>1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1</v>
      </c>
      <c r="O18">
        <f t="shared" si="17"/>
        <v>3</v>
      </c>
      <c r="R18">
        <f t="shared" si="18"/>
        <v>3</v>
      </c>
      <c r="V18">
        <f t="shared" si="19"/>
        <v>0</v>
      </c>
      <c r="W18">
        <f t="shared" si="20"/>
        <v>0</v>
      </c>
      <c r="X18">
        <f t="shared" si="21"/>
        <v>3</v>
      </c>
      <c r="Y18">
        <f t="shared" si="22"/>
        <v>3</v>
      </c>
      <c r="Z18">
        <f t="shared" si="23"/>
        <v>3</v>
      </c>
      <c r="AA18">
        <f t="shared" si="24"/>
        <v>0</v>
      </c>
      <c r="AB18">
        <f t="shared" si="25"/>
        <v>0</v>
      </c>
      <c r="AC18">
        <f t="shared" si="26"/>
        <v>0</v>
      </c>
      <c r="AD18">
        <f t="shared" si="27"/>
        <v>0</v>
      </c>
      <c r="AE18">
        <f t="shared" si="28"/>
        <v>0</v>
      </c>
      <c r="AF18">
        <f t="shared" si="29"/>
        <v>0</v>
      </c>
    </row>
    <row r="19" spans="2:32" x14ac:dyDescent="0.25">
      <c r="B19" t="s">
        <v>271</v>
      </c>
      <c r="C19">
        <v>1</v>
      </c>
      <c r="D19">
        <v>1</v>
      </c>
      <c r="E19">
        <v>0</v>
      </c>
      <c r="F19">
        <v>1</v>
      </c>
      <c r="G19">
        <v>1</v>
      </c>
      <c r="H19">
        <v>1</v>
      </c>
      <c r="I19">
        <v>1</v>
      </c>
      <c r="J19">
        <v>1</v>
      </c>
      <c r="K19">
        <v>1</v>
      </c>
      <c r="L19">
        <v>1</v>
      </c>
      <c r="M19">
        <v>1</v>
      </c>
      <c r="N19">
        <v>2</v>
      </c>
      <c r="O19">
        <v>2</v>
      </c>
      <c r="P19">
        <v>8</v>
      </c>
      <c r="R19">
        <f t="shared" si="18"/>
        <v>10</v>
      </c>
      <c r="V19">
        <v>2</v>
      </c>
      <c r="W19">
        <v>2</v>
      </c>
      <c r="X19">
        <f t="shared" si="21"/>
        <v>0</v>
      </c>
      <c r="Y19">
        <v>8</v>
      </c>
      <c r="Z19">
        <v>8</v>
      </c>
      <c r="AA19">
        <v>8</v>
      </c>
      <c r="AB19">
        <v>8</v>
      </c>
      <c r="AC19">
        <v>8</v>
      </c>
      <c r="AD19">
        <v>8</v>
      </c>
      <c r="AE19">
        <v>8</v>
      </c>
      <c r="AF19">
        <v>8</v>
      </c>
    </row>
    <row r="20" spans="2:32" x14ac:dyDescent="0.25">
      <c r="B20" t="s">
        <v>272</v>
      </c>
      <c r="C20">
        <v>0</v>
      </c>
      <c r="D20">
        <v>0</v>
      </c>
      <c r="E20">
        <v>0</v>
      </c>
      <c r="F20">
        <v>0</v>
      </c>
      <c r="G20">
        <v>0</v>
      </c>
      <c r="H20">
        <v>1</v>
      </c>
      <c r="I20">
        <v>0</v>
      </c>
      <c r="J20">
        <v>0</v>
      </c>
      <c r="K20">
        <v>0</v>
      </c>
      <c r="L20">
        <v>0</v>
      </c>
      <c r="M20">
        <v>0</v>
      </c>
      <c r="N20">
        <v>1</v>
      </c>
      <c r="O20">
        <f t="shared" si="17"/>
        <v>1</v>
      </c>
      <c r="R20">
        <f t="shared" si="18"/>
        <v>1</v>
      </c>
      <c r="V20">
        <f t="shared" si="19"/>
        <v>0</v>
      </c>
      <c r="W20">
        <f t="shared" si="20"/>
        <v>0</v>
      </c>
      <c r="X20">
        <f t="shared" si="21"/>
        <v>0</v>
      </c>
      <c r="Y20">
        <f t="shared" si="22"/>
        <v>0</v>
      </c>
      <c r="Z20">
        <f t="shared" si="23"/>
        <v>0</v>
      </c>
      <c r="AA20">
        <f t="shared" si="24"/>
        <v>1</v>
      </c>
      <c r="AB20">
        <f t="shared" si="25"/>
        <v>0</v>
      </c>
      <c r="AC20">
        <f t="shared" si="26"/>
        <v>0</v>
      </c>
      <c r="AD20">
        <f t="shared" si="27"/>
        <v>0</v>
      </c>
      <c r="AE20">
        <f t="shared" si="28"/>
        <v>0</v>
      </c>
      <c r="AF20">
        <f t="shared" si="29"/>
        <v>0</v>
      </c>
    </row>
    <row r="21" spans="2:32" x14ac:dyDescent="0.25">
      <c r="B21" t="s">
        <v>273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0</v>
      </c>
      <c r="L21">
        <v>1</v>
      </c>
      <c r="M21">
        <v>1</v>
      </c>
      <c r="N21">
        <v>2</v>
      </c>
      <c r="O21">
        <v>8</v>
      </c>
      <c r="P21">
        <v>2</v>
      </c>
      <c r="R21">
        <f t="shared" si="18"/>
        <v>10</v>
      </c>
      <c r="V21">
        <v>8</v>
      </c>
      <c r="W21">
        <v>8</v>
      </c>
      <c r="X21">
        <v>8</v>
      </c>
      <c r="Y21">
        <v>8</v>
      </c>
      <c r="Z21">
        <v>8</v>
      </c>
      <c r="AA21">
        <v>8</v>
      </c>
      <c r="AB21">
        <v>8</v>
      </c>
      <c r="AC21">
        <v>8</v>
      </c>
      <c r="AD21">
        <f t="shared" si="27"/>
        <v>0</v>
      </c>
      <c r="AE21">
        <v>2</v>
      </c>
      <c r="AF21">
        <v>2</v>
      </c>
    </row>
    <row r="22" spans="2:32" x14ac:dyDescent="0.25">
      <c r="B22" t="s">
        <v>111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1</v>
      </c>
      <c r="L22">
        <v>1</v>
      </c>
      <c r="M22">
        <v>1</v>
      </c>
      <c r="N22">
        <v>1</v>
      </c>
      <c r="O22">
        <f t="shared" si="17"/>
        <v>3</v>
      </c>
      <c r="R22">
        <f t="shared" si="18"/>
        <v>3</v>
      </c>
      <c r="V22">
        <f t="shared" si="19"/>
        <v>0</v>
      </c>
      <c r="W22">
        <f t="shared" si="20"/>
        <v>0</v>
      </c>
      <c r="X22">
        <f t="shared" si="21"/>
        <v>0</v>
      </c>
      <c r="Y22">
        <f t="shared" si="22"/>
        <v>0</v>
      </c>
      <c r="Z22">
        <f t="shared" si="23"/>
        <v>0</v>
      </c>
      <c r="AA22">
        <f t="shared" si="24"/>
        <v>0</v>
      </c>
      <c r="AB22">
        <f t="shared" si="25"/>
        <v>0</v>
      </c>
      <c r="AC22">
        <f t="shared" si="26"/>
        <v>0</v>
      </c>
      <c r="AD22">
        <f t="shared" si="27"/>
        <v>3</v>
      </c>
      <c r="AE22">
        <f t="shared" si="28"/>
        <v>3</v>
      </c>
      <c r="AF22">
        <f t="shared" si="29"/>
        <v>3</v>
      </c>
    </row>
    <row r="23" spans="2:32" x14ac:dyDescent="0.25">
      <c r="B23" t="s">
        <v>274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f t="shared" si="17"/>
        <v>11</v>
      </c>
      <c r="R23">
        <f t="shared" si="18"/>
        <v>11</v>
      </c>
      <c r="V23">
        <f t="shared" si="19"/>
        <v>11</v>
      </c>
      <c r="W23">
        <f t="shared" si="20"/>
        <v>11</v>
      </c>
      <c r="X23">
        <f t="shared" si="21"/>
        <v>11</v>
      </c>
      <c r="Y23">
        <f t="shared" si="22"/>
        <v>11</v>
      </c>
      <c r="Z23">
        <f t="shared" si="23"/>
        <v>11</v>
      </c>
      <c r="AA23">
        <f t="shared" si="24"/>
        <v>11</v>
      </c>
      <c r="AB23">
        <f t="shared" si="25"/>
        <v>11</v>
      </c>
      <c r="AC23">
        <f t="shared" si="26"/>
        <v>11</v>
      </c>
      <c r="AD23">
        <f t="shared" si="27"/>
        <v>11</v>
      </c>
      <c r="AE23">
        <f t="shared" si="28"/>
        <v>11</v>
      </c>
      <c r="AF23">
        <f t="shared" si="29"/>
        <v>11</v>
      </c>
    </row>
    <row r="24" spans="2:32" x14ac:dyDescent="0.25">
      <c r="B24" t="s">
        <v>275</v>
      </c>
      <c r="C24">
        <v>1</v>
      </c>
      <c r="D24">
        <v>1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1</v>
      </c>
      <c r="O24">
        <f t="shared" si="17"/>
        <v>2</v>
      </c>
      <c r="R24">
        <f t="shared" si="18"/>
        <v>2</v>
      </c>
      <c r="V24">
        <f t="shared" si="19"/>
        <v>2</v>
      </c>
      <c r="W24">
        <f t="shared" si="20"/>
        <v>2</v>
      </c>
      <c r="X24">
        <f t="shared" si="21"/>
        <v>0</v>
      </c>
      <c r="Y24">
        <f t="shared" si="22"/>
        <v>0</v>
      </c>
      <c r="Z24">
        <f t="shared" si="23"/>
        <v>0</v>
      </c>
      <c r="AA24">
        <f t="shared" si="24"/>
        <v>0</v>
      </c>
      <c r="AB24">
        <f t="shared" si="25"/>
        <v>0</v>
      </c>
      <c r="AC24">
        <f t="shared" si="26"/>
        <v>0</v>
      </c>
      <c r="AD24">
        <f t="shared" si="27"/>
        <v>0</v>
      </c>
      <c r="AE24">
        <f t="shared" si="28"/>
        <v>0</v>
      </c>
      <c r="AF24">
        <f t="shared" si="29"/>
        <v>0</v>
      </c>
    </row>
    <row r="25" spans="2:32" x14ac:dyDescent="0.25">
      <c r="B25" t="s">
        <v>276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f t="shared" si="17"/>
        <v>11</v>
      </c>
      <c r="R25">
        <f t="shared" si="18"/>
        <v>11</v>
      </c>
      <c r="V25">
        <f t="shared" si="19"/>
        <v>11</v>
      </c>
      <c r="W25">
        <f t="shared" si="20"/>
        <v>11</v>
      </c>
      <c r="X25">
        <f t="shared" si="21"/>
        <v>11</v>
      </c>
      <c r="Y25">
        <f t="shared" si="22"/>
        <v>11</v>
      </c>
      <c r="Z25">
        <f t="shared" si="23"/>
        <v>11</v>
      </c>
      <c r="AA25">
        <f t="shared" si="24"/>
        <v>11</v>
      </c>
      <c r="AB25">
        <f t="shared" si="25"/>
        <v>11</v>
      </c>
      <c r="AC25">
        <f t="shared" si="26"/>
        <v>11</v>
      </c>
      <c r="AD25">
        <f t="shared" si="27"/>
        <v>11</v>
      </c>
      <c r="AE25">
        <f t="shared" si="28"/>
        <v>11</v>
      </c>
      <c r="AF25">
        <f t="shared" si="29"/>
        <v>11</v>
      </c>
    </row>
    <row r="26" spans="2:32" x14ac:dyDescent="0.25">
      <c r="B26" t="s">
        <v>277</v>
      </c>
      <c r="C26">
        <v>0</v>
      </c>
      <c r="D26">
        <v>0</v>
      </c>
      <c r="E26">
        <v>1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1</v>
      </c>
      <c r="O26">
        <f t="shared" si="17"/>
        <v>1</v>
      </c>
      <c r="R26">
        <f t="shared" si="18"/>
        <v>1</v>
      </c>
      <c r="V26">
        <f t="shared" si="19"/>
        <v>0</v>
      </c>
      <c r="W26">
        <f t="shared" si="20"/>
        <v>0</v>
      </c>
      <c r="X26">
        <f t="shared" si="21"/>
        <v>1</v>
      </c>
      <c r="Y26">
        <f t="shared" si="22"/>
        <v>0</v>
      </c>
      <c r="Z26">
        <f t="shared" si="23"/>
        <v>0</v>
      </c>
      <c r="AA26">
        <f t="shared" si="24"/>
        <v>0</v>
      </c>
      <c r="AB26">
        <f t="shared" si="25"/>
        <v>0</v>
      </c>
      <c r="AC26">
        <f t="shared" si="26"/>
        <v>0</v>
      </c>
      <c r="AD26">
        <f t="shared" si="27"/>
        <v>0</v>
      </c>
      <c r="AE26">
        <f t="shared" si="28"/>
        <v>0</v>
      </c>
      <c r="AF26">
        <f t="shared" si="29"/>
        <v>0</v>
      </c>
    </row>
    <row r="27" spans="2:32" x14ac:dyDescent="0.25">
      <c r="B27" t="s">
        <v>278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f t="shared" si="17"/>
        <v>11</v>
      </c>
      <c r="R27">
        <f t="shared" si="18"/>
        <v>11</v>
      </c>
      <c r="V27">
        <f t="shared" si="19"/>
        <v>11</v>
      </c>
      <c r="W27">
        <f t="shared" si="20"/>
        <v>11</v>
      </c>
      <c r="X27">
        <f t="shared" si="21"/>
        <v>11</v>
      </c>
      <c r="Y27">
        <f t="shared" si="22"/>
        <v>11</v>
      </c>
      <c r="Z27">
        <f t="shared" si="23"/>
        <v>11</v>
      </c>
      <c r="AA27">
        <f t="shared" si="24"/>
        <v>11</v>
      </c>
      <c r="AB27">
        <f t="shared" si="25"/>
        <v>11</v>
      </c>
      <c r="AC27">
        <f t="shared" si="26"/>
        <v>11</v>
      </c>
      <c r="AD27">
        <f t="shared" si="27"/>
        <v>11</v>
      </c>
      <c r="AE27">
        <f t="shared" si="28"/>
        <v>11</v>
      </c>
      <c r="AF27">
        <f t="shared" si="29"/>
        <v>11</v>
      </c>
    </row>
    <row r="28" spans="2:32" x14ac:dyDescent="0.25">
      <c r="B28" t="s">
        <v>279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1</v>
      </c>
      <c r="N28">
        <v>1</v>
      </c>
      <c r="O28">
        <f t="shared" si="17"/>
        <v>11</v>
      </c>
      <c r="R28">
        <f t="shared" si="18"/>
        <v>11</v>
      </c>
      <c r="V28">
        <f t="shared" si="19"/>
        <v>11</v>
      </c>
      <c r="W28">
        <f t="shared" si="20"/>
        <v>11</v>
      </c>
      <c r="X28">
        <f t="shared" si="21"/>
        <v>11</v>
      </c>
      <c r="Y28">
        <f t="shared" si="22"/>
        <v>11</v>
      </c>
      <c r="Z28">
        <f t="shared" si="23"/>
        <v>11</v>
      </c>
      <c r="AA28">
        <f t="shared" si="24"/>
        <v>11</v>
      </c>
      <c r="AB28">
        <f t="shared" si="25"/>
        <v>11</v>
      </c>
      <c r="AC28">
        <f t="shared" si="26"/>
        <v>11</v>
      </c>
      <c r="AD28">
        <f t="shared" si="27"/>
        <v>11</v>
      </c>
      <c r="AE28">
        <f t="shared" si="28"/>
        <v>11</v>
      </c>
      <c r="AF28">
        <f t="shared" si="29"/>
        <v>11</v>
      </c>
    </row>
    <row r="29" spans="2:32" x14ac:dyDescent="0.25">
      <c r="B29" t="s">
        <v>280</v>
      </c>
      <c r="C29">
        <v>1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1</v>
      </c>
      <c r="O29">
        <f t="shared" si="17"/>
        <v>1</v>
      </c>
      <c r="R29">
        <f t="shared" si="18"/>
        <v>1</v>
      </c>
      <c r="V29">
        <f t="shared" si="19"/>
        <v>1</v>
      </c>
      <c r="W29">
        <f t="shared" si="20"/>
        <v>0</v>
      </c>
      <c r="X29">
        <f t="shared" si="21"/>
        <v>0</v>
      </c>
      <c r="Y29">
        <f t="shared" si="22"/>
        <v>0</v>
      </c>
      <c r="Z29">
        <f t="shared" si="23"/>
        <v>0</v>
      </c>
      <c r="AA29">
        <f t="shared" si="24"/>
        <v>0</v>
      </c>
      <c r="AB29">
        <f t="shared" si="25"/>
        <v>0</v>
      </c>
      <c r="AC29">
        <f t="shared" si="26"/>
        <v>0</v>
      </c>
      <c r="AD29">
        <f t="shared" si="27"/>
        <v>0</v>
      </c>
      <c r="AE29">
        <f t="shared" si="28"/>
        <v>0</v>
      </c>
      <c r="AF29">
        <f t="shared" si="29"/>
        <v>0</v>
      </c>
    </row>
    <row r="30" spans="2:32" x14ac:dyDescent="0.25">
      <c r="B30" t="s">
        <v>281</v>
      </c>
      <c r="C30">
        <v>0</v>
      </c>
      <c r="D30">
        <v>0</v>
      </c>
      <c r="E30">
        <v>0</v>
      </c>
      <c r="F30">
        <v>1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1</v>
      </c>
      <c r="O30">
        <f t="shared" si="17"/>
        <v>1</v>
      </c>
      <c r="R30">
        <f t="shared" si="18"/>
        <v>1</v>
      </c>
      <c r="V30">
        <f t="shared" si="19"/>
        <v>0</v>
      </c>
      <c r="W30">
        <f t="shared" si="20"/>
        <v>0</v>
      </c>
      <c r="X30">
        <f t="shared" si="21"/>
        <v>0</v>
      </c>
      <c r="Y30">
        <f t="shared" si="22"/>
        <v>1</v>
      </c>
      <c r="Z30">
        <f t="shared" si="23"/>
        <v>0</v>
      </c>
      <c r="AA30">
        <f t="shared" si="24"/>
        <v>0</v>
      </c>
      <c r="AB30">
        <f t="shared" si="25"/>
        <v>0</v>
      </c>
      <c r="AC30">
        <f t="shared" si="26"/>
        <v>0</v>
      </c>
      <c r="AD30">
        <f t="shared" si="27"/>
        <v>0</v>
      </c>
      <c r="AE30">
        <f t="shared" si="28"/>
        <v>0</v>
      </c>
      <c r="AF30">
        <f t="shared" si="29"/>
        <v>0</v>
      </c>
    </row>
    <row r="31" spans="2:32" x14ac:dyDescent="0.25">
      <c r="B31" t="s">
        <v>282</v>
      </c>
      <c r="C31">
        <v>0</v>
      </c>
      <c r="D31">
        <v>0</v>
      </c>
      <c r="E31">
        <v>0</v>
      </c>
      <c r="F31">
        <v>0</v>
      </c>
      <c r="G31">
        <v>1</v>
      </c>
      <c r="H31">
        <v>1</v>
      </c>
      <c r="I31">
        <v>1</v>
      </c>
      <c r="J31">
        <v>1</v>
      </c>
      <c r="K31">
        <v>1</v>
      </c>
      <c r="L31">
        <v>1</v>
      </c>
      <c r="M31">
        <v>1</v>
      </c>
      <c r="N31">
        <v>1</v>
      </c>
      <c r="O31">
        <f t="shared" si="17"/>
        <v>7</v>
      </c>
      <c r="R31">
        <f t="shared" si="18"/>
        <v>7</v>
      </c>
      <c r="V31">
        <f t="shared" si="19"/>
        <v>0</v>
      </c>
      <c r="W31">
        <f t="shared" si="20"/>
        <v>0</v>
      </c>
      <c r="X31">
        <f t="shared" si="21"/>
        <v>0</v>
      </c>
      <c r="Y31">
        <f t="shared" si="22"/>
        <v>0</v>
      </c>
      <c r="Z31">
        <f t="shared" si="23"/>
        <v>7</v>
      </c>
      <c r="AA31">
        <f t="shared" si="24"/>
        <v>7</v>
      </c>
      <c r="AB31">
        <f t="shared" si="25"/>
        <v>7</v>
      </c>
      <c r="AC31">
        <f t="shared" si="26"/>
        <v>7</v>
      </c>
      <c r="AD31">
        <f t="shared" si="27"/>
        <v>7</v>
      </c>
      <c r="AE31">
        <f t="shared" si="28"/>
        <v>7</v>
      </c>
      <c r="AF31">
        <f t="shared" si="29"/>
        <v>7</v>
      </c>
    </row>
    <row r="32" spans="2:32" x14ac:dyDescent="0.25">
      <c r="B32" t="s">
        <v>126</v>
      </c>
      <c r="C32">
        <v>1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1</v>
      </c>
      <c r="O32">
        <f t="shared" si="17"/>
        <v>1</v>
      </c>
      <c r="R32">
        <f t="shared" si="18"/>
        <v>1</v>
      </c>
      <c r="V32">
        <f t="shared" si="19"/>
        <v>1</v>
      </c>
      <c r="W32">
        <f t="shared" si="20"/>
        <v>0</v>
      </c>
      <c r="X32">
        <f t="shared" si="21"/>
        <v>0</v>
      </c>
      <c r="Y32">
        <f t="shared" si="22"/>
        <v>0</v>
      </c>
      <c r="Z32">
        <f t="shared" si="23"/>
        <v>0</v>
      </c>
      <c r="AA32">
        <f t="shared" si="24"/>
        <v>0</v>
      </c>
      <c r="AB32">
        <f t="shared" si="25"/>
        <v>0</v>
      </c>
      <c r="AC32">
        <f t="shared" si="26"/>
        <v>0</v>
      </c>
      <c r="AD32">
        <f t="shared" si="27"/>
        <v>0</v>
      </c>
      <c r="AE32">
        <f t="shared" si="28"/>
        <v>0</v>
      </c>
      <c r="AF32">
        <f t="shared" si="29"/>
        <v>0</v>
      </c>
    </row>
    <row r="33" spans="2:32" x14ac:dyDescent="0.25">
      <c r="B33" t="s">
        <v>283</v>
      </c>
      <c r="C33">
        <v>0</v>
      </c>
      <c r="D33">
        <v>0</v>
      </c>
      <c r="E33">
        <v>0</v>
      </c>
      <c r="F33">
        <v>0</v>
      </c>
      <c r="G33">
        <v>1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1</v>
      </c>
      <c r="O33">
        <f t="shared" si="17"/>
        <v>1</v>
      </c>
      <c r="R33">
        <f t="shared" si="18"/>
        <v>1</v>
      </c>
      <c r="V33">
        <f t="shared" si="19"/>
        <v>0</v>
      </c>
      <c r="W33">
        <f t="shared" si="20"/>
        <v>0</v>
      </c>
      <c r="X33">
        <f t="shared" si="21"/>
        <v>0</v>
      </c>
      <c r="Y33">
        <f t="shared" si="22"/>
        <v>0</v>
      </c>
      <c r="Z33">
        <f t="shared" si="23"/>
        <v>1</v>
      </c>
      <c r="AA33">
        <f t="shared" si="24"/>
        <v>0</v>
      </c>
      <c r="AB33">
        <f t="shared" si="25"/>
        <v>0</v>
      </c>
      <c r="AC33">
        <f t="shared" si="26"/>
        <v>0</v>
      </c>
      <c r="AD33">
        <f t="shared" si="27"/>
        <v>0</v>
      </c>
      <c r="AE33">
        <f t="shared" si="28"/>
        <v>0</v>
      </c>
      <c r="AF33">
        <f t="shared" si="29"/>
        <v>0</v>
      </c>
    </row>
    <row r="34" spans="2:32" x14ac:dyDescent="0.25">
      <c r="B34" t="s">
        <v>284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1</v>
      </c>
      <c r="M34">
        <v>1</v>
      </c>
      <c r="N34">
        <v>1</v>
      </c>
      <c r="O34">
        <f t="shared" si="17"/>
        <v>2</v>
      </c>
      <c r="R34">
        <f t="shared" si="18"/>
        <v>2</v>
      </c>
      <c r="V34">
        <f t="shared" si="19"/>
        <v>0</v>
      </c>
      <c r="W34">
        <f t="shared" si="20"/>
        <v>0</v>
      </c>
      <c r="X34">
        <f t="shared" si="21"/>
        <v>0</v>
      </c>
      <c r="Y34">
        <f t="shared" si="22"/>
        <v>0</v>
      </c>
      <c r="Z34">
        <f t="shared" si="23"/>
        <v>0</v>
      </c>
      <c r="AA34">
        <f t="shared" si="24"/>
        <v>0</v>
      </c>
      <c r="AB34">
        <f t="shared" si="25"/>
        <v>0</v>
      </c>
      <c r="AC34">
        <f t="shared" si="26"/>
        <v>0</v>
      </c>
      <c r="AD34">
        <f t="shared" si="27"/>
        <v>0</v>
      </c>
      <c r="AE34">
        <f t="shared" si="28"/>
        <v>2</v>
      </c>
      <c r="AF34">
        <f t="shared" si="29"/>
        <v>2</v>
      </c>
    </row>
    <row r="35" spans="2:32" x14ac:dyDescent="0.25">
      <c r="B35" t="s">
        <v>285</v>
      </c>
      <c r="C35">
        <v>1</v>
      </c>
      <c r="D35">
        <v>1</v>
      </c>
      <c r="E35">
        <v>1</v>
      </c>
      <c r="F35">
        <v>1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1</v>
      </c>
      <c r="O35">
        <f t="shared" si="17"/>
        <v>4</v>
      </c>
      <c r="R35">
        <f t="shared" si="18"/>
        <v>4</v>
      </c>
      <c r="V35">
        <f t="shared" si="19"/>
        <v>4</v>
      </c>
      <c r="W35">
        <f t="shared" si="20"/>
        <v>4</v>
      </c>
      <c r="X35">
        <f t="shared" si="21"/>
        <v>4</v>
      </c>
      <c r="Y35">
        <f t="shared" si="22"/>
        <v>4</v>
      </c>
      <c r="Z35">
        <f t="shared" si="23"/>
        <v>0</v>
      </c>
      <c r="AA35">
        <f t="shared" si="24"/>
        <v>0</v>
      </c>
      <c r="AB35">
        <f t="shared" si="25"/>
        <v>0</v>
      </c>
      <c r="AC35">
        <f t="shared" si="26"/>
        <v>0</v>
      </c>
      <c r="AD35">
        <f t="shared" si="27"/>
        <v>0</v>
      </c>
      <c r="AE35">
        <f t="shared" si="28"/>
        <v>0</v>
      </c>
      <c r="AF35">
        <f t="shared" si="29"/>
        <v>0</v>
      </c>
    </row>
    <row r="36" spans="2:32" x14ac:dyDescent="0.25">
      <c r="B36" t="s">
        <v>286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1</v>
      </c>
      <c r="O36">
        <f t="shared" si="17"/>
        <v>11</v>
      </c>
      <c r="R36">
        <f t="shared" si="18"/>
        <v>11</v>
      </c>
      <c r="V36">
        <f t="shared" si="19"/>
        <v>11</v>
      </c>
      <c r="W36">
        <f t="shared" si="20"/>
        <v>11</v>
      </c>
      <c r="X36">
        <f t="shared" si="21"/>
        <v>11</v>
      </c>
      <c r="Y36">
        <f t="shared" si="22"/>
        <v>11</v>
      </c>
      <c r="Z36">
        <f t="shared" si="23"/>
        <v>11</v>
      </c>
      <c r="AA36">
        <f t="shared" si="24"/>
        <v>11</v>
      </c>
      <c r="AB36">
        <f t="shared" si="25"/>
        <v>11</v>
      </c>
      <c r="AC36">
        <f t="shared" si="26"/>
        <v>11</v>
      </c>
      <c r="AD36">
        <f t="shared" si="27"/>
        <v>11</v>
      </c>
      <c r="AE36">
        <f t="shared" si="28"/>
        <v>11</v>
      </c>
      <c r="AF36">
        <f t="shared" si="29"/>
        <v>11</v>
      </c>
    </row>
    <row r="37" spans="2:32" x14ac:dyDescent="0.25">
      <c r="B37" t="s">
        <v>287</v>
      </c>
      <c r="C37">
        <v>1</v>
      </c>
      <c r="D37">
        <v>1</v>
      </c>
      <c r="E37">
        <v>1</v>
      </c>
      <c r="F37">
        <v>1</v>
      </c>
      <c r="G37">
        <v>1</v>
      </c>
      <c r="H37">
        <v>1</v>
      </c>
      <c r="I37">
        <v>1</v>
      </c>
      <c r="J37">
        <v>1</v>
      </c>
      <c r="K37">
        <v>1</v>
      </c>
      <c r="L37">
        <v>1</v>
      </c>
      <c r="M37">
        <v>1</v>
      </c>
      <c r="N37">
        <v>1</v>
      </c>
      <c r="O37">
        <f t="shared" si="17"/>
        <v>11</v>
      </c>
      <c r="R37">
        <f t="shared" si="18"/>
        <v>11</v>
      </c>
      <c r="V37">
        <f t="shared" si="19"/>
        <v>11</v>
      </c>
      <c r="W37">
        <f t="shared" si="20"/>
        <v>11</v>
      </c>
      <c r="X37">
        <f t="shared" si="21"/>
        <v>11</v>
      </c>
      <c r="Y37">
        <f t="shared" si="22"/>
        <v>11</v>
      </c>
      <c r="Z37">
        <f t="shared" si="23"/>
        <v>11</v>
      </c>
      <c r="AA37">
        <f t="shared" si="24"/>
        <v>11</v>
      </c>
      <c r="AB37">
        <f t="shared" si="25"/>
        <v>11</v>
      </c>
      <c r="AC37">
        <f t="shared" si="26"/>
        <v>11</v>
      </c>
      <c r="AD37">
        <f t="shared" si="27"/>
        <v>11</v>
      </c>
      <c r="AE37">
        <f t="shared" si="28"/>
        <v>11</v>
      </c>
      <c r="AF37">
        <f t="shared" si="29"/>
        <v>11</v>
      </c>
    </row>
    <row r="38" spans="2:32" x14ac:dyDescent="0.25">
      <c r="B38" t="s">
        <v>288</v>
      </c>
      <c r="C38">
        <v>1</v>
      </c>
      <c r="D38">
        <v>1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1</v>
      </c>
      <c r="O38">
        <f t="shared" si="17"/>
        <v>2</v>
      </c>
      <c r="R38">
        <f t="shared" si="18"/>
        <v>2</v>
      </c>
      <c r="V38">
        <f t="shared" si="19"/>
        <v>2</v>
      </c>
      <c r="W38">
        <f t="shared" si="20"/>
        <v>2</v>
      </c>
      <c r="X38">
        <f t="shared" si="21"/>
        <v>0</v>
      </c>
      <c r="Y38">
        <f t="shared" si="22"/>
        <v>0</v>
      </c>
      <c r="Z38">
        <f t="shared" si="23"/>
        <v>0</v>
      </c>
      <c r="AA38">
        <f t="shared" si="24"/>
        <v>0</v>
      </c>
      <c r="AB38">
        <f t="shared" si="25"/>
        <v>0</v>
      </c>
      <c r="AC38">
        <f t="shared" si="26"/>
        <v>0</v>
      </c>
      <c r="AD38">
        <f t="shared" si="27"/>
        <v>0</v>
      </c>
      <c r="AE38">
        <f t="shared" si="28"/>
        <v>0</v>
      </c>
      <c r="AF38">
        <f t="shared" si="29"/>
        <v>0</v>
      </c>
    </row>
    <row r="39" spans="2:32" x14ac:dyDescent="0.25">
      <c r="B39" t="s">
        <v>289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1</v>
      </c>
      <c r="M39">
        <v>1</v>
      </c>
      <c r="N39">
        <v>1</v>
      </c>
      <c r="O39">
        <f t="shared" si="17"/>
        <v>3</v>
      </c>
      <c r="R39">
        <f t="shared" si="18"/>
        <v>3</v>
      </c>
      <c r="V39">
        <f t="shared" si="19"/>
        <v>0</v>
      </c>
      <c r="W39">
        <f t="shared" si="20"/>
        <v>0</v>
      </c>
      <c r="X39">
        <f t="shared" si="21"/>
        <v>0</v>
      </c>
      <c r="Y39">
        <f t="shared" si="22"/>
        <v>0</v>
      </c>
      <c r="Z39">
        <f t="shared" si="23"/>
        <v>0</v>
      </c>
      <c r="AA39">
        <f t="shared" si="24"/>
        <v>0</v>
      </c>
      <c r="AB39">
        <f t="shared" si="25"/>
        <v>0</v>
      </c>
      <c r="AC39">
        <f t="shared" si="26"/>
        <v>0</v>
      </c>
      <c r="AD39">
        <f t="shared" si="27"/>
        <v>3</v>
      </c>
      <c r="AE39">
        <f t="shared" si="28"/>
        <v>3</v>
      </c>
      <c r="AF39">
        <f t="shared" si="29"/>
        <v>3</v>
      </c>
    </row>
    <row r="40" spans="2:32" x14ac:dyDescent="0.25">
      <c r="B40" t="s">
        <v>290</v>
      </c>
      <c r="C40">
        <v>0</v>
      </c>
      <c r="D40">
        <v>0</v>
      </c>
      <c r="E40">
        <v>0</v>
      </c>
      <c r="F40">
        <v>0</v>
      </c>
      <c r="G40">
        <v>0</v>
      </c>
      <c r="H40">
        <v>1</v>
      </c>
      <c r="I40">
        <v>0</v>
      </c>
      <c r="J40">
        <v>0</v>
      </c>
      <c r="K40">
        <v>0</v>
      </c>
      <c r="L40">
        <v>0</v>
      </c>
      <c r="M40">
        <v>0</v>
      </c>
      <c r="N40">
        <v>1</v>
      </c>
      <c r="O40">
        <f t="shared" si="17"/>
        <v>1</v>
      </c>
      <c r="R40">
        <f t="shared" si="18"/>
        <v>1</v>
      </c>
      <c r="V40">
        <f t="shared" si="19"/>
        <v>0</v>
      </c>
      <c r="W40">
        <f t="shared" si="20"/>
        <v>0</v>
      </c>
      <c r="X40">
        <f t="shared" si="21"/>
        <v>0</v>
      </c>
      <c r="Y40">
        <f t="shared" si="22"/>
        <v>0</v>
      </c>
      <c r="Z40">
        <f t="shared" si="23"/>
        <v>0</v>
      </c>
      <c r="AA40">
        <f t="shared" si="24"/>
        <v>1</v>
      </c>
      <c r="AB40">
        <f t="shared" si="25"/>
        <v>0</v>
      </c>
      <c r="AC40">
        <f t="shared" si="26"/>
        <v>0</v>
      </c>
      <c r="AD40">
        <f t="shared" si="27"/>
        <v>0</v>
      </c>
      <c r="AE40">
        <f t="shared" si="28"/>
        <v>0</v>
      </c>
      <c r="AF40">
        <f t="shared" si="29"/>
        <v>0</v>
      </c>
    </row>
    <row r="41" spans="2:32" x14ac:dyDescent="0.25">
      <c r="B41" t="s">
        <v>291</v>
      </c>
      <c r="C41">
        <v>1</v>
      </c>
      <c r="D41">
        <v>1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1</v>
      </c>
      <c r="L41">
        <v>1</v>
      </c>
      <c r="M41">
        <v>1</v>
      </c>
      <c r="N41">
        <v>2</v>
      </c>
      <c r="O41">
        <v>2</v>
      </c>
      <c r="P41">
        <v>3</v>
      </c>
      <c r="R41">
        <f t="shared" si="18"/>
        <v>5</v>
      </c>
      <c r="V41">
        <v>2</v>
      </c>
      <c r="W41">
        <v>2</v>
      </c>
      <c r="X41">
        <f t="shared" si="21"/>
        <v>0</v>
      </c>
      <c r="Y41">
        <f t="shared" si="22"/>
        <v>0</v>
      </c>
      <c r="Z41">
        <f t="shared" si="23"/>
        <v>0</v>
      </c>
      <c r="AA41">
        <f t="shared" si="24"/>
        <v>0</v>
      </c>
      <c r="AB41">
        <f t="shared" si="25"/>
        <v>0</v>
      </c>
      <c r="AC41">
        <f t="shared" si="26"/>
        <v>0</v>
      </c>
      <c r="AD41">
        <v>3</v>
      </c>
      <c r="AE41">
        <v>3</v>
      </c>
      <c r="AF41">
        <v>3</v>
      </c>
    </row>
    <row r="42" spans="2:32" x14ac:dyDescent="0.25">
      <c r="B42" t="s">
        <v>292</v>
      </c>
      <c r="C42">
        <v>1</v>
      </c>
      <c r="D42">
        <v>1</v>
      </c>
      <c r="E42">
        <v>1</v>
      </c>
      <c r="F42">
        <v>1</v>
      </c>
      <c r="G42">
        <v>1</v>
      </c>
      <c r="H42">
        <v>1</v>
      </c>
      <c r="I42">
        <v>1</v>
      </c>
      <c r="J42">
        <v>1</v>
      </c>
      <c r="K42">
        <v>1</v>
      </c>
      <c r="L42">
        <v>1</v>
      </c>
      <c r="M42">
        <v>1</v>
      </c>
      <c r="N42">
        <v>1</v>
      </c>
      <c r="O42">
        <f t="shared" si="17"/>
        <v>11</v>
      </c>
      <c r="R42">
        <f t="shared" si="18"/>
        <v>11</v>
      </c>
      <c r="V42">
        <f t="shared" si="19"/>
        <v>11</v>
      </c>
      <c r="W42">
        <f t="shared" si="20"/>
        <v>11</v>
      </c>
      <c r="X42">
        <f t="shared" si="21"/>
        <v>11</v>
      </c>
      <c r="Y42">
        <f t="shared" si="22"/>
        <v>11</v>
      </c>
      <c r="Z42">
        <f t="shared" si="23"/>
        <v>11</v>
      </c>
      <c r="AA42">
        <f t="shared" si="24"/>
        <v>11</v>
      </c>
      <c r="AB42">
        <f t="shared" si="25"/>
        <v>11</v>
      </c>
      <c r="AC42">
        <f t="shared" si="26"/>
        <v>11</v>
      </c>
      <c r="AD42">
        <f t="shared" si="27"/>
        <v>11</v>
      </c>
      <c r="AE42">
        <f t="shared" si="28"/>
        <v>11</v>
      </c>
      <c r="AF42">
        <f t="shared" si="29"/>
        <v>11</v>
      </c>
    </row>
    <row r="43" spans="2:32" x14ac:dyDescent="0.25">
      <c r="B43" t="s">
        <v>293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f t="shared" si="17"/>
        <v>11</v>
      </c>
      <c r="R43">
        <f t="shared" si="18"/>
        <v>11</v>
      </c>
      <c r="V43">
        <f t="shared" si="19"/>
        <v>11</v>
      </c>
      <c r="W43">
        <f t="shared" si="20"/>
        <v>11</v>
      </c>
      <c r="X43">
        <f t="shared" si="21"/>
        <v>11</v>
      </c>
      <c r="Y43">
        <f t="shared" si="22"/>
        <v>11</v>
      </c>
      <c r="Z43">
        <f t="shared" si="23"/>
        <v>11</v>
      </c>
      <c r="AA43">
        <f t="shared" si="24"/>
        <v>11</v>
      </c>
      <c r="AB43">
        <f t="shared" si="25"/>
        <v>11</v>
      </c>
      <c r="AC43">
        <f t="shared" si="26"/>
        <v>11</v>
      </c>
      <c r="AD43">
        <f t="shared" si="27"/>
        <v>11</v>
      </c>
      <c r="AE43">
        <f t="shared" si="28"/>
        <v>11</v>
      </c>
      <c r="AF43">
        <f t="shared" si="29"/>
        <v>11</v>
      </c>
    </row>
    <row r="44" spans="2:32" x14ac:dyDescent="0.25">
      <c r="B44" t="s">
        <v>294</v>
      </c>
      <c r="C44">
        <v>0</v>
      </c>
      <c r="D44">
        <v>0</v>
      </c>
      <c r="E44">
        <v>1</v>
      </c>
      <c r="F44">
        <v>1</v>
      </c>
      <c r="G44">
        <v>1</v>
      </c>
      <c r="H44">
        <v>1</v>
      </c>
      <c r="I44">
        <v>1</v>
      </c>
      <c r="J44">
        <v>0</v>
      </c>
      <c r="K44">
        <v>0</v>
      </c>
      <c r="L44">
        <v>0</v>
      </c>
      <c r="M44">
        <v>0</v>
      </c>
      <c r="N44">
        <v>1</v>
      </c>
      <c r="O44">
        <f t="shared" si="17"/>
        <v>5</v>
      </c>
      <c r="R44">
        <f t="shared" si="18"/>
        <v>5</v>
      </c>
      <c r="V44">
        <f t="shared" si="19"/>
        <v>0</v>
      </c>
      <c r="W44">
        <f t="shared" si="20"/>
        <v>0</v>
      </c>
      <c r="X44">
        <f t="shared" si="21"/>
        <v>5</v>
      </c>
      <c r="Y44">
        <f t="shared" si="22"/>
        <v>5</v>
      </c>
      <c r="Z44">
        <f t="shared" si="23"/>
        <v>5</v>
      </c>
      <c r="AA44">
        <f t="shared" si="24"/>
        <v>5</v>
      </c>
      <c r="AB44">
        <f t="shared" si="25"/>
        <v>5</v>
      </c>
      <c r="AC44">
        <f t="shared" si="26"/>
        <v>0</v>
      </c>
      <c r="AD44">
        <f t="shared" si="27"/>
        <v>0</v>
      </c>
      <c r="AE44">
        <f t="shared" si="28"/>
        <v>0</v>
      </c>
      <c r="AF44">
        <f t="shared" si="29"/>
        <v>0</v>
      </c>
    </row>
    <row r="45" spans="2:32" x14ac:dyDescent="0.25">
      <c r="B45" t="s">
        <v>295</v>
      </c>
      <c r="C45">
        <v>1</v>
      </c>
      <c r="D45">
        <v>1</v>
      </c>
      <c r="E45">
        <v>0</v>
      </c>
      <c r="F45">
        <v>1</v>
      </c>
      <c r="G45">
        <v>1</v>
      </c>
      <c r="H45">
        <v>0</v>
      </c>
      <c r="I45">
        <v>1</v>
      </c>
      <c r="J45">
        <v>1</v>
      </c>
      <c r="K45">
        <v>0</v>
      </c>
      <c r="L45">
        <v>0</v>
      </c>
      <c r="M45">
        <v>1</v>
      </c>
      <c r="N45">
        <v>4</v>
      </c>
      <c r="O45">
        <v>2</v>
      </c>
      <c r="P45">
        <v>2</v>
      </c>
      <c r="Q45">
        <v>3</v>
      </c>
      <c r="R45">
        <f t="shared" si="18"/>
        <v>7</v>
      </c>
      <c r="V45">
        <v>2</v>
      </c>
      <c r="W45">
        <v>2</v>
      </c>
      <c r="X45">
        <f t="shared" si="21"/>
        <v>0</v>
      </c>
      <c r="Y45">
        <v>2</v>
      </c>
      <c r="Z45">
        <v>2</v>
      </c>
      <c r="AA45">
        <f t="shared" si="24"/>
        <v>0</v>
      </c>
      <c r="AB45">
        <v>2</v>
      </c>
      <c r="AC45">
        <v>2</v>
      </c>
      <c r="AD45">
        <f t="shared" si="27"/>
        <v>0</v>
      </c>
      <c r="AE45">
        <f t="shared" si="28"/>
        <v>0</v>
      </c>
      <c r="AF45">
        <v>1</v>
      </c>
    </row>
    <row r="46" spans="2:32" x14ac:dyDescent="0.25">
      <c r="B46" t="s">
        <v>296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1</v>
      </c>
      <c r="N46">
        <v>1</v>
      </c>
      <c r="O46">
        <f t="shared" si="17"/>
        <v>1</v>
      </c>
      <c r="R46">
        <f t="shared" si="18"/>
        <v>1</v>
      </c>
      <c r="V46">
        <f t="shared" si="19"/>
        <v>0</v>
      </c>
      <c r="W46">
        <f t="shared" si="20"/>
        <v>0</v>
      </c>
      <c r="X46">
        <f t="shared" si="21"/>
        <v>0</v>
      </c>
      <c r="Y46">
        <f t="shared" si="22"/>
        <v>0</v>
      </c>
      <c r="Z46">
        <f t="shared" si="23"/>
        <v>0</v>
      </c>
      <c r="AA46">
        <f t="shared" si="24"/>
        <v>0</v>
      </c>
      <c r="AB46">
        <f t="shared" si="25"/>
        <v>0</v>
      </c>
      <c r="AC46">
        <f t="shared" si="26"/>
        <v>0</v>
      </c>
      <c r="AD46">
        <f t="shared" si="27"/>
        <v>0</v>
      </c>
      <c r="AE46">
        <f t="shared" si="28"/>
        <v>0</v>
      </c>
      <c r="AF46">
        <f t="shared" si="29"/>
        <v>1</v>
      </c>
    </row>
    <row r="47" spans="2:32" x14ac:dyDescent="0.25">
      <c r="B47" t="s">
        <v>297</v>
      </c>
      <c r="C47">
        <v>0</v>
      </c>
      <c r="D47">
        <v>0</v>
      </c>
      <c r="E47">
        <v>0</v>
      </c>
      <c r="F47">
        <v>0</v>
      </c>
      <c r="G47">
        <v>1</v>
      </c>
      <c r="H47">
        <v>1</v>
      </c>
      <c r="I47">
        <v>1</v>
      </c>
      <c r="J47">
        <v>1</v>
      </c>
      <c r="K47">
        <v>0</v>
      </c>
      <c r="L47">
        <v>0</v>
      </c>
      <c r="M47">
        <v>0</v>
      </c>
      <c r="N47">
        <v>1</v>
      </c>
      <c r="O47">
        <f t="shared" si="17"/>
        <v>4</v>
      </c>
      <c r="R47">
        <f t="shared" si="18"/>
        <v>4</v>
      </c>
      <c r="V47">
        <f t="shared" si="19"/>
        <v>0</v>
      </c>
      <c r="W47">
        <f t="shared" si="20"/>
        <v>0</v>
      </c>
      <c r="X47">
        <f t="shared" si="21"/>
        <v>0</v>
      </c>
      <c r="Y47">
        <f t="shared" si="22"/>
        <v>0</v>
      </c>
      <c r="Z47">
        <f t="shared" si="23"/>
        <v>4</v>
      </c>
      <c r="AA47">
        <f t="shared" si="24"/>
        <v>4</v>
      </c>
      <c r="AB47">
        <f t="shared" si="25"/>
        <v>4</v>
      </c>
      <c r="AC47">
        <f t="shared" si="26"/>
        <v>4</v>
      </c>
      <c r="AD47">
        <f t="shared" si="27"/>
        <v>0</v>
      </c>
      <c r="AE47">
        <f t="shared" si="28"/>
        <v>0</v>
      </c>
      <c r="AF47">
        <f t="shared" si="29"/>
        <v>0</v>
      </c>
    </row>
    <row r="48" spans="2:32" x14ac:dyDescent="0.25">
      <c r="B48" s="3" t="s">
        <v>298</v>
      </c>
      <c r="C48">
        <v>1</v>
      </c>
      <c r="D48">
        <v>1</v>
      </c>
      <c r="E48">
        <v>0</v>
      </c>
      <c r="F48">
        <v>0</v>
      </c>
      <c r="G48">
        <v>0</v>
      </c>
      <c r="H48">
        <v>0</v>
      </c>
      <c r="I48">
        <v>0</v>
      </c>
      <c r="J48">
        <v>1</v>
      </c>
      <c r="K48">
        <v>1</v>
      </c>
      <c r="L48">
        <v>1</v>
      </c>
      <c r="M48">
        <v>1</v>
      </c>
      <c r="N48">
        <v>2</v>
      </c>
      <c r="O48">
        <v>2</v>
      </c>
      <c r="P48">
        <v>4</v>
      </c>
      <c r="R48">
        <f t="shared" si="18"/>
        <v>6</v>
      </c>
      <c r="V48">
        <v>2</v>
      </c>
      <c r="W48">
        <v>2</v>
      </c>
      <c r="X48">
        <f t="shared" si="21"/>
        <v>0</v>
      </c>
      <c r="Y48">
        <f t="shared" si="22"/>
        <v>0</v>
      </c>
      <c r="Z48">
        <f t="shared" si="23"/>
        <v>0</v>
      </c>
      <c r="AA48">
        <f t="shared" si="24"/>
        <v>0</v>
      </c>
      <c r="AB48">
        <f t="shared" si="25"/>
        <v>0</v>
      </c>
      <c r="AC48">
        <v>4</v>
      </c>
      <c r="AD48">
        <v>4</v>
      </c>
      <c r="AE48">
        <v>4</v>
      </c>
      <c r="AF48">
        <v>4</v>
      </c>
    </row>
    <row r="49" spans="2:32" x14ac:dyDescent="0.25">
      <c r="B49" t="s">
        <v>299</v>
      </c>
      <c r="C49">
        <v>0</v>
      </c>
      <c r="D49">
        <v>0</v>
      </c>
      <c r="E49">
        <v>0</v>
      </c>
      <c r="F49">
        <v>0</v>
      </c>
      <c r="G49">
        <v>1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1</v>
      </c>
      <c r="O49">
        <f t="shared" si="17"/>
        <v>1</v>
      </c>
      <c r="R49">
        <f t="shared" si="18"/>
        <v>1</v>
      </c>
      <c r="V49">
        <f t="shared" si="19"/>
        <v>0</v>
      </c>
      <c r="W49">
        <f t="shared" si="20"/>
        <v>0</v>
      </c>
      <c r="X49">
        <f t="shared" si="21"/>
        <v>0</v>
      </c>
      <c r="Y49">
        <f t="shared" si="22"/>
        <v>0</v>
      </c>
      <c r="Z49">
        <f t="shared" si="23"/>
        <v>1</v>
      </c>
      <c r="AA49">
        <f t="shared" si="24"/>
        <v>0</v>
      </c>
      <c r="AB49">
        <f t="shared" si="25"/>
        <v>0</v>
      </c>
      <c r="AC49">
        <f t="shared" si="26"/>
        <v>0</v>
      </c>
      <c r="AD49">
        <f t="shared" si="27"/>
        <v>0</v>
      </c>
      <c r="AE49">
        <f t="shared" si="28"/>
        <v>0</v>
      </c>
      <c r="AF49">
        <f t="shared" si="29"/>
        <v>0</v>
      </c>
    </row>
    <row r="50" spans="2:32" x14ac:dyDescent="0.25">
      <c r="B50" t="s">
        <v>300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1</v>
      </c>
      <c r="L50">
        <v>0</v>
      </c>
      <c r="M50">
        <v>0</v>
      </c>
      <c r="N50">
        <v>1</v>
      </c>
      <c r="O50">
        <f t="shared" si="17"/>
        <v>1</v>
      </c>
      <c r="R50">
        <f t="shared" si="18"/>
        <v>1</v>
      </c>
      <c r="V50">
        <f t="shared" si="19"/>
        <v>0</v>
      </c>
      <c r="W50">
        <f t="shared" si="20"/>
        <v>0</v>
      </c>
      <c r="X50">
        <f t="shared" si="21"/>
        <v>0</v>
      </c>
      <c r="Y50">
        <f t="shared" si="22"/>
        <v>0</v>
      </c>
      <c r="Z50">
        <f t="shared" si="23"/>
        <v>0</v>
      </c>
      <c r="AA50">
        <f t="shared" si="24"/>
        <v>0</v>
      </c>
      <c r="AB50">
        <f t="shared" si="25"/>
        <v>0</v>
      </c>
      <c r="AC50">
        <f t="shared" si="26"/>
        <v>0</v>
      </c>
      <c r="AD50">
        <f t="shared" si="27"/>
        <v>1</v>
      </c>
      <c r="AE50">
        <f t="shared" si="28"/>
        <v>0</v>
      </c>
      <c r="AF50">
        <f t="shared" si="29"/>
        <v>0</v>
      </c>
    </row>
    <row r="51" spans="2:32" x14ac:dyDescent="0.25">
      <c r="B51" t="s">
        <v>301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1</v>
      </c>
      <c r="K51">
        <v>0</v>
      </c>
      <c r="L51">
        <v>0</v>
      </c>
      <c r="M51">
        <v>0</v>
      </c>
      <c r="N51">
        <v>1</v>
      </c>
      <c r="O51">
        <f t="shared" si="17"/>
        <v>1</v>
      </c>
      <c r="R51">
        <f t="shared" si="18"/>
        <v>1</v>
      </c>
      <c r="V51">
        <f t="shared" si="19"/>
        <v>0</v>
      </c>
      <c r="W51">
        <f t="shared" si="20"/>
        <v>0</v>
      </c>
      <c r="X51">
        <f t="shared" si="21"/>
        <v>0</v>
      </c>
      <c r="Y51">
        <f t="shared" si="22"/>
        <v>0</v>
      </c>
      <c r="Z51">
        <f t="shared" si="23"/>
        <v>0</v>
      </c>
      <c r="AA51">
        <f t="shared" si="24"/>
        <v>0</v>
      </c>
      <c r="AB51">
        <f t="shared" si="25"/>
        <v>0</v>
      </c>
      <c r="AC51">
        <f t="shared" si="26"/>
        <v>1</v>
      </c>
      <c r="AD51">
        <f t="shared" si="27"/>
        <v>0</v>
      </c>
      <c r="AE51">
        <f t="shared" si="28"/>
        <v>0</v>
      </c>
      <c r="AF51">
        <f t="shared" si="29"/>
        <v>0</v>
      </c>
    </row>
    <row r="52" spans="2:32" x14ac:dyDescent="0.25">
      <c r="B52" t="s">
        <v>302</v>
      </c>
      <c r="C52">
        <v>0</v>
      </c>
      <c r="D52">
        <v>0</v>
      </c>
      <c r="E52">
        <v>0</v>
      </c>
      <c r="F52">
        <v>0</v>
      </c>
      <c r="G52">
        <v>1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1</v>
      </c>
      <c r="O52">
        <f t="shared" si="17"/>
        <v>1</v>
      </c>
      <c r="R52">
        <f t="shared" si="18"/>
        <v>1</v>
      </c>
      <c r="V52">
        <f t="shared" si="19"/>
        <v>0</v>
      </c>
      <c r="W52">
        <f t="shared" si="20"/>
        <v>0</v>
      </c>
      <c r="X52">
        <f t="shared" si="21"/>
        <v>0</v>
      </c>
      <c r="Y52">
        <f t="shared" si="22"/>
        <v>0</v>
      </c>
      <c r="Z52">
        <f t="shared" si="23"/>
        <v>1</v>
      </c>
      <c r="AA52">
        <f t="shared" si="24"/>
        <v>0</v>
      </c>
      <c r="AB52">
        <f t="shared" si="25"/>
        <v>0</v>
      </c>
      <c r="AC52">
        <f t="shared" si="26"/>
        <v>0</v>
      </c>
      <c r="AD52">
        <f t="shared" si="27"/>
        <v>0</v>
      </c>
      <c r="AE52">
        <f t="shared" si="28"/>
        <v>0</v>
      </c>
      <c r="AF52">
        <f t="shared" si="29"/>
        <v>0</v>
      </c>
    </row>
    <row r="53" spans="2:32" x14ac:dyDescent="0.25">
      <c r="B53" t="s">
        <v>303</v>
      </c>
      <c r="C53">
        <v>1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1</v>
      </c>
      <c r="O53">
        <f t="shared" si="17"/>
        <v>1</v>
      </c>
      <c r="R53">
        <f t="shared" si="18"/>
        <v>1</v>
      </c>
      <c r="V53">
        <f t="shared" si="19"/>
        <v>1</v>
      </c>
      <c r="W53">
        <f t="shared" si="20"/>
        <v>0</v>
      </c>
      <c r="X53">
        <f t="shared" si="21"/>
        <v>0</v>
      </c>
      <c r="Y53">
        <f t="shared" si="22"/>
        <v>0</v>
      </c>
      <c r="Z53">
        <f t="shared" si="23"/>
        <v>0</v>
      </c>
      <c r="AA53">
        <f t="shared" si="24"/>
        <v>0</v>
      </c>
      <c r="AB53">
        <f t="shared" si="25"/>
        <v>0</v>
      </c>
      <c r="AC53">
        <f t="shared" si="26"/>
        <v>0</v>
      </c>
      <c r="AD53">
        <f t="shared" si="27"/>
        <v>0</v>
      </c>
      <c r="AE53">
        <f t="shared" si="28"/>
        <v>0</v>
      </c>
      <c r="AF53">
        <f t="shared" si="29"/>
        <v>0</v>
      </c>
    </row>
    <row r="54" spans="2:32" x14ac:dyDescent="0.25">
      <c r="B54" t="s">
        <v>304</v>
      </c>
      <c r="C54">
        <v>0</v>
      </c>
      <c r="D54">
        <v>0</v>
      </c>
      <c r="E54">
        <v>0</v>
      </c>
      <c r="F54">
        <v>0</v>
      </c>
      <c r="G54">
        <v>0</v>
      </c>
      <c r="H54">
        <v>1</v>
      </c>
      <c r="I54">
        <v>1</v>
      </c>
      <c r="J54">
        <v>0</v>
      </c>
      <c r="K54">
        <v>1</v>
      </c>
      <c r="L54">
        <v>1</v>
      </c>
      <c r="M54">
        <v>1</v>
      </c>
      <c r="N54">
        <v>2</v>
      </c>
      <c r="O54">
        <v>2</v>
      </c>
      <c r="P54">
        <v>3</v>
      </c>
      <c r="R54">
        <f t="shared" si="18"/>
        <v>5</v>
      </c>
      <c r="V54">
        <f t="shared" si="19"/>
        <v>0</v>
      </c>
      <c r="W54">
        <f t="shared" si="20"/>
        <v>0</v>
      </c>
      <c r="X54">
        <f t="shared" si="21"/>
        <v>0</v>
      </c>
      <c r="Y54">
        <f t="shared" si="22"/>
        <v>0</v>
      </c>
      <c r="Z54">
        <f t="shared" si="23"/>
        <v>0</v>
      </c>
      <c r="AA54">
        <v>2</v>
      </c>
      <c r="AB54">
        <v>2</v>
      </c>
      <c r="AC54">
        <f t="shared" si="26"/>
        <v>0</v>
      </c>
      <c r="AD54">
        <v>3</v>
      </c>
      <c r="AE54">
        <v>3</v>
      </c>
      <c r="AF54">
        <v>3</v>
      </c>
    </row>
    <row r="55" spans="2:32" x14ac:dyDescent="0.25">
      <c r="B55" t="s">
        <v>305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1</v>
      </c>
      <c r="J55">
        <v>1</v>
      </c>
      <c r="K55">
        <v>1</v>
      </c>
      <c r="L55">
        <v>1</v>
      </c>
      <c r="M55">
        <v>1</v>
      </c>
      <c r="N55">
        <v>1</v>
      </c>
      <c r="O55">
        <f t="shared" si="17"/>
        <v>5</v>
      </c>
      <c r="R55">
        <f t="shared" si="18"/>
        <v>5</v>
      </c>
      <c r="V55">
        <f t="shared" si="19"/>
        <v>0</v>
      </c>
      <c r="W55">
        <f t="shared" si="20"/>
        <v>0</v>
      </c>
      <c r="X55">
        <f t="shared" si="21"/>
        <v>0</v>
      </c>
      <c r="Y55">
        <f t="shared" si="22"/>
        <v>0</v>
      </c>
      <c r="Z55">
        <f t="shared" si="23"/>
        <v>0</v>
      </c>
      <c r="AA55">
        <f t="shared" si="24"/>
        <v>0</v>
      </c>
      <c r="AB55">
        <f t="shared" si="25"/>
        <v>5</v>
      </c>
      <c r="AC55">
        <f t="shared" si="26"/>
        <v>5</v>
      </c>
      <c r="AD55">
        <f t="shared" si="27"/>
        <v>5</v>
      </c>
      <c r="AE55">
        <f t="shared" si="28"/>
        <v>5</v>
      </c>
      <c r="AF55">
        <f t="shared" si="29"/>
        <v>5</v>
      </c>
    </row>
    <row r="56" spans="2:32" x14ac:dyDescent="0.25">
      <c r="B56" t="s">
        <v>306</v>
      </c>
      <c r="C56">
        <v>1</v>
      </c>
      <c r="D56">
        <v>1</v>
      </c>
      <c r="E56">
        <v>1</v>
      </c>
      <c r="F56">
        <v>1</v>
      </c>
      <c r="G56">
        <v>1</v>
      </c>
      <c r="H56">
        <v>1</v>
      </c>
      <c r="I56">
        <v>1</v>
      </c>
      <c r="J56">
        <v>1</v>
      </c>
      <c r="K56">
        <v>1</v>
      </c>
      <c r="L56">
        <v>1</v>
      </c>
      <c r="M56">
        <v>1</v>
      </c>
      <c r="N56">
        <v>1</v>
      </c>
      <c r="O56">
        <f t="shared" si="17"/>
        <v>11</v>
      </c>
      <c r="R56">
        <f t="shared" si="18"/>
        <v>11</v>
      </c>
      <c r="V56">
        <f t="shared" si="19"/>
        <v>11</v>
      </c>
      <c r="W56">
        <f t="shared" si="20"/>
        <v>11</v>
      </c>
      <c r="X56">
        <f t="shared" si="21"/>
        <v>11</v>
      </c>
      <c r="Y56">
        <f t="shared" si="22"/>
        <v>11</v>
      </c>
      <c r="Z56">
        <f t="shared" si="23"/>
        <v>11</v>
      </c>
      <c r="AA56">
        <f t="shared" si="24"/>
        <v>11</v>
      </c>
      <c r="AB56">
        <f t="shared" si="25"/>
        <v>11</v>
      </c>
      <c r="AC56">
        <f t="shared" si="26"/>
        <v>11</v>
      </c>
      <c r="AD56">
        <f t="shared" si="27"/>
        <v>11</v>
      </c>
      <c r="AE56">
        <f t="shared" si="28"/>
        <v>11</v>
      </c>
      <c r="AF56">
        <f t="shared" si="29"/>
        <v>11</v>
      </c>
    </row>
    <row r="57" spans="2:32" x14ac:dyDescent="0.25">
      <c r="B57" t="s">
        <v>203</v>
      </c>
      <c r="C57">
        <v>1</v>
      </c>
      <c r="D57">
        <v>1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1</v>
      </c>
      <c r="O57">
        <f t="shared" si="17"/>
        <v>2</v>
      </c>
      <c r="R57">
        <f t="shared" si="18"/>
        <v>2</v>
      </c>
      <c r="V57">
        <f t="shared" si="19"/>
        <v>2</v>
      </c>
      <c r="W57">
        <f t="shared" si="20"/>
        <v>2</v>
      </c>
      <c r="X57">
        <f t="shared" si="21"/>
        <v>0</v>
      </c>
      <c r="Y57">
        <f t="shared" si="22"/>
        <v>0</v>
      </c>
      <c r="Z57">
        <f t="shared" si="23"/>
        <v>0</v>
      </c>
      <c r="AA57">
        <f t="shared" si="24"/>
        <v>0</v>
      </c>
      <c r="AB57">
        <f t="shared" si="25"/>
        <v>0</v>
      </c>
      <c r="AC57">
        <f t="shared" si="26"/>
        <v>0</v>
      </c>
      <c r="AD57">
        <f t="shared" si="27"/>
        <v>0</v>
      </c>
      <c r="AE57">
        <f t="shared" si="28"/>
        <v>0</v>
      </c>
      <c r="AF57">
        <f t="shared" si="29"/>
        <v>0</v>
      </c>
    </row>
    <row r="58" spans="2:32" x14ac:dyDescent="0.25">
      <c r="B58" t="s">
        <v>74</v>
      </c>
      <c r="C58">
        <v>0</v>
      </c>
      <c r="D58">
        <v>0</v>
      </c>
      <c r="E58">
        <v>1</v>
      </c>
      <c r="F58">
        <v>1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1</v>
      </c>
      <c r="O58">
        <f t="shared" si="17"/>
        <v>2</v>
      </c>
      <c r="R58">
        <f t="shared" si="18"/>
        <v>2</v>
      </c>
      <c r="V58">
        <f t="shared" si="19"/>
        <v>0</v>
      </c>
      <c r="W58">
        <f t="shared" si="20"/>
        <v>0</v>
      </c>
      <c r="X58">
        <f t="shared" si="21"/>
        <v>2</v>
      </c>
      <c r="Y58">
        <f t="shared" si="22"/>
        <v>2</v>
      </c>
      <c r="Z58">
        <f t="shared" si="23"/>
        <v>0</v>
      </c>
      <c r="AA58">
        <f t="shared" si="24"/>
        <v>0</v>
      </c>
      <c r="AB58">
        <f t="shared" si="25"/>
        <v>0</v>
      </c>
      <c r="AC58">
        <f t="shared" si="26"/>
        <v>0</v>
      </c>
      <c r="AD58">
        <f t="shared" si="27"/>
        <v>0</v>
      </c>
      <c r="AE58">
        <f t="shared" si="28"/>
        <v>0</v>
      </c>
      <c r="AF58">
        <f t="shared" si="29"/>
        <v>0</v>
      </c>
    </row>
    <row r="59" spans="2:32" x14ac:dyDescent="0.25">
      <c r="B59" t="s">
        <v>307</v>
      </c>
      <c r="C59">
        <v>1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1</v>
      </c>
      <c r="K59">
        <v>1</v>
      </c>
      <c r="L59">
        <v>1</v>
      </c>
      <c r="M59">
        <v>1</v>
      </c>
      <c r="N59">
        <v>2</v>
      </c>
      <c r="O59">
        <v>1</v>
      </c>
      <c r="P59">
        <v>4</v>
      </c>
      <c r="R59">
        <f t="shared" si="18"/>
        <v>5</v>
      </c>
      <c r="V59">
        <v>1</v>
      </c>
      <c r="W59">
        <f t="shared" si="20"/>
        <v>0</v>
      </c>
      <c r="X59">
        <f t="shared" si="21"/>
        <v>0</v>
      </c>
      <c r="Y59">
        <f t="shared" si="22"/>
        <v>0</v>
      </c>
      <c r="Z59">
        <f t="shared" si="23"/>
        <v>0</v>
      </c>
      <c r="AA59">
        <f t="shared" si="24"/>
        <v>0</v>
      </c>
      <c r="AB59">
        <f t="shared" si="25"/>
        <v>0</v>
      </c>
      <c r="AC59">
        <v>4</v>
      </c>
      <c r="AD59">
        <v>4</v>
      </c>
      <c r="AE59">
        <v>4</v>
      </c>
      <c r="AF59">
        <v>4</v>
      </c>
    </row>
    <row r="60" spans="2:32" x14ac:dyDescent="0.25">
      <c r="B60" t="s">
        <v>308</v>
      </c>
      <c r="C60">
        <v>1</v>
      </c>
      <c r="D60">
        <v>1</v>
      </c>
      <c r="E60">
        <v>1</v>
      </c>
      <c r="F60">
        <v>1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1</v>
      </c>
      <c r="O60">
        <f t="shared" si="17"/>
        <v>4</v>
      </c>
      <c r="R60">
        <f t="shared" si="18"/>
        <v>4</v>
      </c>
      <c r="V60">
        <f t="shared" si="19"/>
        <v>4</v>
      </c>
      <c r="W60">
        <f t="shared" si="20"/>
        <v>4</v>
      </c>
      <c r="X60">
        <f t="shared" si="21"/>
        <v>4</v>
      </c>
      <c r="Y60">
        <f t="shared" si="22"/>
        <v>4</v>
      </c>
      <c r="Z60">
        <f t="shared" si="23"/>
        <v>0</v>
      </c>
      <c r="AA60">
        <f t="shared" si="24"/>
        <v>0</v>
      </c>
      <c r="AB60">
        <f t="shared" si="25"/>
        <v>0</v>
      </c>
      <c r="AC60">
        <f t="shared" si="26"/>
        <v>0</v>
      </c>
      <c r="AD60">
        <f t="shared" si="27"/>
        <v>0</v>
      </c>
      <c r="AE60">
        <f t="shared" si="28"/>
        <v>0</v>
      </c>
      <c r="AF60">
        <f t="shared" si="29"/>
        <v>0</v>
      </c>
    </row>
    <row r="61" spans="2:32" x14ac:dyDescent="0.25">
      <c r="B61" t="s">
        <v>309</v>
      </c>
      <c r="C61">
        <v>0</v>
      </c>
      <c r="D61">
        <v>0</v>
      </c>
      <c r="E61">
        <v>0</v>
      </c>
      <c r="F61">
        <v>1</v>
      </c>
      <c r="G61">
        <v>0</v>
      </c>
      <c r="H61">
        <v>1</v>
      </c>
      <c r="I61">
        <v>1</v>
      </c>
      <c r="J61">
        <v>1</v>
      </c>
      <c r="K61">
        <v>1</v>
      </c>
      <c r="L61">
        <v>1</v>
      </c>
      <c r="M61">
        <v>1</v>
      </c>
      <c r="N61">
        <v>2</v>
      </c>
      <c r="O61">
        <v>1</v>
      </c>
      <c r="P61">
        <v>6</v>
      </c>
      <c r="R61">
        <f t="shared" si="18"/>
        <v>7</v>
      </c>
      <c r="V61">
        <f t="shared" si="19"/>
        <v>0</v>
      </c>
      <c r="W61">
        <f t="shared" si="20"/>
        <v>0</v>
      </c>
      <c r="X61">
        <f t="shared" si="21"/>
        <v>0</v>
      </c>
      <c r="Y61">
        <v>1</v>
      </c>
      <c r="Z61">
        <f t="shared" si="23"/>
        <v>0</v>
      </c>
      <c r="AA61">
        <v>6</v>
      </c>
      <c r="AB61">
        <v>6</v>
      </c>
      <c r="AC61">
        <v>6</v>
      </c>
      <c r="AD61">
        <v>6</v>
      </c>
      <c r="AE61">
        <v>6</v>
      </c>
      <c r="AF61">
        <v>6</v>
      </c>
    </row>
    <row r="62" spans="2:32" x14ac:dyDescent="0.25">
      <c r="B62" t="s">
        <v>310</v>
      </c>
      <c r="C62">
        <v>1</v>
      </c>
      <c r="D62">
        <v>1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1</v>
      </c>
      <c r="O62">
        <f t="shared" si="17"/>
        <v>2</v>
      </c>
      <c r="R62">
        <f t="shared" si="18"/>
        <v>2</v>
      </c>
      <c r="V62">
        <f t="shared" si="19"/>
        <v>2</v>
      </c>
      <c r="W62">
        <f t="shared" si="20"/>
        <v>2</v>
      </c>
      <c r="X62">
        <f t="shared" si="21"/>
        <v>0</v>
      </c>
      <c r="Y62">
        <f t="shared" si="22"/>
        <v>0</v>
      </c>
      <c r="Z62">
        <f t="shared" si="23"/>
        <v>0</v>
      </c>
      <c r="AA62">
        <f t="shared" si="24"/>
        <v>0</v>
      </c>
      <c r="AB62">
        <f t="shared" si="25"/>
        <v>0</v>
      </c>
      <c r="AC62">
        <f t="shared" si="26"/>
        <v>0</v>
      </c>
      <c r="AD62">
        <f t="shared" si="27"/>
        <v>0</v>
      </c>
      <c r="AE62">
        <f t="shared" si="28"/>
        <v>0</v>
      </c>
      <c r="AF62">
        <f t="shared" si="29"/>
        <v>0</v>
      </c>
    </row>
    <row r="63" spans="2:32" x14ac:dyDescent="0.25">
      <c r="B63" t="s">
        <v>311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1</v>
      </c>
      <c r="L63">
        <v>1</v>
      </c>
      <c r="M63">
        <v>1</v>
      </c>
      <c r="N63">
        <v>1</v>
      </c>
      <c r="O63">
        <f t="shared" si="17"/>
        <v>3</v>
      </c>
      <c r="R63">
        <f t="shared" si="18"/>
        <v>3</v>
      </c>
      <c r="V63">
        <f t="shared" si="19"/>
        <v>0</v>
      </c>
      <c r="W63">
        <f t="shared" si="20"/>
        <v>0</v>
      </c>
      <c r="X63">
        <f t="shared" si="21"/>
        <v>0</v>
      </c>
      <c r="Y63">
        <f t="shared" si="22"/>
        <v>0</v>
      </c>
      <c r="Z63">
        <f t="shared" si="23"/>
        <v>0</v>
      </c>
      <c r="AA63">
        <f t="shared" si="24"/>
        <v>0</v>
      </c>
      <c r="AB63">
        <f t="shared" si="25"/>
        <v>0</v>
      </c>
      <c r="AC63">
        <f t="shared" si="26"/>
        <v>0</v>
      </c>
      <c r="AD63">
        <f t="shared" si="27"/>
        <v>3</v>
      </c>
      <c r="AE63">
        <f t="shared" si="28"/>
        <v>3</v>
      </c>
      <c r="AF63">
        <f t="shared" si="29"/>
        <v>3</v>
      </c>
    </row>
    <row r="64" spans="2:32" x14ac:dyDescent="0.25">
      <c r="B64" t="s">
        <v>312</v>
      </c>
      <c r="C64">
        <v>0</v>
      </c>
      <c r="D64">
        <v>0</v>
      </c>
      <c r="E64">
        <v>1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1</v>
      </c>
      <c r="O64">
        <f t="shared" si="17"/>
        <v>1</v>
      </c>
      <c r="R64">
        <f t="shared" si="18"/>
        <v>1</v>
      </c>
      <c r="V64">
        <f t="shared" si="19"/>
        <v>0</v>
      </c>
      <c r="W64">
        <f t="shared" si="20"/>
        <v>0</v>
      </c>
      <c r="X64">
        <f t="shared" si="21"/>
        <v>1</v>
      </c>
      <c r="Y64">
        <f t="shared" si="22"/>
        <v>0</v>
      </c>
      <c r="Z64">
        <f t="shared" si="23"/>
        <v>0</v>
      </c>
      <c r="AA64">
        <f t="shared" si="24"/>
        <v>0</v>
      </c>
      <c r="AB64">
        <f t="shared" si="25"/>
        <v>0</v>
      </c>
      <c r="AC64">
        <f t="shared" si="26"/>
        <v>0</v>
      </c>
      <c r="AD64">
        <f t="shared" si="27"/>
        <v>0</v>
      </c>
      <c r="AE64">
        <f t="shared" si="28"/>
        <v>0</v>
      </c>
      <c r="AF64">
        <f t="shared" si="29"/>
        <v>0</v>
      </c>
    </row>
    <row r="65" spans="2:32" x14ac:dyDescent="0.25">
      <c r="B65" t="s">
        <v>313</v>
      </c>
      <c r="C65">
        <v>0</v>
      </c>
      <c r="D65">
        <v>0</v>
      </c>
      <c r="E65">
        <v>0</v>
      </c>
      <c r="F65">
        <v>0</v>
      </c>
      <c r="G65">
        <v>1</v>
      </c>
      <c r="H65">
        <v>0</v>
      </c>
      <c r="I65">
        <v>0</v>
      </c>
      <c r="J65">
        <v>1</v>
      </c>
      <c r="K65">
        <v>0</v>
      </c>
      <c r="L65">
        <v>0</v>
      </c>
      <c r="M65">
        <v>0</v>
      </c>
      <c r="N65">
        <v>2</v>
      </c>
      <c r="O65">
        <v>1</v>
      </c>
      <c r="P65">
        <v>1</v>
      </c>
      <c r="R65">
        <f t="shared" si="18"/>
        <v>2</v>
      </c>
      <c r="V65">
        <f t="shared" si="19"/>
        <v>0</v>
      </c>
      <c r="W65">
        <f t="shared" si="20"/>
        <v>0</v>
      </c>
      <c r="X65">
        <f t="shared" si="21"/>
        <v>0</v>
      </c>
      <c r="Y65">
        <f t="shared" si="22"/>
        <v>0</v>
      </c>
      <c r="Z65">
        <v>1</v>
      </c>
      <c r="AA65">
        <f t="shared" si="24"/>
        <v>0</v>
      </c>
      <c r="AB65">
        <f t="shared" si="25"/>
        <v>0</v>
      </c>
      <c r="AC65">
        <v>1</v>
      </c>
      <c r="AD65">
        <f t="shared" si="27"/>
        <v>0</v>
      </c>
      <c r="AE65">
        <f t="shared" si="28"/>
        <v>0</v>
      </c>
      <c r="AF65">
        <f t="shared" si="29"/>
        <v>0</v>
      </c>
    </row>
    <row r="66" spans="2:32" x14ac:dyDescent="0.25">
      <c r="B66" t="s">
        <v>314</v>
      </c>
      <c r="C66">
        <v>1</v>
      </c>
      <c r="D66">
        <v>1</v>
      </c>
      <c r="E66">
        <v>1</v>
      </c>
      <c r="F66">
        <v>1</v>
      </c>
      <c r="G66">
        <v>1</v>
      </c>
      <c r="H66">
        <v>1</v>
      </c>
      <c r="I66">
        <v>1</v>
      </c>
      <c r="J66">
        <v>1</v>
      </c>
      <c r="K66">
        <v>1</v>
      </c>
      <c r="L66">
        <v>1</v>
      </c>
      <c r="M66">
        <v>1</v>
      </c>
      <c r="N66">
        <v>1</v>
      </c>
      <c r="O66">
        <f t="shared" si="17"/>
        <v>11</v>
      </c>
      <c r="R66">
        <f t="shared" si="18"/>
        <v>11</v>
      </c>
      <c r="V66">
        <f t="shared" si="19"/>
        <v>11</v>
      </c>
      <c r="W66">
        <f t="shared" si="20"/>
        <v>11</v>
      </c>
      <c r="X66">
        <f t="shared" si="21"/>
        <v>11</v>
      </c>
      <c r="Y66">
        <f t="shared" si="22"/>
        <v>11</v>
      </c>
      <c r="Z66">
        <f t="shared" si="23"/>
        <v>11</v>
      </c>
      <c r="AA66">
        <f t="shared" si="24"/>
        <v>11</v>
      </c>
      <c r="AB66">
        <f t="shared" si="25"/>
        <v>11</v>
      </c>
      <c r="AC66">
        <f t="shared" si="26"/>
        <v>11</v>
      </c>
      <c r="AD66">
        <f t="shared" si="27"/>
        <v>11</v>
      </c>
      <c r="AE66">
        <f t="shared" si="28"/>
        <v>11</v>
      </c>
      <c r="AF66">
        <f t="shared" si="29"/>
        <v>11</v>
      </c>
    </row>
    <row r="67" spans="2:32" x14ac:dyDescent="0.25">
      <c r="B67" t="s">
        <v>315</v>
      </c>
      <c r="C67">
        <v>0</v>
      </c>
      <c r="D67">
        <v>0</v>
      </c>
      <c r="E67">
        <v>1</v>
      </c>
      <c r="F67">
        <v>1</v>
      </c>
      <c r="G67">
        <v>1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1</v>
      </c>
      <c r="O67">
        <f t="shared" si="17"/>
        <v>3</v>
      </c>
      <c r="R67">
        <f t="shared" si="18"/>
        <v>3</v>
      </c>
      <c r="V67">
        <f t="shared" si="19"/>
        <v>0</v>
      </c>
      <c r="W67">
        <f t="shared" si="20"/>
        <v>0</v>
      </c>
      <c r="X67">
        <f t="shared" si="21"/>
        <v>3</v>
      </c>
      <c r="Y67">
        <f t="shared" si="22"/>
        <v>3</v>
      </c>
      <c r="Z67">
        <f t="shared" si="23"/>
        <v>3</v>
      </c>
      <c r="AA67">
        <f t="shared" si="24"/>
        <v>0</v>
      </c>
      <c r="AB67">
        <f t="shared" si="25"/>
        <v>0</v>
      </c>
      <c r="AC67">
        <f t="shared" si="26"/>
        <v>0</v>
      </c>
      <c r="AD67">
        <f t="shared" si="27"/>
        <v>0</v>
      </c>
      <c r="AE67">
        <f t="shared" si="28"/>
        <v>0</v>
      </c>
      <c r="AF67">
        <f t="shared" si="29"/>
        <v>0</v>
      </c>
    </row>
    <row r="68" spans="2:32" x14ac:dyDescent="0.25">
      <c r="B68" t="s">
        <v>316</v>
      </c>
      <c r="C68">
        <v>0</v>
      </c>
      <c r="D68">
        <v>0</v>
      </c>
      <c r="E68">
        <v>0</v>
      </c>
      <c r="F68">
        <v>0</v>
      </c>
      <c r="G68">
        <v>0</v>
      </c>
      <c r="H68">
        <v>1</v>
      </c>
      <c r="I68">
        <v>1</v>
      </c>
      <c r="J68">
        <v>1</v>
      </c>
      <c r="K68">
        <v>1</v>
      </c>
      <c r="L68">
        <v>1</v>
      </c>
      <c r="M68">
        <v>1</v>
      </c>
      <c r="N68">
        <v>1</v>
      </c>
      <c r="O68">
        <f t="shared" si="17"/>
        <v>6</v>
      </c>
      <c r="R68">
        <f t="shared" si="18"/>
        <v>6</v>
      </c>
      <c r="V68">
        <f t="shared" si="19"/>
        <v>0</v>
      </c>
      <c r="W68">
        <f t="shared" si="20"/>
        <v>0</v>
      </c>
      <c r="X68">
        <f t="shared" si="21"/>
        <v>0</v>
      </c>
      <c r="Y68">
        <f t="shared" si="22"/>
        <v>0</v>
      </c>
      <c r="Z68">
        <f t="shared" si="23"/>
        <v>0</v>
      </c>
      <c r="AA68">
        <f t="shared" si="24"/>
        <v>6</v>
      </c>
      <c r="AB68">
        <f t="shared" si="25"/>
        <v>6</v>
      </c>
      <c r="AC68">
        <f t="shared" si="26"/>
        <v>6</v>
      </c>
      <c r="AD68">
        <f t="shared" si="27"/>
        <v>6</v>
      </c>
      <c r="AE68">
        <f t="shared" si="28"/>
        <v>6</v>
      </c>
      <c r="AF68">
        <f t="shared" si="29"/>
        <v>6</v>
      </c>
    </row>
    <row r="69" spans="2:32" x14ac:dyDescent="0.25">
      <c r="B69" t="s">
        <v>317</v>
      </c>
      <c r="C69">
        <v>1</v>
      </c>
      <c r="D69">
        <v>1</v>
      </c>
      <c r="E69">
        <v>1</v>
      </c>
      <c r="F69">
        <v>1</v>
      </c>
      <c r="G69">
        <v>1</v>
      </c>
      <c r="H69">
        <v>1</v>
      </c>
      <c r="I69">
        <v>1</v>
      </c>
      <c r="J69">
        <v>1</v>
      </c>
      <c r="K69">
        <v>1</v>
      </c>
      <c r="L69">
        <v>1</v>
      </c>
      <c r="M69">
        <v>1</v>
      </c>
      <c r="N69">
        <v>1</v>
      </c>
      <c r="O69">
        <f t="shared" si="17"/>
        <v>11</v>
      </c>
      <c r="R69">
        <f t="shared" si="18"/>
        <v>11</v>
      </c>
      <c r="V69">
        <f t="shared" si="19"/>
        <v>11</v>
      </c>
      <c r="W69">
        <f t="shared" si="20"/>
        <v>11</v>
      </c>
      <c r="X69">
        <f t="shared" si="21"/>
        <v>11</v>
      </c>
      <c r="Y69">
        <f t="shared" si="22"/>
        <v>11</v>
      </c>
      <c r="Z69">
        <f t="shared" si="23"/>
        <v>11</v>
      </c>
      <c r="AA69">
        <f t="shared" si="24"/>
        <v>11</v>
      </c>
      <c r="AB69">
        <f t="shared" si="25"/>
        <v>11</v>
      </c>
      <c r="AC69">
        <f t="shared" si="26"/>
        <v>11</v>
      </c>
      <c r="AD69">
        <f t="shared" si="27"/>
        <v>11</v>
      </c>
      <c r="AE69">
        <f t="shared" si="28"/>
        <v>11</v>
      </c>
      <c r="AF69">
        <f t="shared" si="29"/>
        <v>11</v>
      </c>
    </row>
    <row r="70" spans="2:32" x14ac:dyDescent="0.25">
      <c r="B70" t="s">
        <v>318</v>
      </c>
      <c r="C70">
        <v>0</v>
      </c>
      <c r="D70">
        <v>0</v>
      </c>
      <c r="E70">
        <v>1</v>
      </c>
      <c r="F70">
        <v>1</v>
      </c>
      <c r="G70">
        <v>1</v>
      </c>
      <c r="H70">
        <v>1</v>
      </c>
      <c r="I70">
        <v>1</v>
      </c>
      <c r="J70">
        <v>1</v>
      </c>
      <c r="K70">
        <v>0</v>
      </c>
      <c r="L70">
        <v>0</v>
      </c>
      <c r="M70">
        <v>0</v>
      </c>
      <c r="N70">
        <v>1</v>
      </c>
      <c r="O70">
        <f t="shared" si="17"/>
        <v>6</v>
      </c>
      <c r="R70">
        <f t="shared" si="18"/>
        <v>6</v>
      </c>
      <c r="V70">
        <f t="shared" si="19"/>
        <v>0</v>
      </c>
      <c r="W70">
        <f t="shared" si="20"/>
        <v>0</v>
      </c>
      <c r="X70">
        <f t="shared" si="21"/>
        <v>6</v>
      </c>
      <c r="Y70">
        <f t="shared" si="22"/>
        <v>6</v>
      </c>
      <c r="Z70">
        <f t="shared" si="23"/>
        <v>6</v>
      </c>
      <c r="AA70">
        <f t="shared" si="24"/>
        <v>6</v>
      </c>
      <c r="AB70">
        <f t="shared" si="25"/>
        <v>6</v>
      </c>
      <c r="AC70">
        <f t="shared" si="26"/>
        <v>6</v>
      </c>
      <c r="AD70">
        <f t="shared" si="27"/>
        <v>0</v>
      </c>
      <c r="AE70">
        <f t="shared" si="28"/>
        <v>0</v>
      </c>
      <c r="AF70">
        <f t="shared" si="29"/>
        <v>0</v>
      </c>
    </row>
    <row r="71" spans="2:32" x14ac:dyDescent="0.25">
      <c r="B71" t="s">
        <v>319</v>
      </c>
      <c r="C71">
        <v>0</v>
      </c>
      <c r="D71">
        <v>0</v>
      </c>
      <c r="E71">
        <v>1</v>
      </c>
      <c r="F71">
        <v>1</v>
      </c>
      <c r="G71">
        <v>1</v>
      </c>
      <c r="H71">
        <v>1</v>
      </c>
      <c r="I71">
        <v>1</v>
      </c>
      <c r="J71">
        <v>1</v>
      </c>
      <c r="K71">
        <v>0</v>
      </c>
      <c r="L71">
        <v>0</v>
      </c>
      <c r="M71">
        <v>0</v>
      </c>
      <c r="N71">
        <v>1</v>
      </c>
      <c r="O71">
        <f t="shared" si="17"/>
        <v>6</v>
      </c>
      <c r="R71">
        <f t="shared" si="18"/>
        <v>6</v>
      </c>
      <c r="V71">
        <f t="shared" si="19"/>
        <v>0</v>
      </c>
      <c r="W71">
        <f t="shared" si="20"/>
        <v>0</v>
      </c>
      <c r="X71">
        <f t="shared" si="21"/>
        <v>6</v>
      </c>
      <c r="Y71">
        <f t="shared" si="22"/>
        <v>6</v>
      </c>
      <c r="Z71">
        <f t="shared" si="23"/>
        <v>6</v>
      </c>
      <c r="AA71">
        <f t="shared" si="24"/>
        <v>6</v>
      </c>
      <c r="AB71">
        <f t="shared" si="25"/>
        <v>6</v>
      </c>
      <c r="AC71">
        <f t="shared" si="26"/>
        <v>6</v>
      </c>
      <c r="AD71">
        <f t="shared" si="27"/>
        <v>0</v>
      </c>
      <c r="AE71">
        <f t="shared" si="28"/>
        <v>0</v>
      </c>
      <c r="AF71">
        <f t="shared" si="29"/>
        <v>0</v>
      </c>
    </row>
    <row r="72" spans="2:32" x14ac:dyDescent="0.25">
      <c r="B72" t="s">
        <v>320</v>
      </c>
      <c r="C72">
        <v>1</v>
      </c>
      <c r="D72">
        <v>1</v>
      </c>
      <c r="E72">
        <v>1</v>
      </c>
      <c r="F72">
        <v>1</v>
      </c>
      <c r="G72">
        <v>1</v>
      </c>
      <c r="H72">
        <v>1</v>
      </c>
      <c r="I72">
        <v>1</v>
      </c>
      <c r="J72">
        <v>1</v>
      </c>
      <c r="K72">
        <v>0</v>
      </c>
      <c r="L72">
        <v>0</v>
      </c>
      <c r="M72">
        <v>0</v>
      </c>
      <c r="N72">
        <v>1</v>
      </c>
      <c r="O72">
        <f t="shared" si="17"/>
        <v>8</v>
      </c>
      <c r="R72">
        <f t="shared" si="18"/>
        <v>8</v>
      </c>
      <c r="V72">
        <f t="shared" si="19"/>
        <v>8</v>
      </c>
      <c r="W72">
        <f t="shared" si="20"/>
        <v>8</v>
      </c>
      <c r="X72">
        <f t="shared" si="21"/>
        <v>8</v>
      </c>
      <c r="Y72">
        <f t="shared" si="22"/>
        <v>8</v>
      </c>
      <c r="Z72">
        <f t="shared" si="23"/>
        <v>8</v>
      </c>
      <c r="AA72">
        <f t="shared" si="24"/>
        <v>8</v>
      </c>
      <c r="AB72">
        <f t="shared" si="25"/>
        <v>8</v>
      </c>
      <c r="AC72">
        <f t="shared" si="26"/>
        <v>8</v>
      </c>
      <c r="AD72">
        <f t="shared" si="27"/>
        <v>0</v>
      </c>
      <c r="AE72">
        <f t="shared" si="28"/>
        <v>0</v>
      </c>
      <c r="AF72">
        <f t="shared" si="29"/>
        <v>0</v>
      </c>
    </row>
    <row r="73" spans="2:32" x14ac:dyDescent="0.25">
      <c r="B73" t="s">
        <v>321</v>
      </c>
      <c r="C73">
        <v>0</v>
      </c>
      <c r="D73">
        <v>0</v>
      </c>
      <c r="E73">
        <v>0</v>
      </c>
      <c r="F73">
        <v>0</v>
      </c>
      <c r="G73">
        <v>0</v>
      </c>
      <c r="H73">
        <v>1</v>
      </c>
      <c r="I73">
        <v>0</v>
      </c>
      <c r="J73">
        <v>0</v>
      </c>
      <c r="K73">
        <v>0</v>
      </c>
      <c r="L73">
        <v>0</v>
      </c>
      <c r="M73">
        <v>0</v>
      </c>
      <c r="N73">
        <v>1</v>
      </c>
      <c r="O73">
        <f t="shared" si="17"/>
        <v>1</v>
      </c>
      <c r="R73">
        <f t="shared" si="18"/>
        <v>1</v>
      </c>
      <c r="V73">
        <f t="shared" si="19"/>
        <v>0</v>
      </c>
      <c r="W73">
        <f t="shared" si="20"/>
        <v>0</v>
      </c>
      <c r="X73">
        <f t="shared" si="21"/>
        <v>0</v>
      </c>
      <c r="Y73">
        <f t="shared" si="22"/>
        <v>0</v>
      </c>
      <c r="Z73">
        <f t="shared" si="23"/>
        <v>0</v>
      </c>
      <c r="AA73">
        <f t="shared" si="24"/>
        <v>1</v>
      </c>
      <c r="AB73">
        <f t="shared" si="25"/>
        <v>0</v>
      </c>
      <c r="AC73">
        <f t="shared" si="26"/>
        <v>0</v>
      </c>
      <c r="AD73">
        <f t="shared" si="27"/>
        <v>0</v>
      </c>
      <c r="AE73">
        <f t="shared" si="28"/>
        <v>0</v>
      </c>
      <c r="AF73">
        <f t="shared" si="29"/>
        <v>0</v>
      </c>
    </row>
    <row r="74" spans="2:32" x14ac:dyDescent="0.25">
      <c r="B74" t="s">
        <v>322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1</v>
      </c>
      <c r="N74">
        <v>1</v>
      </c>
      <c r="O74">
        <f t="shared" si="17"/>
        <v>1</v>
      </c>
      <c r="R74">
        <f t="shared" si="18"/>
        <v>1</v>
      </c>
      <c r="V74">
        <f t="shared" si="19"/>
        <v>0</v>
      </c>
      <c r="W74">
        <f t="shared" si="20"/>
        <v>0</v>
      </c>
      <c r="X74">
        <f t="shared" si="21"/>
        <v>0</v>
      </c>
      <c r="Y74">
        <f t="shared" si="22"/>
        <v>0</v>
      </c>
      <c r="Z74">
        <f t="shared" si="23"/>
        <v>0</v>
      </c>
      <c r="AA74">
        <f t="shared" si="24"/>
        <v>0</v>
      </c>
      <c r="AB74">
        <f t="shared" si="25"/>
        <v>0</v>
      </c>
      <c r="AC74">
        <f t="shared" si="26"/>
        <v>0</v>
      </c>
      <c r="AD74">
        <f t="shared" si="27"/>
        <v>0</v>
      </c>
      <c r="AE74">
        <f t="shared" si="28"/>
        <v>0</v>
      </c>
      <c r="AF74">
        <f t="shared" si="29"/>
        <v>1</v>
      </c>
    </row>
    <row r="75" spans="2:32" x14ac:dyDescent="0.25">
      <c r="B75" t="s">
        <v>323</v>
      </c>
      <c r="C75">
        <v>1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1</v>
      </c>
      <c r="O75">
        <f t="shared" si="17"/>
        <v>1</v>
      </c>
      <c r="R75">
        <f t="shared" si="18"/>
        <v>1</v>
      </c>
      <c r="V75">
        <f t="shared" si="19"/>
        <v>1</v>
      </c>
      <c r="W75">
        <f t="shared" si="20"/>
        <v>0</v>
      </c>
      <c r="X75">
        <f t="shared" si="21"/>
        <v>0</v>
      </c>
      <c r="Y75">
        <f t="shared" si="22"/>
        <v>0</v>
      </c>
      <c r="Z75">
        <f t="shared" si="23"/>
        <v>0</v>
      </c>
      <c r="AA75">
        <f t="shared" si="24"/>
        <v>0</v>
      </c>
      <c r="AB75">
        <f t="shared" si="25"/>
        <v>0</v>
      </c>
      <c r="AC75">
        <f t="shared" si="26"/>
        <v>0</v>
      </c>
      <c r="AD75">
        <f t="shared" si="27"/>
        <v>0</v>
      </c>
      <c r="AE75">
        <f t="shared" si="28"/>
        <v>0</v>
      </c>
      <c r="AF75">
        <f t="shared" si="29"/>
        <v>0</v>
      </c>
    </row>
    <row r="76" spans="2:32" x14ac:dyDescent="0.25">
      <c r="B76" t="s">
        <v>255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1</v>
      </c>
      <c r="K76">
        <v>1</v>
      </c>
      <c r="L76">
        <v>1</v>
      </c>
      <c r="M76">
        <v>1</v>
      </c>
      <c r="N76">
        <v>1</v>
      </c>
      <c r="O76">
        <f t="shared" si="17"/>
        <v>4</v>
      </c>
      <c r="R76">
        <f t="shared" si="18"/>
        <v>4</v>
      </c>
      <c r="V76">
        <f t="shared" si="19"/>
        <v>0</v>
      </c>
      <c r="W76">
        <f t="shared" si="20"/>
        <v>0</v>
      </c>
      <c r="X76">
        <f t="shared" si="21"/>
        <v>0</v>
      </c>
      <c r="Y76">
        <f t="shared" si="22"/>
        <v>0</v>
      </c>
      <c r="Z76">
        <f t="shared" si="23"/>
        <v>0</v>
      </c>
      <c r="AA76">
        <f t="shared" si="24"/>
        <v>0</v>
      </c>
      <c r="AB76">
        <f t="shared" si="25"/>
        <v>0</v>
      </c>
      <c r="AC76">
        <f t="shared" si="26"/>
        <v>4</v>
      </c>
      <c r="AD76">
        <f t="shared" si="27"/>
        <v>4</v>
      </c>
      <c r="AE76">
        <f t="shared" si="28"/>
        <v>4</v>
      </c>
      <c r="AF76">
        <f t="shared" si="29"/>
        <v>4</v>
      </c>
    </row>
    <row r="77" spans="2:32" x14ac:dyDescent="0.25">
      <c r="B77" t="s">
        <v>324</v>
      </c>
      <c r="C77">
        <v>0</v>
      </c>
      <c r="D77">
        <v>0</v>
      </c>
      <c r="E77">
        <v>0</v>
      </c>
      <c r="F77">
        <v>0</v>
      </c>
      <c r="G77">
        <v>0</v>
      </c>
      <c r="H77">
        <v>1</v>
      </c>
      <c r="I77">
        <v>1</v>
      </c>
      <c r="J77">
        <v>0</v>
      </c>
      <c r="K77">
        <v>0</v>
      </c>
      <c r="L77">
        <v>0</v>
      </c>
      <c r="M77">
        <v>0</v>
      </c>
      <c r="N77">
        <v>1</v>
      </c>
      <c r="O77">
        <f t="shared" si="17"/>
        <v>2</v>
      </c>
      <c r="R77">
        <f t="shared" si="18"/>
        <v>2</v>
      </c>
      <c r="V77">
        <f t="shared" si="19"/>
        <v>0</v>
      </c>
      <c r="W77">
        <f t="shared" si="20"/>
        <v>0</v>
      </c>
      <c r="X77">
        <f t="shared" si="21"/>
        <v>0</v>
      </c>
      <c r="Y77">
        <f t="shared" si="22"/>
        <v>0</v>
      </c>
      <c r="Z77">
        <f t="shared" si="23"/>
        <v>0</v>
      </c>
      <c r="AA77">
        <f t="shared" si="24"/>
        <v>2</v>
      </c>
      <c r="AB77">
        <f t="shared" si="25"/>
        <v>2</v>
      </c>
      <c r="AC77">
        <f t="shared" si="26"/>
        <v>0</v>
      </c>
      <c r="AD77">
        <f t="shared" si="27"/>
        <v>0</v>
      </c>
      <c r="AE77">
        <f t="shared" si="28"/>
        <v>0</v>
      </c>
      <c r="AF77">
        <f t="shared" si="29"/>
        <v>0</v>
      </c>
    </row>
    <row r="78" spans="2:32" x14ac:dyDescent="0.25">
      <c r="B78" t="s">
        <v>325</v>
      </c>
      <c r="C78">
        <v>0</v>
      </c>
      <c r="D78">
        <v>0</v>
      </c>
      <c r="E78">
        <v>0</v>
      </c>
      <c r="F78">
        <v>0</v>
      </c>
      <c r="G78">
        <v>1</v>
      </c>
      <c r="H78">
        <v>1</v>
      </c>
      <c r="I78">
        <v>1</v>
      </c>
      <c r="J78">
        <v>1</v>
      </c>
      <c r="K78">
        <v>0</v>
      </c>
      <c r="L78">
        <v>0</v>
      </c>
      <c r="M78">
        <v>0</v>
      </c>
      <c r="N78">
        <v>1</v>
      </c>
      <c r="O78">
        <f t="shared" si="17"/>
        <v>4</v>
      </c>
      <c r="R78">
        <f t="shared" si="18"/>
        <v>4</v>
      </c>
      <c r="V78">
        <f t="shared" si="19"/>
        <v>0</v>
      </c>
      <c r="W78">
        <f t="shared" si="20"/>
        <v>0</v>
      </c>
      <c r="X78">
        <f t="shared" si="21"/>
        <v>0</v>
      </c>
      <c r="Y78">
        <f t="shared" si="22"/>
        <v>0</v>
      </c>
      <c r="Z78">
        <f t="shared" si="23"/>
        <v>4</v>
      </c>
      <c r="AA78">
        <f t="shared" si="24"/>
        <v>4</v>
      </c>
      <c r="AB78">
        <f t="shared" si="25"/>
        <v>4</v>
      </c>
      <c r="AC78">
        <f t="shared" si="26"/>
        <v>4</v>
      </c>
      <c r="AD78">
        <f t="shared" si="27"/>
        <v>0</v>
      </c>
      <c r="AE78">
        <f t="shared" si="28"/>
        <v>0</v>
      </c>
      <c r="AF78">
        <f t="shared" si="29"/>
        <v>0</v>
      </c>
    </row>
    <row r="79" spans="2:32" x14ac:dyDescent="0.25">
      <c r="B79" t="s">
        <v>326</v>
      </c>
      <c r="C79">
        <v>1</v>
      </c>
      <c r="D79">
        <v>1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1</v>
      </c>
      <c r="L79">
        <v>1</v>
      </c>
      <c r="M79">
        <v>1</v>
      </c>
      <c r="N79">
        <v>2</v>
      </c>
      <c r="O79">
        <v>2</v>
      </c>
      <c r="P79">
        <v>3</v>
      </c>
      <c r="R79">
        <f t="shared" si="18"/>
        <v>5</v>
      </c>
      <c r="V79">
        <v>2</v>
      </c>
      <c r="W79">
        <v>2</v>
      </c>
      <c r="X79">
        <f t="shared" si="21"/>
        <v>0</v>
      </c>
      <c r="Y79">
        <f t="shared" si="22"/>
        <v>0</v>
      </c>
      <c r="Z79">
        <f t="shared" si="23"/>
        <v>0</v>
      </c>
      <c r="AA79">
        <f t="shared" si="24"/>
        <v>0</v>
      </c>
      <c r="AB79">
        <f t="shared" si="25"/>
        <v>0</v>
      </c>
      <c r="AC79">
        <f t="shared" si="26"/>
        <v>0</v>
      </c>
      <c r="AD79">
        <v>3</v>
      </c>
      <c r="AE79">
        <v>3</v>
      </c>
      <c r="AF79">
        <v>3</v>
      </c>
    </row>
    <row r="80" spans="2:32" x14ac:dyDescent="0.25">
      <c r="B80" t="s">
        <v>327</v>
      </c>
      <c r="C80">
        <v>1</v>
      </c>
      <c r="D80">
        <v>1</v>
      </c>
      <c r="E80">
        <v>1</v>
      </c>
      <c r="F80">
        <v>1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1</v>
      </c>
      <c r="O80">
        <f t="shared" si="17"/>
        <v>4</v>
      </c>
      <c r="R80">
        <f t="shared" si="18"/>
        <v>4</v>
      </c>
      <c r="V80">
        <f t="shared" si="19"/>
        <v>4</v>
      </c>
      <c r="W80">
        <f t="shared" si="20"/>
        <v>4</v>
      </c>
      <c r="X80">
        <f t="shared" si="21"/>
        <v>4</v>
      </c>
      <c r="Y80">
        <f t="shared" si="22"/>
        <v>4</v>
      </c>
      <c r="Z80">
        <f t="shared" si="23"/>
        <v>0</v>
      </c>
      <c r="AA80">
        <f t="shared" si="24"/>
        <v>0</v>
      </c>
      <c r="AB80">
        <f t="shared" si="25"/>
        <v>0</v>
      </c>
      <c r="AC80">
        <f t="shared" si="26"/>
        <v>0</v>
      </c>
      <c r="AD80">
        <f t="shared" si="27"/>
        <v>0</v>
      </c>
      <c r="AE80">
        <f t="shared" si="28"/>
        <v>0</v>
      </c>
      <c r="AF80">
        <f t="shared" si="29"/>
        <v>0</v>
      </c>
    </row>
    <row r="81" spans="2:32" x14ac:dyDescent="0.25">
      <c r="B81" t="s">
        <v>328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1</v>
      </c>
      <c r="L81">
        <v>1</v>
      </c>
      <c r="M81">
        <v>1</v>
      </c>
      <c r="N81">
        <v>1</v>
      </c>
      <c r="O81">
        <f t="shared" ref="O81" si="30">SUM(C81:M81)</f>
        <v>3</v>
      </c>
      <c r="R81">
        <f t="shared" ref="R81" si="31">O81+P81+Q81</f>
        <v>3</v>
      </c>
      <c r="V81">
        <f t="shared" ref="V81:AF96" si="32">IF(C81=1,$R81,0)</f>
        <v>0</v>
      </c>
      <c r="W81">
        <f t="shared" ref="W81" si="33">IF(D81=1,$R81,0)</f>
        <v>0</v>
      </c>
      <c r="X81">
        <f t="shared" ref="X81" si="34">IF(E81=1,$R81,0)</f>
        <v>0</v>
      </c>
      <c r="Y81">
        <f t="shared" ref="Y81" si="35">IF(F81=1,$R81,0)</f>
        <v>0</v>
      </c>
      <c r="Z81">
        <f t="shared" ref="Z81" si="36">IF(G81=1,$R81,0)</f>
        <v>0</v>
      </c>
      <c r="AA81">
        <f t="shared" ref="AA81" si="37">IF(H81=1,$R81,0)</f>
        <v>0</v>
      </c>
      <c r="AB81">
        <f t="shared" ref="AB81" si="38">IF(I81=1,$R81,0)</f>
        <v>0</v>
      </c>
      <c r="AC81">
        <f t="shared" ref="AC81" si="39">IF(J81=1,$R81,0)</f>
        <v>0</v>
      </c>
      <c r="AD81">
        <f t="shared" ref="AD81" si="40">IF(K81=1,$R81,0)</f>
        <v>3</v>
      </c>
      <c r="AE81">
        <f t="shared" ref="AE81" si="41">IF(L81=1,$R81,0)</f>
        <v>3</v>
      </c>
      <c r="AF81">
        <f t="shared" ref="AF81" si="42">IF(M81=1,$R81,0)</f>
        <v>3</v>
      </c>
    </row>
    <row r="82" spans="2:32" x14ac:dyDescent="0.25">
      <c r="B82" t="s">
        <v>329</v>
      </c>
      <c r="C82">
        <v>0</v>
      </c>
      <c r="D82">
        <v>0</v>
      </c>
      <c r="E82">
        <v>1</v>
      </c>
      <c r="F82">
        <v>1</v>
      </c>
      <c r="G82">
        <v>1</v>
      </c>
      <c r="H82">
        <v>1</v>
      </c>
      <c r="I82">
        <v>1</v>
      </c>
      <c r="J82">
        <v>0</v>
      </c>
      <c r="K82">
        <v>0</v>
      </c>
      <c r="L82">
        <v>0</v>
      </c>
      <c r="M82">
        <v>0</v>
      </c>
      <c r="N82">
        <v>1</v>
      </c>
      <c r="O82">
        <f>SUM(C82:M82)</f>
        <v>5</v>
      </c>
      <c r="R82">
        <f>O82+P82+Q82</f>
        <v>5</v>
      </c>
      <c r="V82">
        <f t="shared" si="32"/>
        <v>0</v>
      </c>
      <c r="W82">
        <f t="shared" si="32"/>
        <v>0</v>
      </c>
      <c r="X82">
        <f t="shared" si="32"/>
        <v>5</v>
      </c>
      <c r="Y82">
        <f t="shared" si="32"/>
        <v>5</v>
      </c>
      <c r="Z82">
        <f t="shared" si="32"/>
        <v>5</v>
      </c>
      <c r="AA82">
        <f t="shared" si="32"/>
        <v>5</v>
      </c>
      <c r="AB82">
        <f t="shared" si="32"/>
        <v>5</v>
      </c>
      <c r="AC82">
        <f t="shared" si="32"/>
        <v>0</v>
      </c>
      <c r="AD82">
        <f t="shared" si="32"/>
        <v>0</v>
      </c>
      <c r="AE82">
        <f t="shared" si="32"/>
        <v>0</v>
      </c>
      <c r="AF82">
        <f t="shared" si="32"/>
        <v>0</v>
      </c>
    </row>
    <row r="83" spans="2:32" x14ac:dyDescent="0.25">
      <c r="B83" s="1" t="s">
        <v>330</v>
      </c>
      <c r="C83">
        <v>1</v>
      </c>
      <c r="D83">
        <v>1</v>
      </c>
      <c r="E83">
        <v>1</v>
      </c>
      <c r="F83">
        <v>1</v>
      </c>
      <c r="G83">
        <v>1</v>
      </c>
      <c r="H83">
        <v>1</v>
      </c>
      <c r="I83">
        <v>1</v>
      </c>
      <c r="J83">
        <v>1</v>
      </c>
      <c r="K83">
        <v>1</v>
      </c>
      <c r="L83">
        <v>0</v>
      </c>
      <c r="M83">
        <v>0</v>
      </c>
      <c r="N83">
        <v>1</v>
      </c>
      <c r="O83">
        <f t="shared" ref="O83:O99" si="43">SUM(C83:M83)</f>
        <v>9</v>
      </c>
      <c r="R83">
        <f t="shared" ref="R83:R99" si="44">O83+P83+Q83</f>
        <v>9</v>
      </c>
      <c r="V83">
        <f t="shared" si="32"/>
        <v>9</v>
      </c>
      <c r="W83">
        <f t="shared" si="32"/>
        <v>9</v>
      </c>
      <c r="X83">
        <f t="shared" si="32"/>
        <v>9</v>
      </c>
      <c r="Y83">
        <f t="shared" si="32"/>
        <v>9</v>
      </c>
      <c r="Z83">
        <f t="shared" si="32"/>
        <v>9</v>
      </c>
      <c r="AA83">
        <f t="shared" si="32"/>
        <v>9</v>
      </c>
      <c r="AB83">
        <f t="shared" si="32"/>
        <v>9</v>
      </c>
      <c r="AC83">
        <f t="shared" si="32"/>
        <v>9</v>
      </c>
      <c r="AD83">
        <f t="shared" si="32"/>
        <v>9</v>
      </c>
      <c r="AE83">
        <f t="shared" si="32"/>
        <v>0</v>
      </c>
      <c r="AF83">
        <f t="shared" si="32"/>
        <v>0</v>
      </c>
    </row>
    <row r="84" spans="2:32" x14ac:dyDescent="0.25">
      <c r="B84" t="s">
        <v>331</v>
      </c>
      <c r="C84">
        <v>1</v>
      </c>
      <c r="D84">
        <v>1</v>
      </c>
      <c r="E84">
        <v>1</v>
      </c>
      <c r="F84">
        <v>1</v>
      </c>
      <c r="G84">
        <v>1</v>
      </c>
      <c r="H84">
        <v>1</v>
      </c>
      <c r="I84">
        <v>1</v>
      </c>
      <c r="J84">
        <v>1</v>
      </c>
      <c r="K84">
        <v>1</v>
      </c>
      <c r="L84">
        <v>1</v>
      </c>
      <c r="M84">
        <v>1</v>
      </c>
      <c r="N84">
        <v>1</v>
      </c>
      <c r="O84">
        <f t="shared" si="43"/>
        <v>11</v>
      </c>
      <c r="R84">
        <f t="shared" si="44"/>
        <v>11</v>
      </c>
      <c r="V84">
        <f t="shared" si="32"/>
        <v>11</v>
      </c>
      <c r="W84">
        <f t="shared" si="32"/>
        <v>11</v>
      </c>
      <c r="X84">
        <f t="shared" si="32"/>
        <v>11</v>
      </c>
      <c r="Y84">
        <f t="shared" si="32"/>
        <v>11</v>
      </c>
      <c r="Z84">
        <f t="shared" si="32"/>
        <v>11</v>
      </c>
      <c r="AA84">
        <f t="shared" si="32"/>
        <v>11</v>
      </c>
      <c r="AB84">
        <f t="shared" si="32"/>
        <v>11</v>
      </c>
      <c r="AC84">
        <f t="shared" si="32"/>
        <v>11</v>
      </c>
      <c r="AD84">
        <f t="shared" si="32"/>
        <v>11</v>
      </c>
      <c r="AE84">
        <f t="shared" si="32"/>
        <v>11</v>
      </c>
      <c r="AF84">
        <f t="shared" si="32"/>
        <v>11</v>
      </c>
    </row>
    <row r="85" spans="2:32" x14ac:dyDescent="0.25">
      <c r="B85" t="s">
        <v>332</v>
      </c>
      <c r="C85">
        <v>1</v>
      </c>
      <c r="D85">
        <v>1</v>
      </c>
      <c r="E85">
        <v>1</v>
      </c>
      <c r="F85">
        <v>1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1</v>
      </c>
      <c r="O85">
        <f t="shared" si="43"/>
        <v>4</v>
      </c>
      <c r="R85">
        <f t="shared" si="44"/>
        <v>4</v>
      </c>
      <c r="V85">
        <f t="shared" si="32"/>
        <v>4</v>
      </c>
      <c r="W85">
        <f t="shared" si="32"/>
        <v>4</v>
      </c>
      <c r="X85">
        <f t="shared" si="32"/>
        <v>4</v>
      </c>
      <c r="Y85">
        <f t="shared" si="32"/>
        <v>4</v>
      </c>
      <c r="Z85">
        <f t="shared" si="32"/>
        <v>0</v>
      </c>
      <c r="AA85">
        <f t="shared" si="32"/>
        <v>0</v>
      </c>
      <c r="AB85">
        <f t="shared" si="32"/>
        <v>0</v>
      </c>
      <c r="AC85">
        <f t="shared" si="32"/>
        <v>0</v>
      </c>
      <c r="AD85">
        <f t="shared" si="32"/>
        <v>0</v>
      </c>
      <c r="AE85">
        <f t="shared" si="32"/>
        <v>0</v>
      </c>
      <c r="AF85">
        <f t="shared" si="32"/>
        <v>0</v>
      </c>
    </row>
    <row r="86" spans="2:32" x14ac:dyDescent="0.25">
      <c r="B86" t="s">
        <v>333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1</v>
      </c>
      <c r="M86">
        <v>0</v>
      </c>
      <c r="N86">
        <v>1</v>
      </c>
      <c r="O86">
        <f t="shared" si="43"/>
        <v>1</v>
      </c>
      <c r="R86">
        <f t="shared" si="44"/>
        <v>1</v>
      </c>
      <c r="V86">
        <f t="shared" si="32"/>
        <v>0</v>
      </c>
      <c r="W86">
        <f t="shared" si="32"/>
        <v>0</v>
      </c>
      <c r="X86">
        <f t="shared" si="32"/>
        <v>0</v>
      </c>
      <c r="Y86">
        <f t="shared" si="32"/>
        <v>0</v>
      </c>
      <c r="Z86">
        <f t="shared" si="32"/>
        <v>0</v>
      </c>
      <c r="AA86">
        <f t="shared" si="32"/>
        <v>0</v>
      </c>
      <c r="AB86">
        <f t="shared" si="32"/>
        <v>0</v>
      </c>
      <c r="AC86">
        <f t="shared" si="32"/>
        <v>0</v>
      </c>
      <c r="AD86">
        <f t="shared" si="32"/>
        <v>0</v>
      </c>
      <c r="AE86">
        <f t="shared" si="32"/>
        <v>1</v>
      </c>
      <c r="AF86">
        <f t="shared" si="32"/>
        <v>0</v>
      </c>
    </row>
    <row r="87" spans="2:32" x14ac:dyDescent="0.25">
      <c r="B87" t="s">
        <v>136</v>
      </c>
      <c r="C87">
        <v>1</v>
      </c>
      <c r="D87">
        <v>1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1</v>
      </c>
      <c r="O87">
        <f t="shared" si="43"/>
        <v>2</v>
      </c>
      <c r="R87">
        <f t="shared" si="44"/>
        <v>2</v>
      </c>
      <c r="V87">
        <f t="shared" si="32"/>
        <v>2</v>
      </c>
      <c r="W87">
        <f t="shared" si="32"/>
        <v>2</v>
      </c>
      <c r="X87">
        <f t="shared" si="32"/>
        <v>0</v>
      </c>
      <c r="Y87">
        <f t="shared" si="32"/>
        <v>0</v>
      </c>
      <c r="Z87">
        <f t="shared" si="32"/>
        <v>0</v>
      </c>
      <c r="AA87">
        <f t="shared" si="32"/>
        <v>0</v>
      </c>
      <c r="AB87">
        <f t="shared" si="32"/>
        <v>0</v>
      </c>
      <c r="AC87">
        <f t="shared" si="32"/>
        <v>0</v>
      </c>
      <c r="AD87">
        <f t="shared" si="32"/>
        <v>0</v>
      </c>
      <c r="AE87">
        <f t="shared" si="32"/>
        <v>0</v>
      </c>
      <c r="AF87">
        <f t="shared" si="32"/>
        <v>0</v>
      </c>
    </row>
    <row r="88" spans="2:32" x14ac:dyDescent="0.25">
      <c r="B88" t="s">
        <v>285</v>
      </c>
      <c r="C88">
        <v>0</v>
      </c>
      <c r="D88">
        <v>0</v>
      </c>
      <c r="E88">
        <v>0</v>
      </c>
      <c r="F88">
        <v>0</v>
      </c>
      <c r="G88">
        <v>0</v>
      </c>
      <c r="H88">
        <v>1</v>
      </c>
      <c r="I88">
        <v>1</v>
      </c>
      <c r="J88">
        <v>1</v>
      </c>
      <c r="K88">
        <v>1</v>
      </c>
      <c r="L88">
        <v>1</v>
      </c>
      <c r="M88">
        <v>1</v>
      </c>
      <c r="N88">
        <v>1</v>
      </c>
      <c r="O88">
        <f t="shared" si="43"/>
        <v>6</v>
      </c>
      <c r="R88">
        <f t="shared" si="44"/>
        <v>6</v>
      </c>
      <c r="V88">
        <f t="shared" si="32"/>
        <v>0</v>
      </c>
      <c r="W88">
        <f t="shared" si="32"/>
        <v>0</v>
      </c>
      <c r="X88">
        <f t="shared" si="32"/>
        <v>0</v>
      </c>
      <c r="Y88">
        <f t="shared" si="32"/>
        <v>0</v>
      </c>
      <c r="Z88">
        <f t="shared" si="32"/>
        <v>0</v>
      </c>
      <c r="AA88">
        <f t="shared" si="32"/>
        <v>6</v>
      </c>
      <c r="AB88">
        <f t="shared" si="32"/>
        <v>6</v>
      </c>
      <c r="AC88">
        <f t="shared" si="32"/>
        <v>6</v>
      </c>
      <c r="AD88">
        <f t="shared" si="32"/>
        <v>6</v>
      </c>
      <c r="AE88">
        <f t="shared" si="32"/>
        <v>6</v>
      </c>
      <c r="AF88">
        <f t="shared" si="32"/>
        <v>6</v>
      </c>
    </row>
    <row r="89" spans="2:32" x14ac:dyDescent="0.25">
      <c r="B89" t="s">
        <v>334</v>
      </c>
      <c r="C89">
        <v>1</v>
      </c>
      <c r="D89">
        <v>1</v>
      </c>
      <c r="E89">
        <v>1</v>
      </c>
      <c r="F89">
        <v>1</v>
      </c>
      <c r="G89">
        <v>1</v>
      </c>
      <c r="H89">
        <v>1</v>
      </c>
      <c r="I89">
        <v>1</v>
      </c>
      <c r="J89">
        <v>1</v>
      </c>
      <c r="K89">
        <v>1</v>
      </c>
      <c r="L89">
        <v>1</v>
      </c>
      <c r="M89">
        <v>1</v>
      </c>
      <c r="N89">
        <v>1</v>
      </c>
      <c r="O89">
        <f t="shared" si="43"/>
        <v>11</v>
      </c>
      <c r="R89">
        <f t="shared" si="44"/>
        <v>11</v>
      </c>
      <c r="V89">
        <f t="shared" si="32"/>
        <v>11</v>
      </c>
      <c r="W89">
        <f t="shared" si="32"/>
        <v>11</v>
      </c>
      <c r="X89">
        <f t="shared" si="32"/>
        <v>11</v>
      </c>
      <c r="Y89">
        <f t="shared" si="32"/>
        <v>11</v>
      </c>
      <c r="Z89">
        <f t="shared" si="32"/>
        <v>11</v>
      </c>
      <c r="AA89">
        <f t="shared" si="32"/>
        <v>11</v>
      </c>
      <c r="AB89">
        <f t="shared" si="32"/>
        <v>11</v>
      </c>
      <c r="AC89">
        <f t="shared" si="32"/>
        <v>11</v>
      </c>
      <c r="AD89">
        <f t="shared" si="32"/>
        <v>11</v>
      </c>
      <c r="AE89">
        <f t="shared" si="32"/>
        <v>11</v>
      </c>
      <c r="AF89">
        <f t="shared" si="32"/>
        <v>11</v>
      </c>
    </row>
    <row r="90" spans="2:32" x14ac:dyDescent="0.25">
      <c r="B90" t="s">
        <v>335</v>
      </c>
      <c r="C90">
        <v>1</v>
      </c>
      <c r="D90">
        <v>1</v>
      </c>
      <c r="E90">
        <v>1</v>
      </c>
      <c r="F90">
        <v>1</v>
      </c>
      <c r="G90">
        <v>0</v>
      </c>
      <c r="H90">
        <v>1</v>
      </c>
      <c r="I90">
        <v>1</v>
      </c>
      <c r="J90">
        <v>1</v>
      </c>
      <c r="K90">
        <v>1</v>
      </c>
      <c r="L90">
        <v>0</v>
      </c>
      <c r="M90">
        <v>0</v>
      </c>
      <c r="N90">
        <v>2</v>
      </c>
      <c r="O90">
        <v>4</v>
      </c>
      <c r="P90">
        <v>4</v>
      </c>
      <c r="R90">
        <f t="shared" si="44"/>
        <v>8</v>
      </c>
      <c r="V90">
        <v>4</v>
      </c>
      <c r="W90">
        <v>4</v>
      </c>
      <c r="X90">
        <v>4</v>
      </c>
      <c r="Y90">
        <v>4</v>
      </c>
      <c r="Z90">
        <f t="shared" si="32"/>
        <v>0</v>
      </c>
      <c r="AA90">
        <v>4</v>
      </c>
      <c r="AB90">
        <v>4</v>
      </c>
      <c r="AC90">
        <v>4</v>
      </c>
      <c r="AD90">
        <v>4</v>
      </c>
      <c r="AE90">
        <f t="shared" si="32"/>
        <v>0</v>
      </c>
      <c r="AF90">
        <f t="shared" si="32"/>
        <v>0</v>
      </c>
    </row>
    <row r="91" spans="2:32" x14ac:dyDescent="0.25">
      <c r="B91" t="s">
        <v>336</v>
      </c>
      <c r="C91">
        <v>1</v>
      </c>
      <c r="D91">
        <v>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1</v>
      </c>
      <c r="O91">
        <f t="shared" si="43"/>
        <v>2</v>
      </c>
      <c r="R91">
        <f t="shared" si="44"/>
        <v>2</v>
      </c>
      <c r="V91">
        <f t="shared" si="32"/>
        <v>2</v>
      </c>
      <c r="W91">
        <f t="shared" si="32"/>
        <v>2</v>
      </c>
      <c r="X91">
        <f t="shared" si="32"/>
        <v>0</v>
      </c>
      <c r="Y91">
        <f t="shared" si="32"/>
        <v>0</v>
      </c>
      <c r="Z91">
        <f t="shared" si="32"/>
        <v>0</v>
      </c>
      <c r="AA91">
        <f t="shared" si="32"/>
        <v>0</v>
      </c>
      <c r="AB91">
        <f t="shared" si="32"/>
        <v>0</v>
      </c>
      <c r="AC91">
        <f t="shared" si="32"/>
        <v>0</v>
      </c>
      <c r="AD91">
        <f t="shared" si="32"/>
        <v>0</v>
      </c>
      <c r="AE91">
        <f t="shared" si="32"/>
        <v>0</v>
      </c>
      <c r="AF91">
        <f t="shared" si="32"/>
        <v>0</v>
      </c>
    </row>
    <row r="92" spans="2:32" x14ac:dyDescent="0.25">
      <c r="B92" t="s">
        <v>337</v>
      </c>
      <c r="C92">
        <v>1</v>
      </c>
      <c r="D92">
        <v>1</v>
      </c>
      <c r="E92">
        <v>1</v>
      </c>
      <c r="F92">
        <v>1</v>
      </c>
      <c r="G92">
        <v>1</v>
      </c>
      <c r="H92">
        <v>1</v>
      </c>
      <c r="I92">
        <v>1</v>
      </c>
      <c r="J92">
        <v>1</v>
      </c>
      <c r="K92">
        <v>1</v>
      </c>
      <c r="L92">
        <v>1</v>
      </c>
      <c r="M92">
        <v>1</v>
      </c>
      <c r="N92">
        <v>1</v>
      </c>
      <c r="O92">
        <f t="shared" si="43"/>
        <v>11</v>
      </c>
      <c r="R92">
        <f t="shared" si="44"/>
        <v>11</v>
      </c>
      <c r="V92">
        <f t="shared" si="32"/>
        <v>11</v>
      </c>
      <c r="W92">
        <f t="shared" si="32"/>
        <v>11</v>
      </c>
      <c r="X92">
        <f t="shared" si="32"/>
        <v>11</v>
      </c>
      <c r="Y92">
        <f t="shared" si="32"/>
        <v>11</v>
      </c>
      <c r="Z92">
        <f t="shared" si="32"/>
        <v>11</v>
      </c>
      <c r="AA92">
        <f t="shared" si="32"/>
        <v>11</v>
      </c>
      <c r="AB92">
        <f t="shared" si="32"/>
        <v>11</v>
      </c>
      <c r="AC92">
        <f t="shared" si="32"/>
        <v>11</v>
      </c>
      <c r="AD92">
        <f t="shared" si="32"/>
        <v>11</v>
      </c>
      <c r="AE92">
        <f t="shared" si="32"/>
        <v>11</v>
      </c>
      <c r="AF92">
        <f t="shared" si="32"/>
        <v>11</v>
      </c>
    </row>
    <row r="93" spans="2:32" x14ac:dyDescent="0.25">
      <c r="B93" t="s">
        <v>338</v>
      </c>
      <c r="C93">
        <v>1</v>
      </c>
      <c r="D93">
        <v>1</v>
      </c>
      <c r="E93">
        <v>1</v>
      </c>
      <c r="F93">
        <v>0</v>
      </c>
      <c r="G93">
        <v>1</v>
      </c>
      <c r="H93">
        <v>1</v>
      </c>
      <c r="I93">
        <v>1</v>
      </c>
      <c r="J93">
        <v>1</v>
      </c>
      <c r="K93">
        <v>1</v>
      </c>
      <c r="L93">
        <v>1</v>
      </c>
      <c r="M93">
        <v>1</v>
      </c>
      <c r="N93">
        <v>2</v>
      </c>
      <c r="O93">
        <v>3</v>
      </c>
      <c r="P93">
        <v>7</v>
      </c>
      <c r="R93">
        <f t="shared" si="44"/>
        <v>10</v>
      </c>
      <c r="V93">
        <v>3</v>
      </c>
      <c r="W93">
        <v>3</v>
      </c>
      <c r="X93">
        <v>3</v>
      </c>
      <c r="Y93">
        <f t="shared" si="32"/>
        <v>0</v>
      </c>
      <c r="Z93">
        <v>7</v>
      </c>
      <c r="AA93">
        <v>7</v>
      </c>
      <c r="AB93">
        <v>7</v>
      </c>
      <c r="AC93">
        <v>7</v>
      </c>
      <c r="AD93">
        <v>7</v>
      </c>
      <c r="AE93">
        <v>7</v>
      </c>
      <c r="AF93">
        <v>7</v>
      </c>
    </row>
    <row r="94" spans="2:32" x14ac:dyDescent="0.25">
      <c r="B94" t="s">
        <v>168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1</v>
      </c>
      <c r="M94">
        <v>1</v>
      </c>
      <c r="N94">
        <v>1</v>
      </c>
      <c r="O94">
        <f t="shared" si="43"/>
        <v>2</v>
      </c>
      <c r="R94">
        <f t="shared" si="44"/>
        <v>2</v>
      </c>
      <c r="V94">
        <f t="shared" si="32"/>
        <v>0</v>
      </c>
      <c r="W94">
        <f t="shared" si="32"/>
        <v>0</v>
      </c>
      <c r="X94">
        <f t="shared" si="32"/>
        <v>0</v>
      </c>
      <c r="Y94">
        <f t="shared" si="32"/>
        <v>0</v>
      </c>
      <c r="Z94">
        <f t="shared" si="32"/>
        <v>0</v>
      </c>
      <c r="AA94">
        <f t="shared" si="32"/>
        <v>0</v>
      </c>
      <c r="AB94">
        <f t="shared" si="32"/>
        <v>0</v>
      </c>
      <c r="AC94">
        <f t="shared" si="32"/>
        <v>0</v>
      </c>
      <c r="AD94">
        <f t="shared" si="32"/>
        <v>0</v>
      </c>
      <c r="AE94">
        <f t="shared" si="32"/>
        <v>2</v>
      </c>
      <c r="AF94">
        <f t="shared" si="32"/>
        <v>2</v>
      </c>
    </row>
    <row r="95" spans="2:32" x14ac:dyDescent="0.25">
      <c r="B95" t="s">
        <v>339</v>
      </c>
      <c r="C95">
        <v>1</v>
      </c>
      <c r="D95">
        <v>1</v>
      </c>
      <c r="E95">
        <v>1</v>
      </c>
      <c r="F95">
        <v>1</v>
      </c>
      <c r="G95">
        <v>1</v>
      </c>
      <c r="H95">
        <v>1</v>
      </c>
      <c r="I95">
        <v>1</v>
      </c>
      <c r="J95">
        <v>1</v>
      </c>
      <c r="K95">
        <v>1</v>
      </c>
      <c r="L95">
        <v>1</v>
      </c>
      <c r="M95">
        <v>1</v>
      </c>
      <c r="N95">
        <v>1</v>
      </c>
      <c r="O95">
        <f t="shared" si="43"/>
        <v>11</v>
      </c>
      <c r="R95">
        <f t="shared" si="44"/>
        <v>11</v>
      </c>
      <c r="V95">
        <f t="shared" si="32"/>
        <v>11</v>
      </c>
      <c r="W95">
        <f t="shared" si="32"/>
        <v>11</v>
      </c>
      <c r="X95">
        <f t="shared" si="32"/>
        <v>11</v>
      </c>
      <c r="Y95">
        <f t="shared" si="32"/>
        <v>11</v>
      </c>
      <c r="Z95">
        <f t="shared" si="32"/>
        <v>11</v>
      </c>
      <c r="AA95">
        <f t="shared" si="32"/>
        <v>11</v>
      </c>
      <c r="AB95">
        <f t="shared" si="32"/>
        <v>11</v>
      </c>
      <c r="AC95">
        <f t="shared" si="32"/>
        <v>11</v>
      </c>
      <c r="AD95">
        <f t="shared" si="32"/>
        <v>11</v>
      </c>
      <c r="AE95">
        <f t="shared" si="32"/>
        <v>11</v>
      </c>
      <c r="AF95">
        <f t="shared" si="32"/>
        <v>11</v>
      </c>
    </row>
    <row r="96" spans="2:32" x14ac:dyDescent="0.25">
      <c r="B96" t="s">
        <v>181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1</v>
      </c>
      <c r="K96">
        <v>1</v>
      </c>
      <c r="L96">
        <v>1</v>
      </c>
      <c r="M96">
        <v>1</v>
      </c>
      <c r="N96">
        <v>1</v>
      </c>
      <c r="O96">
        <f t="shared" si="43"/>
        <v>4</v>
      </c>
      <c r="R96">
        <f t="shared" si="44"/>
        <v>4</v>
      </c>
      <c r="V96">
        <f t="shared" si="32"/>
        <v>0</v>
      </c>
      <c r="W96">
        <f t="shared" si="32"/>
        <v>0</v>
      </c>
      <c r="X96">
        <f t="shared" si="32"/>
        <v>0</v>
      </c>
      <c r="Y96">
        <f t="shared" si="32"/>
        <v>0</v>
      </c>
      <c r="Z96">
        <f t="shared" si="32"/>
        <v>0</v>
      </c>
      <c r="AA96">
        <f t="shared" si="32"/>
        <v>0</v>
      </c>
      <c r="AB96">
        <f t="shared" si="32"/>
        <v>0</v>
      </c>
      <c r="AC96">
        <f t="shared" si="32"/>
        <v>4</v>
      </c>
      <c r="AD96">
        <f t="shared" si="32"/>
        <v>4</v>
      </c>
      <c r="AE96">
        <f t="shared" si="32"/>
        <v>4</v>
      </c>
      <c r="AF96">
        <f t="shared" si="32"/>
        <v>4</v>
      </c>
    </row>
    <row r="97" spans="2:32" x14ac:dyDescent="0.25">
      <c r="B97" t="s">
        <v>340</v>
      </c>
      <c r="C97">
        <v>1</v>
      </c>
      <c r="D97">
        <v>1</v>
      </c>
      <c r="E97">
        <v>1</v>
      </c>
      <c r="F97">
        <v>1</v>
      </c>
      <c r="G97">
        <v>1</v>
      </c>
      <c r="H97">
        <v>1</v>
      </c>
      <c r="I97">
        <v>1</v>
      </c>
      <c r="J97">
        <v>1</v>
      </c>
      <c r="K97">
        <v>1</v>
      </c>
      <c r="L97">
        <v>1</v>
      </c>
      <c r="M97">
        <v>1</v>
      </c>
      <c r="N97">
        <v>1</v>
      </c>
      <c r="O97">
        <f t="shared" si="43"/>
        <v>11</v>
      </c>
      <c r="R97">
        <f t="shared" si="44"/>
        <v>11</v>
      </c>
      <c r="V97">
        <f t="shared" ref="V97:AF99" si="45">IF(C97=1,$R97,0)</f>
        <v>11</v>
      </c>
      <c r="W97">
        <f t="shared" si="45"/>
        <v>11</v>
      </c>
      <c r="X97">
        <f t="shared" si="45"/>
        <v>11</v>
      </c>
      <c r="Y97">
        <f t="shared" si="45"/>
        <v>11</v>
      </c>
      <c r="Z97">
        <f t="shared" si="45"/>
        <v>11</v>
      </c>
      <c r="AA97">
        <f t="shared" si="45"/>
        <v>11</v>
      </c>
      <c r="AB97">
        <f t="shared" si="45"/>
        <v>11</v>
      </c>
      <c r="AC97">
        <f t="shared" si="45"/>
        <v>11</v>
      </c>
      <c r="AD97">
        <f t="shared" si="45"/>
        <v>11</v>
      </c>
      <c r="AE97">
        <f t="shared" si="45"/>
        <v>11</v>
      </c>
      <c r="AF97">
        <f t="shared" si="45"/>
        <v>11</v>
      </c>
    </row>
    <row r="98" spans="2:32" x14ac:dyDescent="0.25">
      <c r="B98" t="s">
        <v>341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1</v>
      </c>
      <c r="L98">
        <v>0</v>
      </c>
      <c r="M98">
        <v>0</v>
      </c>
      <c r="N98">
        <v>1</v>
      </c>
      <c r="O98">
        <f t="shared" si="43"/>
        <v>1</v>
      </c>
      <c r="R98">
        <f t="shared" si="44"/>
        <v>1</v>
      </c>
      <c r="V98">
        <f t="shared" si="45"/>
        <v>0</v>
      </c>
      <c r="W98">
        <f t="shared" si="45"/>
        <v>0</v>
      </c>
      <c r="X98">
        <f t="shared" si="45"/>
        <v>0</v>
      </c>
      <c r="Y98">
        <f t="shared" si="45"/>
        <v>0</v>
      </c>
      <c r="Z98">
        <f t="shared" si="45"/>
        <v>0</v>
      </c>
      <c r="AA98">
        <f t="shared" si="45"/>
        <v>0</v>
      </c>
      <c r="AB98">
        <f t="shared" si="45"/>
        <v>0</v>
      </c>
      <c r="AC98">
        <f t="shared" si="45"/>
        <v>0</v>
      </c>
      <c r="AD98">
        <f t="shared" si="45"/>
        <v>1</v>
      </c>
      <c r="AE98">
        <f t="shared" si="45"/>
        <v>0</v>
      </c>
      <c r="AF98">
        <f t="shared" si="45"/>
        <v>0</v>
      </c>
    </row>
    <row r="99" spans="2:32" x14ac:dyDescent="0.25">
      <c r="B99" t="s">
        <v>342</v>
      </c>
      <c r="C99">
        <v>1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1</v>
      </c>
      <c r="O99">
        <f t="shared" si="43"/>
        <v>1</v>
      </c>
      <c r="R99">
        <f t="shared" si="44"/>
        <v>1</v>
      </c>
      <c r="V99">
        <f t="shared" si="45"/>
        <v>1</v>
      </c>
      <c r="W99">
        <f t="shared" si="45"/>
        <v>0</v>
      </c>
      <c r="X99">
        <f t="shared" si="45"/>
        <v>0</v>
      </c>
      <c r="Y99">
        <f t="shared" si="45"/>
        <v>0</v>
      </c>
      <c r="Z99">
        <f t="shared" si="45"/>
        <v>0</v>
      </c>
      <c r="AA99">
        <f t="shared" si="45"/>
        <v>0</v>
      </c>
      <c r="AB99">
        <f t="shared" si="45"/>
        <v>0</v>
      </c>
      <c r="AC99">
        <f t="shared" si="45"/>
        <v>0</v>
      </c>
      <c r="AD99">
        <f t="shared" si="45"/>
        <v>0</v>
      </c>
      <c r="AE99">
        <f t="shared" si="45"/>
        <v>0</v>
      </c>
      <c r="AF99">
        <f t="shared" si="45"/>
        <v>0</v>
      </c>
    </row>
  </sheetData>
  <mergeCells count="4">
    <mergeCell ref="A2:A3"/>
    <mergeCell ref="A4:A5"/>
    <mergeCell ref="A6:A7"/>
    <mergeCell ref="A9:A12"/>
  </mergeCells>
  <conditionalFormatting sqref="B16:B81">
    <cfRule type="duplicateValues" dxfId="23" priority="2"/>
  </conditionalFormatting>
  <conditionalFormatting sqref="B82:B99">
    <cfRule type="duplicateValues" dxfId="22" priority="1"/>
  </conditionalFormatting>
  <conditionalFormatting sqref="B100:B203">
    <cfRule type="duplicateValues" dxfId="21" priority="3"/>
  </conditionalFormatting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8A677-7201-4162-B5F7-54AACA31B447}">
  <dimension ref="A1:AG103"/>
  <sheetViews>
    <sheetView zoomScaleNormal="100" workbookViewId="0">
      <selection activeCell="R14" sqref="R14"/>
    </sheetView>
  </sheetViews>
  <sheetFormatPr defaultRowHeight="15" x14ac:dyDescent="0.25"/>
  <cols>
    <col min="1" max="1" width="13.28515625" customWidth="1"/>
    <col min="2" max="2" width="15.140625" customWidth="1"/>
    <col min="3" max="13" width="6.140625" customWidth="1"/>
    <col min="14" max="14" width="8.42578125" customWidth="1"/>
    <col min="15" max="18" width="7.7109375" customWidth="1"/>
    <col min="21" max="21" width="3.28515625" customWidth="1"/>
    <col min="22" max="32" width="5.85546875" customWidth="1"/>
    <col min="33" max="33" width="5.28515625" customWidth="1"/>
    <col min="36" max="38" width="5.42578125" customWidth="1"/>
  </cols>
  <sheetData>
    <row r="1" spans="1:33" ht="30" customHeight="1" x14ac:dyDescent="0.25">
      <c r="A1" s="61" t="s">
        <v>381</v>
      </c>
      <c r="B1" s="60" t="s">
        <v>1</v>
      </c>
      <c r="C1" s="18">
        <v>0.20833333333333334</v>
      </c>
      <c r="D1" s="18">
        <v>0.27083333333333331</v>
      </c>
      <c r="E1" s="18">
        <v>0.33333333333333331</v>
      </c>
      <c r="F1" s="18">
        <v>0.39583333333333298</v>
      </c>
      <c r="G1" s="18">
        <v>0.45833333333333298</v>
      </c>
      <c r="H1" s="18">
        <v>0.52083333333333304</v>
      </c>
      <c r="I1" s="18">
        <v>0.58333333333333304</v>
      </c>
      <c r="J1" s="18">
        <v>0.64583333333333304</v>
      </c>
      <c r="K1" s="18">
        <v>0.70833333333333304</v>
      </c>
      <c r="L1" s="18">
        <v>0.77083333333333304</v>
      </c>
      <c r="M1" s="19">
        <v>0.83333333333333304</v>
      </c>
      <c r="O1" t="s">
        <v>2</v>
      </c>
      <c r="Q1" t="s">
        <v>3</v>
      </c>
      <c r="V1" s="30">
        <v>0.20833333333333334</v>
      </c>
      <c r="W1" s="30">
        <v>0.27083333333333331</v>
      </c>
      <c r="X1" s="30">
        <v>0.33333333333333331</v>
      </c>
      <c r="Y1" s="30">
        <v>0.39583333333333298</v>
      </c>
      <c r="Z1" s="30">
        <v>0.45833333333333298</v>
      </c>
      <c r="AA1" s="30">
        <v>0.52083333333333304</v>
      </c>
      <c r="AB1" s="30">
        <v>0.58333333333333304</v>
      </c>
      <c r="AC1" s="30">
        <v>0.64583333333333304</v>
      </c>
      <c r="AD1" s="30">
        <v>0.70833333333333304</v>
      </c>
      <c r="AE1" s="30">
        <v>0.77083333333333304</v>
      </c>
      <c r="AF1" s="30">
        <v>0.83333333333333304</v>
      </c>
      <c r="AG1" s="31" t="s">
        <v>4</v>
      </c>
    </row>
    <row r="2" spans="1:33" x14ac:dyDescent="0.25">
      <c r="A2" s="68" t="s">
        <v>5</v>
      </c>
      <c r="B2" s="23" t="s">
        <v>6</v>
      </c>
      <c r="C2" s="33">
        <f t="shared" ref="C2:M2" si="0">SUM(C16:C1002)</f>
        <v>40</v>
      </c>
      <c r="D2" s="13">
        <f t="shared" si="0"/>
        <v>33</v>
      </c>
      <c r="E2" s="13">
        <f t="shared" si="0"/>
        <v>25</v>
      </c>
      <c r="F2" s="13">
        <f t="shared" si="0"/>
        <v>25</v>
      </c>
      <c r="G2" s="13">
        <f t="shared" si="0"/>
        <v>25</v>
      </c>
      <c r="H2" s="13">
        <f t="shared" si="0"/>
        <v>31</v>
      </c>
      <c r="I2" s="13">
        <f t="shared" si="0"/>
        <v>30</v>
      </c>
      <c r="J2" s="13">
        <f t="shared" si="0"/>
        <v>28</v>
      </c>
      <c r="K2" s="13">
        <f t="shared" si="0"/>
        <v>36</v>
      </c>
      <c r="L2" s="13">
        <f t="shared" si="0"/>
        <v>41</v>
      </c>
      <c r="M2" s="14">
        <f t="shared" si="0"/>
        <v>41</v>
      </c>
      <c r="O2" s="2" t="s">
        <v>7</v>
      </c>
      <c r="P2">
        <v>1</v>
      </c>
      <c r="Q2">
        <f t="shared" ref="Q2:Q12" si="1">COUNTIF($O$16:$O$1013,P2)+COUNTIF($P$16:$P$1013,P2)+COUNTIF($Q$16:$Q$1013,P2)</f>
        <v>34</v>
      </c>
      <c r="R2" s="6">
        <f t="shared" ref="R2:R12" si="2">Q2/SUM($Q$2:$Q$12)</f>
        <v>0.34343434343434343</v>
      </c>
      <c r="T2" s="2" t="s">
        <v>7</v>
      </c>
      <c r="U2">
        <v>1</v>
      </c>
      <c r="V2" s="6">
        <f t="shared" ref="V2:AF12" si="3">COUNTIF(V$16:V$201,$U2)/$C$8</f>
        <v>0.30769230769230771</v>
      </c>
      <c r="W2" s="6">
        <f t="shared" si="3"/>
        <v>0.10256410256410256</v>
      </c>
      <c r="X2" s="6">
        <f t="shared" si="3"/>
        <v>2.564102564102564E-2</v>
      </c>
      <c r="Y2" s="6">
        <f t="shared" si="3"/>
        <v>2.564102564102564E-2</v>
      </c>
      <c r="Z2" s="6">
        <f t="shared" si="3"/>
        <v>2.564102564102564E-2</v>
      </c>
      <c r="AA2" s="6">
        <f t="shared" si="3"/>
        <v>0.12820512820512819</v>
      </c>
      <c r="AB2" s="6">
        <f t="shared" si="3"/>
        <v>5.128205128205128E-2</v>
      </c>
      <c r="AC2" s="6">
        <f t="shared" si="3"/>
        <v>2.564102564102564E-2</v>
      </c>
      <c r="AD2" s="6">
        <f t="shared" si="3"/>
        <v>0.10256410256410256</v>
      </c>
      <c r="AE2" s="6">
        <f t="shared" si="3"/>
        <v>2.564102564102564E-2</v>
      </c>
      <c r="AF2" s="6">
        <f t="shared" si="3"/>
        <v>5.128205128205128E-2</v>
      </c>
      <c r="AG2" s="29">
        <f>AVERAGE(V2:AF2)</f>
        <v>7.9254079254079263E-2</v>
      </c>
    </row>
    <row r="3" spans="1:33" x14ac:dyDescent="0.25">
      <c r="A3" s="69"/>
      <c r="B3" s="24" t="s">
        <v>8</v>
      </c>
      <c r="C3" s="34">
        <f>C2/C8</f>
        <v>1.0256410256410255</v>
      </c>
      <c r="D3" s="15">
        <f t="shared" ref="D3:M3" si="4">D2/D8</f>
        <v>0.84615384615384615</v>
      </c>
      <c r="E3" s="15">
        <f t="shared" si="4"/>
        <v>0.64102564102564108</v>
      </c>
      <c r="F3" s="15">
        <f t="shared" si="4"/>
        <v>0.64102564102564108</v>
      </c>
      <c r="G3" s="15">
        <f t="shared" si="4"/>
        <v>0.64102564102564108</v>
      </c>
      <c r="H3" s="15">
        <f t="shared" si="4"/>
        <v>0.79487179487179482</v>
      </c>
      <c r="I3" s="15">
        <f t="shared" si="4"/>
        <v>0.76923076923076927</v>
      </c>
      <c r="J3" s="15">
        <f t="shared" si="4"/>
        <v>0.71794871794871795</v>
      </c>
      <c r="K3" s="15">
        <f t="shared" si="4"/>
        <v>0.92307692307692313</v>
      </c>
      <c r="L3" s="15">
        <f t="shared" si="4"/>
        <v>1.0512820512820513</v>
      </c>
      <c r="M3" s="16">
        <f t="shared" si="4"/>
        <v>1.0512820512820513</v>
      </c>
      <c r="O3" s="2" t="s">
        <v>9</v>
      </c>
      <c r="P3">
        <v>2</v>
      </c>
      <c r="Q3">
        <f t="shared" si="1"/>
        <v>22</v>
      </c>
      <c r="R3" s="6">
        <f t="shared" si="2"/>
        <v>0.22222222222222221</v>
      </c>
      <c r="T3" s="2" t="s">
        <v>9</v>
      </c>
      <c r="U3">
        <v>2</v>
      </c>
      <c r="V3" s="6">
        <f t="shared" si="3"/>
        <v>0.23076923076923078</v>
      </c>
      <c r="W3" s="6">
        <f t="shared" si="3"/>
        <v>0.25641025641025639</v>
      </c>
      <c r="X3" s="6">
        <f t="shared" si="3"/>
        <v>2.564102564102564E-2</v>
      </c>
      <c r="Y3" s="6">
        <f t="shared" si="3"/>
        <v>2.564102564102564E-2</v>
      </c>
      <c r="Z3" s="6">
        <f t="shared" si="3"/>
        <v>2.564102564102564E-2</v>
      </c>
      <c r="AA3" s="6">
        <f t="shared" si="3"/>
        <v>5.128205128205128E-2</v>
      </c>
      <c r="AB3" s="6">
        <f t="shared" si="3"/>
        <v>7.6923076923076927E-2</v>
      </c>
      <c r="AC3" s="6">
        <f t="shared" si="3"/>
        <v>2.564102564102564E-2</v>
      </c>
      <c r="AD3" s="6">
        <f t="shared" si="3"/>
        <v>0</v>
      </c>
      <c r="AE3" s="6">
        <f t="shared" si="3"/>
        <v>0.20512820512820512</v>
      </c>
      <c r="AF3" s="6">
        <f t="shared" si="3"/>
        <v>0.20512820512820512</v>
      </c>
      <c r="AG3" s="29">
        <f t="shared" ref="AG3:AG13" si="5">AVERAGE(V3:AF3)</f>
        <v>0.10256410256410256</v>
      </c>
    </row>
    <row r="4" spans="1:33" x14ac:dyDescent="0.25">
      <c r="A4" s="70" t="s">
        <v>10</v>
      </c>
      <c r="B4" s="25" t="s">
        <v>6</v>
      </c>
      <c r="C4" s="35">
        <v>0</v>
      </c>
      <c r="D4" s="7">
        <f>D2-C2</f>
        <v>-7</v>
      </c>
      <c r="E4" s="7">
        <f t="shared" ref="E4:M4" si="6">E2-D2</f>
        <v>-8</v>
      </c>
      <c r="F4" s="7">
        <f t="shared" si="6"/>
        <v>0</v>
      </c>
      <c r="G4" s="7">
        <f t="shared" si="6"/>
        <v>0</v>
      </c>
      <c r="H4" s="7">
        <f t="shared" si="6"/>
        <v>6</v>
      </c>
      <c r="I4" s="7">
        <f t="shared" si="6"/>
        <v>-1</v>
      </c>
      <c r="J4" s="7">
        <f t="shared" si="6"/>
        <v>-2</v>
      </c>
      <c r="K4" s="7">
        <f t="shared" si="6"/>
        <v>8</v>
      </c>
      <c r="L4" s="7">
        <f t="shared" si="6"/>
        <v>5</v>
      </c>
      <c r="M4" s="20">
        <f t="shared" si="6"/>
        <v>0</v>
      </c>
      <c r="O4" s="2" t="s">
        <v>11</v>
      </c>
      <c r="P4">
        <v>3</v>
      </c>
      <c r="Q4">
        <f t="shared" si="1"/>
        <v>12</v>
      </c>
      <c r="R4" s="6">
        <f t="shared" si="2"/>
        <v>0.12121212121212122</v>
      </c>
      <c r="T4" s="2" t="s">
        <v>11</v>
      </c>
      <c r="U4">
        <v>3</v>
      </c>
      <c r="V4" s="6">
        <f t="shared" si="3"/>
        <v>0</v>
      </c>
      <c r="W4" s="6">
        <f t="shared" si="3"/>
        <v>0</v>
      </c>
      <c r="X4" s="6">
        <f t="shared" si="3"/>
        <v>5.128205128205128E-2</v>
      </c>
      <c r="Y4" s="6">
        <f t="shared" si="3"/>
        <v>2.564102564102564E-2</v>
      </c>
      <c r="Z4" s="6">
        <f t="shared" si="3"/>
        <v>5.128205128205128E-2</v>
      </c>
      <c r="AA4" s="6">
        <f t="shared" si="3"/>
        <v>7.6923076923076927E-2</v>
      </c>
      <c r="AB4" s="6">
        <f t="shared" si="3"/>
        <v>7.6923076923076927E-2</v>
      </c>
      <c r="AC4" s="6">
        <f t="shared" si="3"/>
        <v>2.564102564102564E-2</v>
      </c>
      <c r="AD4" s="6">
        <f t="shared" si="3"/>
        <v>0.20512820512820512</v>
      </c>
      <c r="AE4" s="6">
        <f t="shared" si="3"/>
        <v>0.20512820512820512</v>
      </c>
      <c r="AF4" s="6">
        <f t="shared" si="3"/>
        <v>0.20512820512820512</v>
      </c>
      <c r="AG4" s="29">
        <f t="shared" si="5"/>
        <v>8.3916083916083906E-2</v>
      </c>
    </row>
    <row r="5" spans="1:33" x14ac:dyDescent="0.25">
      <c r="A5" s="70"/>
      <c r="B5" s="25" t="s">
        <v>8</v>
      </c>
      <c r="C5" s="36">
        <v>0</v>
      </c>
      <c r="D5" s="8">
        <f>D4/D8</f>
        <v>-0.17948717948717949</v>
      </c>
      <c r="E5" s="8">
        <f t="shared" ref="E5:M5" si="7">E4/E8</f>
        <v>-0.20512820512820512</v>
      </c>
      <c r="F5" s="8">
        <f t="shared" si="7"/>
        <v>0</v>
      </c>
      <c r="G5" s="8">
        <f t="shared" si="7"/>
        <v>0</v>
      </c>
      <c r="H5" s="8">
        <f t="shared" si="7"/>
        <v>0.15384615384615385</v>
      </c>
      <c r="I5" s="8">
        <f t="shared" si="7"/>
        <v>-2.564102564102564E-2</v>
      </c>
      <c r="J5" s="8">
        <f t="shared" si="7"/>
        <v>-5.128205128205128E-2</v>
      </c>
      <c r="K5" s="8">
        <f t="shared" si="7"/>
        <v>0.20512820512820512</v>
      </c>
      <c r="L5" s="8">
        <f t="shared" si="7"/>
        <v>0.12820512820512819</v>
      </c>
      <c r="M5" s="21">
        <f t="shared" si="7"/>
        <v>0</v>
      </c>
      <c r="O5" s="2" t="s">
        <v>12</v>
      </c>
      <c r="P5">
        <v>4</v>
      </c>
      <c r="Q5">
        <f t="shared" si="1"/>
        <v>8</v>
      </c>
      <c r="R5" s="6">
        <f t="shared" si="2"/>
        <v>8.0808080808080815E-2</v>
      </c>
      <c r="T5" s="2" t="s">
        <v>12</v>
      </c>
      <c r="U5">
        <v>4</v>
      </c>
      <c r="V5" s="6">
        <f t="shared" si="3"/>
        <v>5.128205128205128E-2</v>
      </c>
      <c r="W5" s="6">
        <f t="shared" si="3"/>
        <v>5.128205128205128E-2</v>
      </c>
      <c r="X5" s="6">
        <f t="shared" si="3"/>
        <v>5.128205128205128E-2</v>
      </c>
      <c r="Y5" s="6">
        <f t="shared" si="3"/>
        <v>7.6923076923076927E-2</v>
      </c>
      <c r="Z5" s="6">
        <f t="shared" si="3"/>
        <v>5.128205128205128E-2</v>
      </c>
      <c r="AA5" s="6">
        <f t="shared" si="3"/>
        <v>5.128205128205128E-2</v>
      </c>
      <c r="AB5" s="6">
        <f t="shared" si="3"/>
        <v>5.128205128205128E-2</v>
      </c>
      <c r="AC5" s="6">
        <f t="shared" si="3"/>
        <v>0.12820512820512819</v>
      </c>
      <c r="AD5" s="6">
        <f t="shared" si="3"/>
        <v>0.10256410256410256</v>
      </c>
      <c r="AE5" s="6">
        <f t="shared" si="3"/>
        <v>0.10256410256410256</v>
      </c>
      <c r="AF5" s="6">
        <f t="shared" si="3"/>
        <v>0.10256410256410256</v>
      </c>
      <c r="AG5" s="29">
        <f t="shared" si="5"/>
        <v>7.4592074592074578E-2</v>
      </c>
    </row>
    <row r="6" spans="1:33" x14ac:dyDescent="0.25">
      <c r="A6" s="68" t="s">
        <v>13</v>
      </c>
      <c r="B6" s="23" t="s">
        <v>6</v>
      </c>
      <c r="C6" s="33">
        <f>ROUND(AVERAGE($C$2:$M$2),0)</f>
        <v>32</v>
      </c>
      <c r="D6" s="13">
        <f t="shared" ref="D6:M6" si="8">ROUND(AVERAGE($C$2:$M$2),0)</f>
        <v>32</v>
      </c>
      <c r="E6" s="13">
        <f t="shared" si="8"/>
        <v>32</v>
      </c>
      <c r="F6" s="13">
        <f t="shared" si="8"/>
        <v>32</v>
      </c>
      <c r="G6" s="13">
        <f t="shared" si="8"/>
        <v>32</v>
      </c>
      <c r="H6" s="13">
        <f t="shared" si="8"/>
        <v>32</v>
      </c>
      <c r="I6" s="13">
        <f t="shared" si="8"/>
        <v>32</v>
      </c>
      <c r="J6" s="13">
        <f t="shared" si="8"/>
        <v>32</v>
      </c>
      <c r="K6" s="13">
        <f t="shared" si="8"/>
        <v>32</v>
      </c>
      <c r="L6" s="13">
        <f t="shared" si="8"/>
        <v>32</v>
      </c>
      <c r="M6" s="14">
        <f t="shared" si="8"/>
        <v>32</v>
      </c>
      <c r="O6" s="2" t="s">
        <v>14</v>
      </c>
      <c r="P6">
        <v>5</v>
      </c>
      <c r="Q6">
        <f t="shared" si="1"/>
        <v>5</v>
      </c>
      <c r="R6" s="6">
        <f t="shared" si="2"/>
        <v>5.0505050505050504E-2</v>
      </c>
      <c r="T6" s="2" t="s">
        <v>14</v>
      </c>
      <c r="U6">
        <v>5</v>
      </c>
      <c r="V6" s="6">
        <f t="shared" si="3"/>
        <v>7.6923076923076927E-2</v>
      </c>
      <c r="W6" s="6">
        <f t="shared" si="3"/>
        <v>7.6923076923076927E-2</v>
      </c>
      <c r="X6" s="6">
        <f t="shared" si="3"/>
        <v>7.6923076923076927E-2</v>
      </c>
      <c r="Y6" s="6">
        <f t="shared" si="3"/>
        <v>7.6923076923076927E-2</v>
      </c>
      <c r="Z6" s="6">
        <f t="shared" si="3"/>
        <v>7.6923076923076927E-2</v>
      </c>
      <c r="AA6" s="6">
        <f t="shared" si="3"/>
        <v>2.564102564102564E-2</v>
      </c>
      <c r="AB6" s="6">
        <f t="shared" si="3"/>
        <v>5.128205128205128E-2</v>
      </c>
      <c r="AC6" s="6">
        <f t="shared" si="3"/>
        <v>5.128205128205128E-2</v>
      </c>
      <c r="AD6" s="6">
        <f t="shared" si="3"/>
        <v>5.128205128205128E-2</v>
      </c>
      <c r="AE6" s="6">
        <f t="shared" si="3"/>
        <v>5.128205128205128E-2</v>
      </c>
      <c r="AF6" s="6">
        <f t="shared" si="3"/>
        <v>2.564102564102564E-2</v>
      </c>
      <c r="AG6" s="29">
        <f t="shared" si="5"/>
        <v>5.8275058275058293E-2</v>
      </c>
    </row>
    <row r="7" spans="1:33" x14ac:dyDescent="0.25">
      <c r="A7" s="69"/>
      <c r="B7" s="24" t="s">
        <v>8</v>
      </c>
      <c r="C7" s="34">
        <f>C6/C8</f>
        <v>0.82051282051282048</v>
      </c>
      <c r="D7" s="15">
        <f t="shared" ref="D7:M7" si="9">D6/D8</f>
        <v>0.82051282051282048</v>
      </c>
      <c r="E7" s="15">
        <f t="shared" si="9"/>
        <v>0.82051282051282048</v>
      </c>
      <c r="F7" s="15">
        <f t="shared" si="9"/>
        <v>0.82051282051282048</v>
      </c>
      <c r="G7" s="15">
        <f t="shared" si="9"/>
        <v>0.82051282051282048</v>
      </c>
      <c r="H7" s="15">
        <f t="shared" si="9"/>
        <v>0.82051282051282048</v>
      </c>
      <c r="I7" s="15">
        <f t="shared" si="9"/>
        <v>0.82051282051282048</v>
      </c>
      <c r="J7" s="15">
        <f t="shared" si="9"/>
        <v>0.82051282051282048</v>
      </c>
      <c r="K7" s="15">
        <f t="shared" si="9"/>
        <v>0.82051282051282048</v>
      </c>
      <c r="L7" s="15">
        <f t="shared" si="9"/>
        <v>0.82051282051282048</v>
      </c>
      <c r="M7" s="16">
        <f t="shared" si="9"/>
        <v>0.82051282051282048</v>
      </c>
      <c r="O7" s="2" t="s">
        <v>15</v>
      </c>
      <c r="P7">
        <v>6</v>
      </c>
      <c r="Q7">
        <f t="shared" si="1"/>
        <v>2</v>
      </c>
      <c r="R7" s="6">
        <f t="shared" si="2"/>
        <v>2.0202020202020204E-2</v>
      </c>
      <c r="T7" s="2" t="s">
        <v>15</v>
      </c>
      <c r="U7">
        <v>6</v>
      </c>
      <c r="V7" s="6">
        <f t="shared" si="3"/>
        <v>0</v>
      </c>
      <c r="W7" s="6">
        <f t="shared" si="3"/>
        <v>0</v>
      </c>
      <c r="X7" s="6">
        <f t="shared" si="3"/>
        <v>0</v>
      </c>
      <c r="Y7" s="6">
        <f t="shared" si="3"/>
        <v>0</v>
      </c>
      <c r="Z7" s="6">
        <f t="shared" si="3"/>
        <v>0</v>
      </c>
      <c r="AA7" s="6">
        <f t="shared" si="3"/>
        <v>5.128205128205128E-2</v>
      </c>
      <c r="AB7" s="6">
        <f t="shared" si="3"/>
        <v>5.128205128205128E-2</v>
      </c>
      <c r="AC7" s="6">
        <f t="shared" si="3"/>
        <v>5.128205128205128E-2</v>
      </c>
      <c r="AD7" s="6">
        <f t="shared" si="3"/>
        <v>5.128205128205128E-2</v>
      </c>
      <c r="AE7" s="6">
        <f t="shared" si="3"/>
        <v>5.128205128205128E-2</v>
      </c>
      <c r="AF7" s="6">
        <f t="shared" si="3"/>
        <v>5.128205128205128E-2</v>
      </c>
      <c r="AG7" s="29">
        <f t="shared" si="5"/>
        <v>2.7972027972027969E-2</v>
      </c>
    </row>
    <row r="8" spans="1:33" x14ac:dyDescent="0.25">
      <c r="A8" s="10" t="s">
        <v>16</v>
      </c>
      <c r="B8" s="26" t="s">
        <v>6</v>
      </c>
      <c r="C8" s="37">
        <v>39</v>
      </c>
      <c r="D8" s="11">
        <v>39</v>
      </c>
      <c r="E8" s="11">
        <v>39</v>
      </c>
      <c r="F8" s="11">
        <v>39</v>
      </c>
      <c r="G8" s="11">
        <v>39</v>
      </c>
      <c r="H8" s="11">
        <v>39</v>
      </c>
      <c r="I8" s="11">
        <v>39</v>
      </c>
      <c r="J8" s="11">
        <v>39</v>
      </c>
      <c r="K8" s="11">
        <v>39</v>
      </c>
      <c r="L8" s="11">
        <v>39</v>
      </c>
      <c r="M8" s="12">
        <v>39</v>
      </c>
      <c r="O8" s="2" t="s">
        <v>17</v>
      </c>
      <c r="P8">
        <v>7</v>
      </c>
      <c r="Q8">
        <f t="shared" si="1"/>
        <v>0</v>
      </c>
      <c r="R8" s="6">
        <f t="shared" si="2"/>
        <v>0</v>
      </c>
      <c r="T8" s="2" t="s">
        <v>17</v>
      </c>
      <c r="U8">
        <v>7</v>
      </c>
      <c r="V8" s="6">
        <f t="shared" si="3"/>
        <v>0</v>
      </c>
      <c r="W8" s="6">
        <f t="shared" si="3"/>
        <v>0</v>
      </c>
      <c r="X8" s="6">
        <f t="shared" si="3"/>
        <v>0</v>
      </c>
      <c r="Y8" s="6">
        <f t="shared" si="3"/>
        <v>0</v>
      </c>
      <c r="Z8" s="6">
        <f t="shared" si="3"/>
        <v>0</v>
      </c>
      <c r="AA8" s="6">
        <f t="shared" si="3"/>
        <v>0</v>
      </c>
      <c r="AB8" s="6">
        <f t="shared" si="3"/>
        <v>0</v>
      </c>
      <c r="AC8" s="6">
        <f t="shared" si="3"/>
        <v>0</v>
      </c>
      <c r="AD8" s="6">
        <f t="shared" si="3"/>
        <v>0</v>
      </c>
      <c r="AE8" s="6">
        <f t="shared" si="3"/>
        <v>0</v>
      </c>
      <c r="AF8" s="6">
        <f t="shared" si="3"/>
        <v>0</v>
      </c>
      <c r="AG8" s="29">
        <f t="shared" si="5"/>
        <v>0</v>
      </c>
    </row>
    <row r="9" spans="1:33" x14ac:dyDescent="0.25">
      <c r="A9" s="70" t="s">
        <v>18</v>
      </c>
      <c r="B9" s="25" t="s">
        <v>19</v>
      </c>
      <c r="C9" s="35">
        <f>COUNTIFS(A16:A1002,1,C16:C1002,"0")</f>
        <v>0</v>
      </c>
      <c r="D9" s="7">
        <f t="shared" ref="D9:M9" si="10">COUNTIFS(C16:C1002,1,D16:D1002,"0")</f>
        <v>12</v>
      </c>
      <c r="E9" s="7">
        <f t="shared" si="10"/>
        <v>13</v>
      </c>
      <c r="F9" s="7">
        <f t="shared" si="10"/>
        <v>3</v>
      </c>
      <c r="G9" s="7">
        <f t="shared" si="10"/>
        <v>3</v>
      </c>
      <c r="H9" s="7">
        <f t="shared" si="10"/>
        <v>6</v>
      </c>
      <c r="I9" s="7">
        <f t="shared" si="10"/>
        <v>5</v>
      </c>
      <c r="J9" s="7">
        <f t="shared" si="10"/>
        <v>7</v>
      </c>
      <c r="K9" s="7">
        <f t="shared" si="10"/>
        <v>4</v>
      </c>
      <c r="L9" s="7">
        <f t="shared" si="10"/>
        <v>4</v>
      </c>
      <c r="M9" s="20">
        <f t="shared" si="10"/>
        <v>2</v>
      </c>
      <c r="O9" s="2" t="s">
        <v>20</v>
      </c>
      <c r="P9">
        <v>8</v>
      </c>
      <c r="Q9">
        <f t="shared" si="1"/>
        <v>0</v>
      </c>
      <c r="R9" s="6">
        <f t="shared" si="2"/>
        <v>0</v>
      </c>
      <c r="T9" s="2" t="s">
        <v>20</v>
      </c>
      <c r="U9">
        <v>8</v>
      </c>
      <c r="V9" s="6">
        <f t="shared" si="3"/>
        <v>0</v>
      </c>
      <c r="W9" s="6">
        <f t="shared" si="3"/>
        <v>0</v>
      </c>
      <c r="X9" s="6">
        <f t="shared" si="3"/>
        <v>0</v>
      </c>
      <c r="Y9" s="6">
        <f t="shared" si="3"/>
        <v>0</v>
      </c>
      <c r="Z9" s="6">
        <f t="shared" si="3"/>
        <v>0</v>
      </c>
      <c r="AA9" s="6">
        <f t="shared" si="3"/>
        <v>0</v>
      </c>
      <c r="AB9" s="6">
        <f t="shared" si="3"/>
        <v>0</v>
      </c>
      <c r="AC9" s="6">
        <f t="shared" si="3"/>
        <v>0</v>
      </c>
      <c r="AD9" s="6">
        <f t="shared" si="3"/>
        <v>0</v>
      </c>
      <c r="AE9" s="6">
        <f t="shared" si="3"/>
        <v>0</v>
      </c>
      <c r="AF9" s="6">
        <f t="shared" si="3"/>
        <v>0</v>
      </c>
      <c r="AG9" s="29">
        <f t="shared" si="5"/>
        <v>0</v>
      </c>
    </row>
    <row r="10" spans="1:33" x14ac:dyDescent="0.25">
      <c r="A10" s="70"/>
      <c r="B10" s="25" t="s">
        <v>21</v>
      </c>
      <c r="C10" s="35">
        <v>0</v>
      </c>
      <c r="D10" s="7">
        <f t="shared" ref="D10:M10" si="11">COUNTIFS(D16:D1002,1,C16:C1002,"0")</f>
        <v>5</v>
      </c>
      <c r="E10" s="7">
        <f t="shared" si="11"/>
        <v>5</v>
      </c>
      <c r="F10" s="7">
        <f t="shared" si="11"/>
        <v>3</v>
      </c>
      <c r="G10" s="7">
        <f t="shared" si="11"/>
        <v>3</v>
      </c>
      <c r="H10" s="7">
        <f t="shared" si="11"/>
        <v>12</v>
      </c>
      <c r="I10" s="7">
        <f t="shared" si="11"/>
        <v>4</v>
      </c>
      <c r="J10" s="7">
        <f t="shared" si="11"/>
        <v>5</v>
      </c>
      <c r="K10" s="7">
        <f t="shared" si="11"/>
        <v>12</v>
      </c>
      <c r="L10" s="7">
        <f t="shared" si="11"/>
        <v>9</v>
      </c>
      <c r="M10" s="20">
        <f t="shared" si="11"/>
        <v>2</v>
      </c>
      <c r="O10" s="2" t="s">
        <v>22</v>
      </c>
      <c r="P10">
        <v>9</v>
      </c>
      <c r="Q10">
        <f t="shared" si="1"/>
        <v>2</v>
      </c>
      <c r="R10" s="6">
        <f t="shared" si="2"/>
        <v>2.0202020202020204E-2</v>
      </c>
      <c r="T10" s="2" t="s">
        <v>22</v>
      </c>
      <c r="U10">
        <v>9</v>
      </c>
      <c r="V10" s="6">
        <f t="shared" si="3"/>
        <v>0</v>
      </c>
      <c r="W10" s="6">
        <f t="shared" si="3"/>
        <v>0</v>
      </c>
      <c r="X10" s="6">
        <f t="shared" si="3"/>
        <v>5.128205128205128E-2</v>
      </c>
      <c r="Y10" s="6">
        <f t="shared" si="3"/>
        <v>5.128205128205128E-2</v>
      </c>
      <c r="Z10" s="6">
        <f t="shared" si="3"/>
        <v>5.128205128205128E-2</v>
      </c>
      <c r="AA10" s="6">
        <f t="shared" si="3"/>
        <v>5.128205128205128E-2</v>
      </c>
      <c r="AB10" s="6">
        <f t="shared" si="3"/>
        <v>5.128205128205128E-2</v>
      </c>
      <c r="AC10" s="6">
        <f t="shared" si="3"/>
        <v>5.128205128205128E-2</v>
      </c>
      <c r="AD10" s="6">
        <f t="shared" si="3"/>
        <v>5.128205128205128E-2</v>
      </c>
      <c r="AE10" s="6">
        <f t="shared" si="3"/>
        <v>5.128205128205128E-2</v>
      </c>
      <c r="AF10" s="6">
        <f t="shared" si="3"/>
        <v>5.128205128205128E-2</v>
      </c>
      <c r="AG10" s="29">
        <f t="shared" si="5"/>
        <v>4.1958041958041953E-2</v>
      </c>
    </row>
    <row r="11" spans="1:33" x14ac:dyDescent="0.25">
      <c r="A11" s="70"/>
      <c r="B11" s="25" t="s">
        <v>23</v>
      </c>
      <c r="C11" s="35">
        <f>C2</f>
        <v>40</v>
      </c>
      <c r="D11" s="7">
        <f t="shared" ref="D11:M11" si="12">COUNTIFS(D16:D1002,1,C16:C1002,1)</f>
        <v>28</v>
      </c>
      <c r="E11" s="7">
        <f t="shared" si="12"/>
        <v>20</v>
      </c>
      <c r="F11" s="7">
        <f t="shared" si="12"/>
        <v>22</v>
      </c>
      <c r="G11" s="7">
        <f t="shared" si="12"/>
        <v>22</v>
      </c>
      <c r="H11" s="7">
        <f t="shared" si="12"/>
        <v>19</v>
      </c>
      <c r="I11" s="7">
        <f t="shared" si="12"/>
        <v>26</v>
      </c>
      <c r="J11" s="7">
        <f t="shared" si="12"/>
        <v>23</v>
      </c>
      <c r="K11" s="7">
        <f t="shared" si="12"/>
        <v>24</v>
      </c>
      <c r="L11" s="7">
        <f t="shared" si="12"/>
        <v>32</v>
      </c>
      <c r="M11" s="20">
        <f t="shared" si="12"/>
        <v>39</v>
      </c>
      <c r="O11" s="2" t="s">
        <v>24</v>
      </c>
      <c r="P11">
        <v>10</v>
      </c>
      <c r="Q11">
        <f t="shared" si="1"/>
        <v>0</v>
      </c>
      <c r="R11" s="6">
        <f t="shared" si="2"/>
        <v>0</v>
      </c>
      <c r="T11" s="2" t="s">
        <v>24</v>
      </c>
      <c r="U11">
        <v>10</v>
      </c>
      <c r="V11" s="6">
        <f t="shared" si="3"/>
        <v>0</v>
      </c>
      <c r="W11" s="6">
        <f t="shared" si="3"/>
        <v>0</v>
      </c>
      <c r="X11" s="6">
        <f t="shared" si="3"/>
        <v>0</v>
      </c>
      <c r="Y11" s="6">
        <f t="shared" si="3"/>
        <v>0</v>
      </c>
      <c r="Z11" s="6">
        <f t="shared" si="3"/>
        <v>0</v>
      </c>
      <c r="AA11" s="6">
        <f t="shared" si="3"/>
        <v>0</v>
      </c>
      <c r="AB11" s="6">
        <f t="shared" si="3"/>
        <v>0</v>
      </c>
      <c r="AC11" s="6">
        <f t="shared" si="3"/>
        <v>0</v>
      </c>
      <c r="AD11" s="6">
        <f t="shared" si="3"/>
        <v>0</v>
      </c>
      <c r="AE11" s="6">
        <f t="shared" si="3"/>
        <v>0</v>
      </c>
      <c r="AF11" s="6">
        <f t="shared" si="3"/>
        <v>0</v>
      </c>
      <c r="AG11" s="29">
        <f t="shared" si="5"/>
        <v>0</v>
      </c>
    </row>
    <row r="12" spans="1:33" x14ac:dyDescent="0.25">
      <c r="A12" s="69"/>
      <c r="B12" s="24" t="s">
        <v>25</v>
      </c>
      <c r="C12" s="38">
        <f>C8-C2</f>
        <v>-1</v>
      </c>
      <c r="D12" s="9">
        <f t="shared" ref="D12:M12" si="13">D8-D2</f>
        <v>6</v>
      </c>
      <c r="E12" s="9">
        <f t="shared" si="13"/>
        <v>14</v>
      </c>
      <c r="F12" s="9">
        <f t="shared" si="13"/>
        <v>14</v>
      </c>
      <c r="G12" s="9">
        <f t="shared" si="13"/>
        <v>14</v>
      </c>
      <c r="H12" s="9">
        <f t="shared" si="13"/>
        <v>8</v>
      </c>
      <c r="I12" s="9">
        <f t="shared" si="13"/>
        <v>9</v>
      </c>
      <c r="J12" s="9">
        <f t="shared" si="13"/>
        <v>11</v>
      </c>
      <c r="K12" s="9">
        <f t="shared" si="13"/>
        <v>3</v>
      </c>
      <c r="L12" s="9">
        <f t="shared" si="13"/>
        <v>-2</v>
      </c>
      <c r="M12" s="22">
        <f t="shared" si="13"/>
        <v>-2</v>
      </c>
      <c r="O12" s="2" t="s">
        <v>26</v>
      </c>
      <c r="P12">
        <v>11</v>
      </c>
      <c r="Q12">
        <f t="shared" si="1"/>
        <v>14</v>
      </c>
      <c r="R12" s="6">
        <f t="shared" si="2"/>
        <v>0.14141414141414141</v>
      </c>
      <c r="T12" s="2" t="s">
        <v>26</v>
      </c>
      <c r="U12">
        <v>11</v>
      </c>
      <c r="V12" s="6">
        <f t="shared" si="3"/>
        <v>0.35897435897435898</v>
      </c>
      <c r="W12" s="6">
        <f t="shared" si="3"/>
        <v>0.35897435897435898</v>
      </c>
      <c r="X12" s="6">
        <f t="shared" si="3"/>
        <v>0.35897435897435898</v>
      </c>
      <c r="Y12" s="6">
        <f t="shared" si="3"/>
        <v>0.35897435897435898</v>
      </c>
      <c r="Z12" s="6">
        <f t="shared" si="3"/>
        <v>0.35897435897435898</v>
      </c>
      <c r="AA12" s="6">
        <f t="shared" si="3"/>
        <v>0.35897435897435898</v>
      </c>
      <c r="AB12" s="6">
        <f t="shared" si="3"/>
        <v>0.35897435897435898</v>
      </c>
      <c r="AC12" s="6">
        <f t="shared" si="3"/>
        <v>0.35897435897435898</v>
      </c>
      <c r="AD12" s="6">
        <f t="shared" si="3"/>
        <v>0.35897435897435898</v>
      </c>
      <c r="AE12" s="6">
        <f t="shared" si="3"/>
        <v>0.35897435897435898</v>
      </c>
      <c r="AF12" s="6">
        <f t="shared" si="3"/>
        <v>0.35897435897435898</v>
      </c>
      <c r="AG12" s="29">
        <f t="shared" si="5"/>
        <v>0.35897435897435898</v>
      </c>
    </row>
    <row r="13" spans="1:33" x14ac:dyDescent="0.25">
      <c r="A13" s="5"/>
      <c r="O13" t="s">
        <v>503</v>
      </c>
      <c r="R13" s="66">
        <f>(Q2*1.5+Q3*3+Q4*4.5+Q5*6+Q6*7.5+Q7*9+Q8*10.5+Q9*12+Q10*13.5+Q11*15+Q12*17)/SUM(Q2:Q12)</f>
        <v>5.4494949494949498</v>
      </c>
      <c r="T13" s="27" t="s">
        <v>27</v>
      </c>
      <c r="U13" s="27" t="s">
        <v>28</v>
      </c>
      <c r="V13" s="28">
        <f>1-(SUM(V2:V12))</f>
        <v>-2.5641025641025772E-2</v>
      </c>
      <c r="W13" s="28">
        <f t="shared" ref="W13:AF13" si="14">1-(SUM(W2:W12))</f>
        <v>0.15384615384615397</v>
      </c>
      <c r="X13" s="28">
        <f t="shared" si="14"/>
        <v>0.35897435897435903</v>
      </c>
      <c r="Y13" s="28">
        <f t="shared" si="14"/>
        <v>0.35897435897435903</v>
      </c>
      <c r="Z13" s="28">
        <f t="shared" si="14"/>
        <v>0.35897435897435903</v>
      </c>
      <c r="AA13" s="28">
        <f t="shared" si="14"/>
        <v>0.20512820512820518</v>
      </c>
      <c r="AB13" s="28">
        <f t="shared" si="14"/>
        <v>0.23076923076923084</v>
      </c>
      <c r="AC13" s="28">
        <f t="shared" si="14"/>
        <v>0.28205128205128216</v>
      </c>
      <c r="AD13" s="28">
        <f t="shared" si="14"/>
        <v>7.6923076923076872E-2</v>
      </c>
      <c r="AE13" s="28">
        <f t="shared" si="14"/>
        <v>-5.1282051282051322E-2</v>
      </c>
      <c r="AF13" s="28">
        <f t="shared" si="14"/>
        <v>-5.1282051282051322E-2</v>
      </c>
      <c r="AG13" s="29">
        <f t="shared" si="5"/>
        <v>0.17249417249417254</v>
      </c>
    </row>
    <row r="14" spans="1:33" x14ac:dyDescent="0.25">
      <c r="A14" s="5"/>
      <c r="T14" s="2"/>
    </row>
    <row r="15" spans="1:33" ht="45" x14ac:dyDescent="0.25">
      <c r="A15" s="5"/>
      <c r="N15" s="5" t="s">
        <v>29</v>
      </c>
      <c r="O15" s="5" t="s">
        <v>30</v>
      </c>
      <c r="P15" s="5" t="s">
        <v>31</v>
      </c>
      <c r="Q15" s="5" t="s">
        <v>32</v>
      </c>
      <c r="R15" s="5" t="s">
        <v>33</v>
      </c>
      <c r="V15" s="4">
        <v>0.20833333333333334</v>
      </c>
      <c r="W15" s="4">
        <v>0.27083333333333331</v>
      </c>
      <c r="X15" s="4">
        <v>0.33333333333333331</v>
      </c>
      <c r="Y15" s="4">
        <v>0.39583333333333298</v>
      </c>
      <c r="Z15" s="4">
        <v>0.45833333333333298</v>
      </c>
      <c r="AA15" s="4">
        <v>0.52083333333333304</v>
      </c>
      <c r="AB15" s="4">
        <v>0.58333333333333304</v>
      </c>
      <c r="AC15" s="4">
        <v>0.64583333333333304</v>
      </c>
      <c r="AD15" s="4">
        <v>0.70833333333333304</v>
      </c>
      <c r="AE15" s="4">
        <v>0.77083333333333304</v>
      </c>
      <c r="AF15" s="4">
        <v>0.83333333333333304</v>
      </c>
    </row>
    <row r="16" spans="1:33" x14ac:dyDescent="0.25">
      <c r="B16" t="s">
        <v>343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1</v>
      </c>
      <c r="J16">
        <v>1</v>
      </c>
      <c r="K16">
        <v>1</v>
      </c>
      <c r="L16">
        <v>1</v>
      </c>
      <c r="M16">
        <v>1</v>
      </c>
      <c r="N16">
        <v>1</v>
      </c>
      <c r="O16">
        <f>SUM(C16:M16)</f>
        <v>11</v>
      </c>
      <c r="R16">
        <f>O16+P16+Q16</f>
        <v>11</v>
      </c>
      <c r="V16">
        <f t="shared" ref="V16:AF16" si="15">IF(C16=1,$R16,0)</f>
        <v>11</v>
      </c>
      <c r="W16">
        <f t="shared" si="15"/>
        <v>11</v>
      </c>
      <c r="X16">
        <f t="shared" si="15"/>
        <v>11</v>
      </c>
      <c r="Y16">
        <f t="shared" si="15"/>
        <v>11</v>
      </c>
      <c r="Z16">
        <f t="shared" si="15"/>
        <v>11</v>
      </c>
      <c r="AA16">
        <f t="shared" si="15"/>
        <v>11</v>
      </c>
      <c r="AB16">
        <f t="shared" si="15"/>
        <v>11</v>
      </c>
      <c r="AC16">
        <f t="shared" si="15"/>
        <v>11</v>
      </c>
      <c r="AD16">
        <f t="shared" si="15"/>
        <v>11</v>
      </c>
      <c r="AE16">
        <f t="shared" si="15"/>
        <v>11</v>
      </c>
      <c r="AF16">
        <f t="shared" si="15"/>
        <v>11</v>
      </c>
    </row>
    <row r="17" spans="2:32" x14ac:dyDescent="0.25">
      <c r="B17" t="s">
        <v>344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1</v>
      </c>
      <c r="M17">
        <v>1</v>
      </c>
      <c r="N17">
        <v>1</v>
      </c>
      <c r="O17">
        <f t="shared" ref="O17:O64" si="16">SUM(C17:M17)</f>
        <v>11</v>
      </c>
      <c r="R17">
        <f t="shared" ref="R17:R64" si="17">O17+P17+Q17</f>
        <v>11</v>
      </c>
      <c r="V17">
        <f t="shared" ref="V17:V34" si="18">IF(C17=1,$R17,0)</f>
        <v>11</v>
      </c>
      <c r="W17">
        <f t="shared" ref="W17:W34" si="19">IF(D17=1,$R17,0)</f>
        <v>11</v>
      </c>
      <c r="X17">
        <f t="shared" ref="X17:X34" si="20">IF(E17=1,$R17,0)</f>
        <v>11</v>
      </c>
      <c r="Y17">
        <f t="shared" ref="Y17:Y34" si="21">IF(F17=1,$R17,0)</f>
        <v>11</v>
      </c>
      <c r="Z17">
        <f t="shared" ref="Z17:Z34" si="22">IF(G17=1,$R17,0)</f>
        <v>11</v>
      </c>
      <c r="AA17">
        <f t="shared" ref="AA17:AA34" si="23">IF(H17=1,$R17,0)</f>
        <v>11</v>
      </c>
      <c r="AB17">
        <f t="shared" ref="AB17:AB34" si="24">IF(I17=1,$R17,0)</f>
        <v>11</v>
      </c>
      <c r="AC17">
        <f t="shared" ref="AC17:AC34" si="25">IF(J17=1,$R17,0)</f>
        <v>11</v>
      </c>
      <c r="AD17">
        <f t="shared" ref="AD17:AD34" si="26">IF(K17=1,$R17,0)</f>
        <v>11</v>
      </c>
      <c r="AE17">
        <f t="shared" ref="AE17:AE34" si="27">IF(L17=1,$R17,0)</f>
        <v>11</v>
      </c>
      <c r="AF17">
        <f t="shared" ref="AF17:AF34" si="28">IF(M17=1,$R17,0)</f>
        <v>11</v>
      </c>
    </row>
    <row r="18" spans="2:32" x14ac:dyDescent="0.25">
      <c r="B18" t="s">
        <v>345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1</v>
      </c>
      <c r="M18">
        <v>1</v>
      </c>
      <c r="N18">
        <v>1</v>
      </c>
      <c r="O18">
        <f t="shared" si="16"/>
        <v>2</v>
      </c>
      <c r="R18">
        <f t="shared" si="17"/>
        <v>2</v>
      </c>
      <c r="V18">
        <f t="shared" si="18"/>
        <v>0</v>
      </c>
      <c r="W18">
        <f t="shared" si="19"/>
        <v>0</v>
      </c>
      <c r="X18">
        <f t="shared" si="20"/>
        <v>0</v>
      </c>
      <c r="Y18">
        <f t="shared" si="21"/>
        <v>0</v>
      </c>
      <c r="Z18">
        <f t="shared" si="22"/>
        <v>0</v>
      </c>
      <c r="AA18">
        <f t="shared" si="23"/>
        <v>0</v>
      </c>
      <c r="AB18">
        <f t="shared" si="24"/>
        <v>0</v>
      </c>
      <c r="AC18">
        <f t="shared" si="25"/>
        <v>0</v>
      </c>
      <c r="AD18">
        <f t="shared" si="26"/>
        <v>0</v>
      </c>
      <c r="AE18">
        <f t="shared" si="27"/>
        <v>2</v>
      </c>
      <c r="AF18">
        <f t="shared" si="28"/>
        <v>2</v>
      </c>
    </row>
    <row r="19" spans="2:32" x14ac:dyDescent="0.25">
      <c r="B19" t="s">
        <v>329</v>
      </c>
      <c r="C19">
        <v>1</v>
      </c>
      <c r="D19">
        <v>1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1</v>
      </c>
      <c r="O19">
        <f t="shared" si="16"/>
        <v>2</v>
      </c>
      <c r="R19">
        <f t="shared" si="17"/>
        <v>2</v>
      </c>
      <c r="V19">
        <f t="shared" si="18"/>
        <v>2</v>
      </c>
      <c r="W19">
        <f t="shared" si="19"/>
        <v>2</v>
      </c>
      <c r="X19">
        <f t="shared" si="20"/>
        <v>0</v>
      </c>
      <c r="Y19">
        <f t="shared" si="21"/>
        <v>0</v>
      </c>
      <c r="Z19">
        <f t="shared" si="22"/>
        <v>0</v>
      </c>
      <c r="AA19">
        <f t="shared" si="23"/>
        <v>0</v>
      </c>
      <c r="AB19">
        <f t="shared" si="24"/>
        <v>0</v>
      </c>
      <c r="AC19">
        <f t="shared" si="25"/>
        <v>0</v>
      </c>
      <c r="AD19">
        <f t="shared" si="26"/>
        <v>0</v>
      </c>
      <c r="AE19">
        <f t="shared" si="27"/>
        <v>0</v>
      </c>
      <c r="AF19">
        <f t="shared" si="28"/>
        <v>0</v>
      </c>
    </row>
    <row r="20" spans="2:32" x14ac:dyDescent="0.25">
      <c r="B20" t="s">
        <v>346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1</v>
      </c>
      <c r="M20">
        <v>1</v>
      </c>
      <c r="N20">
        <v>1</v>
      </c>
      <c r="O20">
        <f t="shared" si="16"/>
        <v>11</v>
      </c>
      <c r="R20">
        <f t="shared" si="17"/>
        <v>11</v>
      </c>
      <c r="V20">
        <f t="shared" si="18"/>
        <v>11</v>
      </c>
      <c r="W20">
        <f t="shared" si="19"/>
        <v>11</v>
      </c>
      <c r="X20">
        <f t="shared" si="20"/>
        <v>11</v>
      </c>
      <c r="Y20">
        <f t="shared" si="21"/>
        <v>11</v>
      </c>
      <c r="Z20">
        <f t="shared" si="22"/>
        <v>11</v>
      </c>
      <c r="AA20">
        <f t="shared" si="23"/>
        <v>11</v>
      </c>
      <c r="AB20">
        <f t="shared" si="24"/>
        <v>11</v>
      </c>
      <c r="AC20">
        <f t="shared" si="25"/>
        <v>11</v>
      </c>
      <c r="AD20">
        <f t="shared" si="26"/>
        <v>11</v>
      </c>
      <c r="AE20">
        <f t="shared" si="27"/>
        <v>11</v>
      </c>
      <c r="AF20">
        <f t="shared" si="28"/>
        <v>11</v>
      </c>
    </row>
    <row r="21" spans="2:32" x14ac:dyDescent="0.25">
      <c r="B21" t="s">
        <v>347</v>
      </c>
      <c r="C21">
        <v>0</v>
      </c>
      <c r="D21">
        <v>1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1</v>
      </c>
      <c r="O21">
        <f t="shared" si="16"/>
        <v>1</v>
      </c>
      <c r="R21">
        <f t="shared" si="17"/>
        <v>1</v>
      </c>
      <c r="V21">
        <f t="shared" si="18"/>
        <v>0</v>
      </c>
      <c r="W21">
        <f t="shared" si="19"/>
        <v>1</v>
      </c>
      <c r="X21">
        <f t="shared" si="20"/>
        <v>0</v>
      </c>
      <c r="Y21">
        <f t="shared" si="21"/>
        <v>0</v>
      </c>
      <c r="Z21">
        <f t="shared" si="22"/>
        <v>0</v>
      </c>
      <c r="AA21">
        <f t="shared" si="23"/>
        <v>0</v>
      </c>
      <c r="AB21">
        <f t="shared" si="24"/>
        <v>0</v>
      </c>
      <c r="AC21">
        <f t="shared" si="25"/>
        <v>0</v>
      </c>
      <c r="AD21">
        <f t="shared" si="26"/>
        <v>0</v>
      </c>
      <c r="AE21">
        <f t="shared" si="27"/>
        <v>0</v>
      </c>
      <c r="AF21">
        <f t="shared" si="28"/>
        <v>0</v>
      </c>
    </row>
    <row r="22" spans="2:32" x14ac:dyDescent="0.25">
      <c r="B22" t="s">
        <v>348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1</v>
      </c>
      <c r="M22">
        <v>1</v>
      </c>
      <c r="N22">
        <v>1</v>
      </c>
      <c r="O22">
        <f t="shared" si="16"/>
        <v>11</v>
      </c>
      <c r="R22">
        <f t="shared" si="17"/>
        <v>11</v>
      </c>
      <c r="V22">
        <f t="shared" si="18"/>
        <v>11</v>
      </c>
      <c r="W22">
        <f t="shared" si="19"/>
        <v>11</v>
      </c>
      <c r="X22">
        <f t="shared" si="20"/>
        <v>11</v>
      </c>
      <c r="Y22">
        <f t="shared" si="21"/>
        <v>11</v>
      </c>
      <c r="Z22">
        <f t="shared" si="22"/>
        <v>11</v>
      </c>
      <c r="AA22">
        <f t="shared" si="23"/>
        <v>11</v>
      </c>
      <c r="AB22">
        <f t="shared" si="24"/>
        <v>11</v>
      </c>
      <c r="AC22">
        <f t="shared" si="25"/>
        <v>11</v>
      </c>
      <c r="AD22">
        <f t="shared" si="26"/>
        <v>11</v>
      </c>
      <c r="AE22">
        <f t="shared" si="27"/>
        <v>11</v>
      </c>
      <c r="AF22">
        <f t="shared" si="28"/>
        <v>11</v>
      </c>
    </row>
    <row r="23" spans="2:32" x14ac:dyDescent="0.25">
      <c r="B23" t="s">
        <v>349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1</v>
      </c>
      <c r="L23">
        <v>0</v>
      </c>
      <c r="M23">
        <v>0</v>
      </c>
      <c r="N23">
        <v>1</v>
      </c>
      <c r="O23">
        <f t="shared" si="16"/>
        <v>1</v>
      </c>
      <c r="R23">
        <f t="shared" si="17"/>
        <v>1</v>
      </c>
      <c r="V23">
        <f t="shared" si="18"/>
        <v>0</v>
      </c>
      <c r="W23">
        <f t="shared" si="19"/>
        <v>0</v>
      </c>
      <c r="X23">
        <f t="shared" si="20"/>
        <v>0</v>
      </c>
      <c r="Y23">
        <f t="shared" si="21"/>
        <v>0</v>
      </c>
      <c r="Z23">
        <f t="shared" si="22"/>
        <v>0</v>
      </c>
      <c r="AA23">
        <f t="shared" si="23"/>
        <v>0</v>
      </c>
      <c r="AB23">
        <f t="shared" si="24"/>
        <v>0</v>
      </c>
      <c r="AC23">
        <f t="shared" si="25"/>
        <v>0</v>
      </c>
      <c r="AD23">
        <f t="shared" si="26"/>
        <v>1</v>
      </c>
      <c r="AE23">
        <f t="shared" si="27"/>
        <v>0</v>
      </c>
      <c r="AF23">
        <f t="shared" si="28"/>
        <v>0</v>
      </c>
    </row>
    <row r="24" spans="2:32" x14ac:dyDescent="0.25">
      <c r="B24" t="s">
        <v>350</v>
      </c>
      <c r="C24">
        <v>0</v>
      </c>
      <c r="D24">
        <v>0</v>
      </c>
      <c r="E24">
        <v>0</v>
      </c>
      <c r="F24">
        <v>0</v>
      </c>
      <c r="G24">
        <v>0</v>
      </c>
      <c r="H24">
        <v>1</v>
      </c>
      <c r="I24">
        <v>1</v>
      </c>
      <c r="J24">
        <v>1</v>
      </c>
      <c r="K24">
        <v>1</v>
      </c>
      <c r="L24">
        <v>1</v>
      </c>
      <c r="M24">
        <v>0</v>
      </c>
      <c r="N24">
        <v>1</v>
      </c>
      <c r="O24">
        <f t="shared" si="16"/>
        <v>5</v>
      </c>
      <c r="R24">
        <f t="shared" si="17"/>
        <v>5</v>
      </c>
      <c r="V24">
        <f t="shared" si="18"/>
        <v>0</v>
      </c>
      <c r="W24">
        <f t="shared" si="19"/>
        <v>0</v>
      </c>
      <c r="X24">
        <f t="shared" si="20"/>
        <v>0</v>
      </c>
      <c r="Y24">
        <f t="shared" si="21"/>
        <v>0</v>
      </c>
      <c r="Z24">
        <f t="shared" si="22"/>
        <v>0</v>
      </c>
      <c r="AA24">
        <f t="shared" si="23"/>
        <v>5</v>
      </c>
      <c r="AB24">
        <f t="shared" si="24"/>
        <v>5</v>
      </c>
      <c r="AC24">
        <f t="shared" si="25"/>
        <v>5</v>
      </c>
      <c r="AD24">
        <f t="shared" si="26"/>
        <v>5</v>
      </c>
      <c r="AE24">
        <f t="shared" si="27"/>
        <v>5</v>
      </c>
      <c r="AF24">
        <f t="shared" si="28"/>
        <v>0</v>
      </c>
    </row>
    <row r="25" spans="2:32" x14ac:dyDescent="0.25">
      <c r="B25" t="s">
        <v>280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1</v>
      </c>
      <c r="K25">
        <v>1</v>
      </c>
      <c r="L25">
        <v>1</v>
      </c>
      <c r="M25">
        <v>1</v>
      </c>
      <c r="N25">
        <v>1</v>
      </c>
      <c r="O25">
        <f t="shared" si="16"/>
        <v>4</v>
      </c>
      <c r="R25">
        <f t="shared" si="17"/>
        <v>4</v>
      </c>
      <c r="V25">
        <f t="shared" si="18"/>
        <v>0</v>
      </c>
      <c r="W25">
        <f t="shared" si="19"/>
        <v>0</v>
      </c>
      <c r="X25">
        <f t="shared" si="20"/>
        <v>0</v>
      </c>
      <c r="Y25">
        <f t="shared" si="21"/>
        <v>0</v>
      </c>
      <c r="Z25">
        <f t="shared" si="22"/>
        <v>0</v>
      </c>
      <c r="AA25">
        <f t="shared" si="23"/>
        <v>0</v>
      </c>
      <c r="AB25">
        <f t="shared" si="24"/>
        <v>0</v>
      </c>
      <c r="AC25">
        <f t="shared" si="25"/>
        <v>4</v>
      </c>
      <c r="AD25">
        <f t="shared" si="26"/>
        <v>4</v>
      </c>
      <c r="AE25">
        <f t="shared" si="27"/>
        <v>4</v>
      </c>
      <c r="AF25">
        <f t="shared" si="28"/>
        <v>4</v>
      </c>
    </row>
    <row r="26" spans="2:32" x14ac:dyDescent="0.25">
      <c r="B26" t="s">
        <v>332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1</v>
      </c>
      <c r="J26">
        <v>1</v>
      </c>
      <c r="K26">
        <v>0</v>
      </c>
      <c r="L26">
        <v>1</v>
      </c>
      <c r="M26">
        <v>1</v>
      </c>
      <c r="N26">
        <v>2</v>
      </c>
      <c r="O26">
        <v>2</v>
      </c>
      <c r="P26">
        <v>2</v>
      </c>
      <c r="R26">
        <f t="shared" si="17"/>
        <v>4</v>
      </c>
      <c r="V26">
        <f t="shared" si="18"/>
        <v>0</v>
      </c>
      <c r="W26">
        <f t="shared" si="19"/>
        <v>0</v>
      </c>
      <c r="X26">
        <f t="shared" si="20"/>
        <v>0</v>
      </c>
      <c r="Y26">
        <f t="shared" si="21"/>
        <v>0</v>
      </c>
      <c r="Z26">
        <f t="shared" si="22"/>
        <v>0</v>
      </c>
      <c r="AA26">
        <f t="shared" si="23"/>
        <v>0</v>
      </c>
      <c r="AB26">
        <v>2</v>
      </c>
      <c r="AC26">
        <v>2</v>
      </c>
      <c r="AD26">
        <f t="shared" si="26"/>
        <v>0</v>
      </c>
      <c r="AE26">
        <v>2</v>
      </c>
      <c r="AF26">
        <v>2</v>
      </c>
    </row>
    <row r="27" spans="2:32" x14ac:dyDescent="0.25">
      <c r="B27" t="s">
        <v>351</v>
      </c>
      <c r="C27">
        <v>0</v>
      </c>
      <c r="D27">
        <v>0</v>
      </c>
      <c r="E27">
        <v>0</v>
      </c>
      <c r="F27">
        <v>0</v>
      </c>
      <c r="G27">
        <v>0</v>
      </c>
      <c r="H27">
        <v>1</v>
      </c>
      <c r="I27">
        <v>0</v>
      </c>
      <c r="J27">
        <v>0</v>
      </c>
      <c r="K27">
        <v>0</v>
      </c>
      <c r="L27">
        <v>0</v>
      </c>
      <c r="M27">
        <v>0</v>
      </c>
      <c r="N27">
        <v>1</v>
      </c>
      <c r="O27">
        <f t="shared" si="16"/>
        <v>1</v>
      </c>
      <c r="R27">
        <f t="shared" si="17"/>
        <v>1</v>
      </c>
      <c r="V27">
        <f t="shared" si="18"/>
        <v>0</v>
      </c>
      <c r="W27">
        <f t="shared" si="19"/>
        <v>0</v>
      </c>
      <c r="X27">
        <f t="shared" si="20"/>
        <v>0</v>
      </c>
      <c r="Y27">
        <f t="shared" si="21"/>
        <v>0</v>
      </c>
      <c r="Z27">
        <f t="shared" si="22"/>
        <v>0</v>
      </c>
      <c r="AA27">
        <f t="shared" si="23"/>
        <v>1</v>
      </c>
      <c r="AB27">
        <f t="shared" si="24"/>
        <v>0</v>
      </c>
      <c r="AC27">
        <f t="shared" si="25"/>
        <v>0</v>
      </c>
      <c r="AD27">
        <f t="shared" si="26"/>
        <v>0</v>
      </c>
      <c r="AE27">
        <f t="shared" si="27"/>
        <v>0</v>
      </c>
      <c r="AF27">
        <f t="shared" si="28"/>
        <v>0</v>
      </c>
    </row>
    <row r="28" spans="2:32" x14ac:dyDescent="0.25">
      <c r="B28" t="s">
        <v>352</v>
      </c>
      <c r="C28">
        <v>1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1</v>
      </c>
      <c r="O28">
        <f t="shared" si="16"/>
        <v>1</v>
      </c>
      <c r="R28">
        <f t="shared" si="17"/>
        <v>1</v>
      </c>
      <c r="V28">
        <f t="shared" si="18"/>
        <v>1</v>
      </c>
      <c r="W28">
        <f t="shared" si="19"/>
        <v>0</v>
      </c>
      <c r="X28">
        <f t="shared" si="20"/>
        <v>0</v>
      </c>
      <c r="Y28">
        <f t="shared" si="21"/>
        <v>0</v>
      </c>
      <c r="Z28">
        <f t="shared" si="22"/>
        <v>0</v>
      </c>
      <c r="AA28">
        <f t="shared" si="23"/>
        <v>0</v>
      </c>
      <c r="AB28">
        <f t="shared" si="24"/>
        <v>0</v>
      </c>
      <c r="AC28">
        <f t="shared" si="25"/>
        <v>0</v>
      </c>
      <c r="AD28">
        <f t="shared" si="26"/>
        <v>0</v>
      </c>
      <c r="AE28">
        <f t="shared" si="27"/>
        <v>0</v>
      </c>
      <c r="AF28">
        <f t="shared" si="28"/>
        <v>0</v>
      </c>
    </row>
    <row r="29" spans="2:32" x14ac:dyDescent="0.25">
      <c r="B29" t="s">
        <v>353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1</v>
      </c>
      <c r="L29">
        <v>1</v>
      </c>
      <c r="M29">
        <v>1</v>
      </c>
      <c r="N29">
        <v>1</v>
      </c>
      <c r="O29">
        <f t="shared" si="16"/>
        <v>3</v>
      </c>
      <c r="R29">
        <f t="shared" si="17"/>
        <v>3</v>
      </c>
      <c r="V29">
        <f t="shared" si="18"/>
        <v>0</v>
      </c>
      <c r="W29">
        <f t="shared" si="19"/>
        <v>0</v>
      </c>
      <c r="X29">
        <f t="shared" si="20"/>
        <v>0</v>
      </c>
      <c r="Y29">
        <f t="shared" si="21"/>
        <v>0</v>
      </c>
      <c r="Z29">
        <f t="shared" si="22"/>
        <v>0</v>
      </c>
      <c r="AA29">
        <f t="shared" si="23"/>
        <v>0</v>
      </c>
      <c r="AB29">
        <f t="shared" si="24"/>
        <v>0</v>
      </c>
      <c r="AC29">
        <f t="shared" si="25"/>
        <v>0</v>
      </c>
      <c r="AD29">
        <f t="shared" si="26"/>
        <v>3</v>
      </c>
      <c r="AE29">
        <f t="shared" si="27"/>
        <v>3</v>
      </c>
      <c r="AF29">
        <f t="shared" si="28"/>
        <v>3</v>
      </c>
    </row>
    <row r="30" spans="2:32" x14ac:dyDescent="0.25">
      <c r="B30" t="s">
        <v>354</v>
      </c>
      <c r="C30">
        <v>1</v>
      </c>
      <c r="D30">
        <v>1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1</v>
      </c>
      <c r="O30">
        <f t="shared" si="16"/>
        <v>2</v>
      </c>
      <c r="R30">
        <f t="shared" si="17"/>
        <v>2</v>
      </c>
      <c r="V30">
        <f t="shared" si="18"/>
        <v>2</v>
      </c>
      <c r="W30">
        <f t="shared" si="19"/>
        <v>2</v>
      </c>
      <c r="X30">
        <f t="shared" si="20"/>
        <v>0</v>
      </c>
      <c r="Y30">
        <f t="shared" si="21"/>
        <v>0</v>
      </c>
      <c r="Z30">
        <f t="shared" si="22"/>
        <v>0</v>
      </c>
      <c r="AA30">
        <f t="shared" si="23"/>
        <v>0</v>
      </c>
      <c r="AB30">
        <f t="shared" si="24"/>
        <v>0</v>
      </c>
      <c r="AC30">
        <f t="shared" si="25"/>
        <v>0</v>
      </c>
      <c r="AD30">
        <f t="shared" si="26"/>
        <v>0</v>
      </c>
      <c r="AE30">
        <f t="shared" si="27"/>
        <v>0</v>
      </c>
      <c r="AF30">
        <f t="shared" si="28"/>
        <v>0</v>
      </c>
    </row>
    <row r="31" spans="2:32" x14ac:dyDescent="0.25">
      <c r="B31" t="s">
        <v>355</v>
      </c>
      <c r="C31">
        <v>0</v>
      </c>
      <c r="D31">
        <v>0</v>
      </c>
      <c r="E31">
        <v>0</v>
      </c>
      <c r="F31">
        <v>1</v>
      </c>
      <c r="G31">
        <v>1</v>
      </c>
      <c r="H31">
        <v>1</v>
      </c>
      <c r="I31">
        <v>1</v>
      </c>
      <c r="J31">
        <v>0</v>
      </c>
      <c r="K31">
        <v>0</v>
      </c>
      <c r="L31">
        <v>0</v>
      </c>
      <c r="M31">
        <v>0</v>
      </c>
      <c r="N31">
        <v>1</v>
      </c>
      <c r="O31">
        <f t="shared" si="16"/>
        <v>4</v>
      </c>
      <c r="R31">
        <f t="shared" si="17"/>
        <v>4</v>
      </c>
      <c r="V31">
        <f t="shared" si="18"/>
        <v>0</v>
      </c>
      <c r="W31">
        <f t="shared" si="19"/>
        <v>0</v>
      </c>
      <c r="X31">
        <f t="shared" si="20"/>
        <v>0</v>
      </c>
      <c r="Y31">
        <f t="shared" si="21"/>
        <v>4</v>
      </c>
      <c r="Z31">
        <f t="shared" si="22"/>
        <v>4</v>
      </c>
      <c r="AA31">
        <f t="shared" si="23"/>
        <v>4</v>
      </c>
      <c r="AB31">
        <f t="shared" si="24"/>
        <v>4</v>
      </c>
      <c r="AC31">
        <f t="shared" si="25"/>
        <v>0</v>
      </c>
      <c r="AD31">
        <f t="shared" si="26"/>
        <v>0</v>
      </c>
      <c r="AE31">
        <f t="shared" si="27"/>
        <v>0</v>
      </c>
      <c r="AF31">
        <f t="shared" si="28"/>
        <v>0</v>
      </c>
    </row>
    <row r="32" spans="2:32" x14ac:dyDescent="0.25">
      <c r="B32" t="s">
        <v>289</v>
      </c>
      <c r="C32">
        <v>1</v>
      </c>
      <c r="D32">
        <v>1</v>
      </c>
      <c r="E32">
        <v>1</v>
      </c>
      <c r="F32">
        <v>1</v>
      </c>
      <c r="G32">
        <v>1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1</v>
      </c>
      <c r="O32">
        <f t="shared" si="16"/>
        <v>5</v>
      </c>
      <c r="R32">
        <f t="shared" si="17"/>
        <v>5</v>
      </c>
      <c r="V32">
        <f t="shared" si="18"/>
        <v>5</v>
      </c>
      <c r="W32">
        <f t="shared" si="19"/>
        <v>5</v>
      </c>
      <c r="X32">
        <f t="shared" si="20"/>
        <v>5</v>
      </c>
      <c r="Y32">
        <f t="shared" si="21"/>
        <v>5</v>
      </c>
      <c r="Z32">
        <f t="shared" si="22"/>
        <v>5</v>
      </c>
      <c r="AA32">
        <f t="shared" si="23"/>
        <v>0</v>
      </c>
      <c r="AB32">
        <f t="shared" si="24"/>
        <v>0</v>
      </c>
      <c r="AC32">
        <f t="shared" si="25"/>
        <v>0</v>
      </c>
      <c r="AD32">
        <f t="shared" si="26"/>
        <v>0</v>
      </c>
      <c r="AE32">
        <f t="shared" si="27"/>
        <v>0</v>
      </c>
      <c r="AF32">
        <f t="shared" si="28"/>
        <v>0</v>
      </c>
    </row>
    <row r="33" spans="2:32" x14ac:dyDescent="0.25">
      <c r="B33" t="s">
        <v>356</v>
      </c>
      <c r="C33">
        <v>1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1</v>
      </c>
      <c r="O33">
        <f t="shared" si="16"/>
        <v>1</v>
      </c>
      <c r="R33">
        <f t="shared" si="17"/>
        <v>1</v>
      </c>
      <c r="V33">
        <f t="shared" si="18"/>
        <v>1</v>
      </c>
      <c r="W33">
        <f t="shared" si="19"/>
        <v>0</v>
      </c>
      <c r="X33">
        <f t="shared" si="20"/>
        <v>0</v>
      </c>
      <c r="Y33">
        <f t="shared" si="21"/>
        <v>0</v>
      </c>
      <c r="Z33">
        <f t="shared" si="22"/>
        <v>0</v>
      </c>
      <c r="AA33">
        <f t="shared" si="23"/>
        <v>0</v>
      </c>
      <c r="AB33">
        <f t="shared" si="24"/>
        <v>0</v>
      </c>
      <c r="AC33">
        <f t="shared" si="25"/>
        <v>0</v>
      </c>
      <c r="AD33">
        <f t="shared" si="26"/>
        <v>0</v>
      </c>
      <c r="AE33">
        <f t="shared" si="27"/>
        <v>0</v>
      </c>
      <c r="AF33">
        <f t="shared" si="28"/>
        <v>0</v>
      </c>
    </row>
    <row r="34" spans="2:32" x14ac:dyDescent="0.25">
      <c r="B34" t="s">
        <v>357</v>
      </c>
      <c r="C34">
        <v>0</v>
      </c>
      <c r="D34">
        <v>0</v>
      </c>
      <c r="E34">
        <v>0</v>
      </c>
      <c r="F34">
        <v>1</v>
      </c>
      <c r="G34">
        <v>1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1</v>
      </c>
      <c r="O34">
        <f t="shared" si="16"/>
        <v>2</v>
      </c>
      <c r="R34">
        <f t="shared" si="17"/>
        <v>2</v>
      </c>
      <c r="V34">
        <f t="shared" si="18"/>
        <v>0</v>
      </c>
      <c r="W34">
        <f t="shared" si="19"/>
        <v>0</v>
      </c>
      <c r="X34">
        <f t="shared" si="20"/>
        <v>0</v>
      </c>
      <c r="Y34">
        <f t="shared" si="21"/>
        <v>2</v>
      </c>
      <c r="Z34">
        <f t="shared" si="22"/>
        <v>2</v>
      </c>
      <c r="AA34">
        <f t="shared" si="23"/>
        <v>0</v>
      </c>
      <c r="AB34">
        <f t="shared" si="24"/>
        <v>0</v>
      </c>
      <c r="AC34">
        <f t="shared" si="25"/>
        <v>0</v>
      </c>
      <c r="AD34">
        <f t="shared" si="26"/>
        <v>0</v>
      </c>
      <c r="AE34">
        <f t="shared" si="27"/>
        <v>0</v>
      </c>
      <c r="AF34">
        <f t="shared" si="28"/>
        <v>0</v>
      </c>
    </row>
    <row r="35" spans="2:32" x14ac:dyDescent="0.25">
      <c r="B35" t="s">
        <v>358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1</v>
      </c>
      <c r="M35">
        <v>1</v>
      </c>
      <c r="N35">
        <v>1</v>
      </c>
      <c r="O35">
        <f t="shared" si="16"/>
        <v>2</v>
      </c>
      <c r="R35">
        <f t="shared" si="17"/>
        <v>2</v>
      </c>
      <c r="V35">
        <f t="shared" ref="V35:AF65" si="29">IF(C35=1,$R35,0)</f>
        <v>0</v>
      </c>
      <c r="W35">
        <f t="shared" ref="W35:W64" si="30">IF(D35=1,$R35,0)</f>
        <v>0</v>
      </c>
      <c r="X35">
        <f t="shared" ref="X35:X64" si="31">IF(E35=1,$R35,0)</f>
        <v>0</v>
      </c>
      <c r="Y35">
        <f t="shared" ref="Y35:Y64" si="32">IF(F35=1,$R35,0)</f>
        <v>0</v>
      </c>
      <c r="Z35">
        <f t="shared" ref="Z35:Z64" si="33">IF(G35=1,$R35,0)</f>
        <v>0</v>
      </c>
      <c r="AA35">
        <f t="shared" ref="AA35:AA64" si="34">IF(H35=1,$R35,0)</f>
        <v>0</v>
      </c>
      <c r="AB35">
        <f t="shared" ref="AB35:AB64" si="35">IF(I35=1,$R35,0)</f>
        <v>0</v>
      </c>
      <c r="AC35">
        <f t="shared" ref="AC35:AC64" si="36">IF(J35=1,$R35,0)</f>
        <v>0</v>
      </c>
      <c r="AD35">
        <f t="shared" ref="AD35:AD64" si="37">IF(K35=1,$R35,0)</f>
        <v>0</v>
      </c>
      <c r="AE35">
        <f t="shared" ref="AE35:AE64" si="38">IF(L35=1,$R35,0)</f>
        <v>2</v>
      </c>
      <c r="AF35">
        <f t="shared" ref="AF35:AF64" si="39">IF(M35=1,$R35,0)</f>
        <v>2</v>
      </c>
    </row>
    <row r="36" spans="2:32" x14ac:dyDescent="0.25">
      <c r="B36" t="s">
        <v>359</v>
      </c>
      <c r="C36">
        <v>0</v>
      </c>
      <c r="D36">
        <v>0</v>
      </c>
      <c r="E36">
        <v>0</v>
      </c>
      <c r="F36">
        <v>0</v>
      </c>
      <c r="G36">
        <v>0</v>
      </c>
      <c r="H36">
        <v>1</v>
      </c>
      <c r="I36">
        <v>0</v>
      </c>
      <c r="J36">
        <v>0</v>
      </c>
      <c r="K36">
        <v>0</v>
      </c>
      <c r="L36">
        <v>0</v>
      </c>
      <c r="M36">
        <v>0</v>
      </c>
      <c r="N36">
        <v>1</v>
      </c>
      <c r="O36">
        <f t="shared" si="16"/>
        <v>1</v>
      </c>
      <c r="R36">
        <f t="shared" si="17"/>
        <v>1</v>
      </c>
      <c r="V36">
        <f t="shared" si="29"/>
        <v>0</v>
      </c>
      <c r="W36">
        <f t="shared" si="30"/>
        <v>0</v>
      </c>
      <c r="X36">
        <f t="shared" si="31"/>
        <v>0</v>
      </c>
      <c r="Y36">
        <f t="shared" si="32"/>
        <v>0</v>
      </c>
      <c r="Z36">
        <f t="shared" si="33"/>
        <v>0</v>
      </c>
      <c r="AA36">
        <f t="shared" si="34"/>
        <v>1</v>
      </c>
      <c r="AB36">
        <f t="shared" si="35"/>
        <v>0</v>
      </c>
      <c r="AC36">
        <f t="shared" si="36"/>
        <v>0</v>
      </c>
      <c r="AD36">
        <f t="shared" si="37"/>
        <v>0</v>
      </c>
      <c r="AE36">
        <f t="shared" si="38"/>
        <v>0</v>
      </c>
      <c r="AF36">
        <f t="shared" si="39"/>
        <v>0</v>
      </c>
    </row>
    <row r="37" spans="2:32" x14ac:dyDescent="0.25">
      <c r="B37" t="s">
        <v>360</v>
      </c>
      <c r="C37">
        <v>1</v>
      </c>
      <c r="D37">
        <v>1</v>
      </c>
      <c r="E37">
        <v>1</v>
      </c>
      <c r="F37">
        <v>1</v>
      </c>
      <c r="G37">
        <v>1</v>
      </c>
      <c r="H37">
        <v>1</v>
      </c>
      <c r="I37">
        <v>1</v>
      </c>
      <c r="J37">
        <v>1</v>
      </c>
      <c r="K37">
        <v>1</v>
      </c>
      <c r="L37">
        <v>1</v>
      </c>
      <c r="M37">
        <v>1</v>
      </c>
      <c r="N37">
        <v>1</v>
      </c>
      <c r="O37">
        <f t="shared" si="16"/>
        <v>11</v>
      </c>
      <c r="R37">
        <f t="shared" si="17"/>
        <v>11</v>
      </c>
      <c r="V37">
        <f t="shared" si="29"/>
        <v>11</v>
      </c>
      <c r="W37">
        <f t="shared" si="30"/>
        <v>11</v>
      </c>
      <c r="X37">
        <f t="shared" si="31"/>
        <v>11</v>
      </c>
      <c r="Y37">
        <f t="shared" si="32"/>
        <v>11</v>
      </c>
      <c r="Z37">
        <f t="shared" si="33"/>
        <v>11</v>
      </c>
      <c r="AA37">
        <f t="shared" si="34"/>
        <v>11</v>
      </c>
      <c r="AB37">
        <f t="shared" si="35"/>
        <v>11</v>
      </c>
      <c r="AC37">
        <f t="shared" si="36"/>
        <v>11</v>
      </c>
      <c r="AD37">
        <f t="shared" si="37"/>
        <v>11</v>
      </c>
      <c r="AE37">
        <f t="shared" si="38"/>
        <v>11</v>
      </c>
      <c r="AF37">
        <f t="shared" si="39"/>
        <v>11</v>
      </c>
    </row>
    <row r="38" spans="2:32" x14ac:dyDescent="0.25">
      <c r="B38" t="s">
        <v>361</v>
      </c>
      <c r="C38">
        <v>1</v>
      </c>
      <c r="D38">
        <v>1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1</v>
      </c>
      <c r="O38">
        <f t="shared" si="16"/>
        <v>2</v>
      </c>
      <c r="R38">
        <f t="shared" si="17"/>
        <v>2</v>
      </c>
      <c r="V38">
        <f t="shared" si="29"/>
        <v>2</v>
      </c>
      <c r="W38">
        <f t="shared" si="30"/>
        <v>2</v>
      </c>
      <c r="X38">
        <f t="shared" si="31"/>
        <v>0</v>
      </c>
      <c r="Y38">
        <f t="shared" si="32"/>
        <v>0</v>
      </c>
      <c r="Z38">
        <f t="shared" si="33"/>
        <v>0</v>
      </c>
      <c r="AA38">
        <f t="shared" si="34"/>
        <v>0</v>
      </c>
      <c r="AB38">
        <f t="shared" si="35"/>
        <v>0</v>
      </c>
      <c r="AC38">
        <f t="shared" si="36"/>
        <v>0</v>
      </c>
      <c r="AD38">
        <f t="shared" si="37"/>
        <v>0</v>
      </c>
      <c r="AE38">
        <f t="shared" si="38"/>
        <v>0</v>
      </c>
      <c r="AF38">
        <f t="shared" si="39"/>
        <v>0</v>
      </c>
    </row>
    <row r="39" spans="2:32" x14ac:dyDescent="0.25">
      <c r="B39" t="s">
        <v>301</v>
      </c>
      <c r="C39">
        <v>1</v>
      </c>
      <c r="D39">
        <v>1</v>
      </c>
      <c r="E39">
        <v>1</v>
      </c>
      <c r="F39">
        <v>1</v>
      </c>
      <c r="G39">
        <v>1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1</v>
      </c>
      <c r="O39">
        <f t="shared" si="16"/>
        <v>5</v>
      </c>
      <c r="R39">
        <f t="shared" si="17"/>
        <v>5</v>
      </c>
      <c r="V39">
        <f t="shared" si="29"/>
        <v>5</v>
      </c>
      <c r="W39">
        <f t="shared" si="30"/>
        <v>5</v>
      </c>
      <c r="X39">
        <f t="shared" si="31"/>
        <v>5</v>
      </c>
      <c r="Y39">
        <f t="shared" si="32"/>
        <v>5</v>
      </c>
      <c r="Z39">
        <f t="shared" si="33"/>
        <v>5</v>
      </c>
      <c r="AA39">
        <f t="shared" si="34"/>
        <v>0</v>
      </c>
      <c r="AB39">
        <f t="shared" si="35"/>
        <v>0</v>
      </c>
      <c r="AC39">
        <f t="shared" si="36"/>
        <v>0</v>
      </c>
      <c r="AD39">
        <f t="shared" si="37"/>
        <v>0</v>
      </c>
      <c r="AE39">
        <f t="shared" si="38"/>
        <v>0</v>
      </c>
      <c r="AF39">
        <f t="shared" si="39"/>
        <v>0</v>
      </c>
    </row>
    <row r="40" spans="2:32" x14ac:dyDescent="0.25">
      <c r="B40" t="s">
        <v>362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1</v>
      </c>
      <c r="M40">
        <v>1</v>
      </c>
      <c r="N40">
        <v>1</v>
      </c>
      <c r="O40">
        <f t="shared" si="16"/>
        <v>2</v>
      </c>
      <c r="R40">
        <f t="shared" si="17"/>
        <v>2</v>
      </c>
      <c r="V40">
        <f t="shared" si="29"/>
        <v>0</v>
      </c>
      <c r="W40">
        <f t="shared" si="30"/>
        <v>0</v>
      </c>
      <c r="X40">
        <f t="shared" si="31"/>
        <v>0</v>
      </c>
      <c r="Y40">
        <f t="shared" si="32"/>
        <v>0</v>
      </c>
      <c r="Z40">
        <f t="shared" si="33"/>
        <v>0</v>
      </c>
      <c r="AA40">
        <f t="shared" si="34"/>
        <v>0</v>
      </c>
      <c r="AB40">
        <f t="shared" si="35"/>
        <v>0</v>
      </c>
      <c r="AC40">
        <f t="shared" si="36"/>
        <v>0</v>
      </c>
      <c r="AD40">
        <f t="shared" si="37"/>
        <v>0</v>
      </c>
      <c r="AE40">
        <f t="shared" si="38"/>
        <v>2</v>
      </c>
      <c r="AF40">
        <f t="shared" si="39"/>
        <v>2</v>
      </c>
    </row>
    <row r="41" spans="2:32" x14ac:dyDescent="0.25">
      <c r="B41" t="s">
        <v>363</v>
      </c>
      <c r="C41">
        <v>0</v>
      </c>
      <c r="D41">
        <v>0</v>
      </c>
      <c r="E41">
        <v>1</v>
      </c>
      <c r="F41">
        <v>1</v>
      </c>
      <c r="G41">
        <v>1</v>
      </c>
      <c r="H41">
        <v>1</v>
      </c>
      <c r="I41">
        <v>1</v>
      </c>
      <c r="J41">
        <v>1</v>
      </c>
      <c r="K41">
        <v>1</v>
      </c>
      <c r="L41">
        <v>1</v>
      </c>
      <c r="M41">
        <v>1</v>
      </c>
      <c r="N41">
        <v>1</v>
      </c>
      <c r="O41">
        <f t="shared" si="16"/>
        <v>9</v>
      </c>
      <c r="R41">
        <f t="shared" si="17"/>
        <v>9</v>
      </c>
      <c r="V41">
        <f t="shared" si="29"/>
        <v>0</v>
      </c>
      <c r="W41">
        <f t="shared" si="30"/>
        <v>0</v>
      </c>
      <c r="X41">
        <f t="shared" si="31"/>
        <v>9</v>
      </c>
      <c r="Y41">
        <f t="shared" si="32"/>
        <v>9</v>
      </c>
      <c r="Z41">
        <f t="shared" si="33"/>
        <v>9</v>
      </c>
      <c r="AA41">
        <f t="shared" si="34"/>
        <v>9</v>
      </c>
      <c r="AB41">
        <f t="shared" si="35"/>
        <v>9</v>
      </c>
      <c r="AC41">
        <f t="shared" si="36"/>
        <v>9</v>
      </c>
      <c r="AD41">
        <f t="shared" si="37"/>
        <v>9</v>
      </c>
      <c r="AE41">
        <f t="shared" si="38"/>
        <v>9</v>
      </c>
      <c r="AF41">
        <f t="shared" si="39"/>
        <v>9</v>
      </c>
    </row>
    <row r="42" spans="2:32" x14ac:dyDescent="0.25">
      <c r="B42" t="s">
        <v>364</v>
      </c>
      <c r="C42">
        <v>0</v>
      </c>
      <c r="D42">
        <v>0</v>
      </c>
      <c r="E42">
        <v>0</v>
      </c>
      <c r="F42">
        <v>0</v>
      </c>
      <c r="G42">
        <v>0</v>
      </c>
      <c r="H42">
        <v>1</v>
      </c>
      <c r="I42">
        <v>0</v>
      </c>
      <c r="J42">
        <v>0</v>
      </c>
      <c r="K42">
        <v>0</v>
      </c>
      <c r="L42">
        <v>0</v>
      </c>
      <c r="M42">
        <v>0</v>
      </c>
      <c r="N42">
        <v>1</v>
      </c>
      <c r="O42">
        <f t="shared" si="16"/>
        <v>1</v>
      </c>
      <c r="R42">
        <f t="shared" si="17"/>
        <v>1</v>
      </c>
      <c r="V42">
        <f t="shared" si="29"/>
        <v>0</v>
      </c>
      <c r="W42">
        <f t="shared" si="30"/>
        <v>0</v>
      </c>
      <c r="X42">
        <f t="shared" si="31"/>
        <v>0</v>
      </c>
      <c r="Y42">
        <f t="shared" si="32"/>
        <v>0</v>
      </c>
      <c r="Z42">
        <f t="shared" si="33"/>
        <v>0</v>
      </c>
      <c r="AA42">
        <f t="shared" si="34"/>
        <v>1</v>
      </c>
      <c r="AB42">
        <f t="shared" si="35"/>
        <v>0</v>
      </c>
      <c r="AC42">
        <f t="shared" si="36"/>
        <v>0</v>
      </c>
      <c r="AD42">
        <f t="shared" si="37"/>
        <v>0</v>
      </c>
      <c r="AE42">
        <f t="shared" si="38"/>
        <v>0</v>
      </c>
      <c r="AF42">
        <f t="shared" si="39"/>
        <v>0</v>
      </c>
    </row>
    <row r="43" spans="2:32" x14ac:dyDescent="0.25">
      <c r="B43" t="s">
        <v>365</v>
      </c>
      <c r="C43">
        <v>1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1</v>
      </c>
      <c r="O43">
        <f t="shared" si="16"/>
        <v>1</v>
      </c>
      <c r="R43">
        <f t="shared" si="17"/>
        <v>1</v>
      </c>
      <c r="V43">
        <f t="shared" si="29"/>
        <v>1</v>
      </c>
      <c r="W43">
        <f t="shared" si="30"/>
        <v>0</v>
      </c>
      <c r="X43">
        <f t="shared" si="31"/>
        <v>0</v>
      </c>
      <c r="Y43">
        <f t="shared" si="32"/>
        <v>0</v>
      </c>
      <c r="Z43">
        <f t="shared" si="33"/>
        <v>0</v>
      </c>
      <c r="AA43">
        <f t="shared" si="34"/>
        <v>0</v>
      </c>
      <c r="AB43">
        <f t="shared" si="35"/>
        <v>0</v>
      </c>
      <c r="AC43">
        <f t="shared" si="36"/>
        <v>0</v>
      </c>
      <c r="AD43">
        <f t="shared" si="37"/>
        <v>0</v>
      </c>
      <c r="AE43">
        <f t="shared" si="38"/>
        <v>0</v>
      </c>
      <c r="AF43">
        <f t="shared" si="39"/>
        <v>0</v>
      </c>
    </row>
    <row r="44" spans="2:32" x14ac:dyDescent="0.25">
      <c r="B44" t="s">
        <v>304</v>
      </c>
      <c r="C44">
        <v>1</v>
      </c>
      <c r="D44">
        <v>1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1</v>
      </c>
      <c r="O44">
        <f t="shared" si="16"/>
        <v>2</v>
      </c>
      <c r="R44">
        <f t="shared" si="17"/>
        <v>2</v>
      </c>
      <c r="V44">
        <f t="shared" si="29"/>
        <v>2</v>
      </c>
      <c r="W44">
        <f t="shared" si="30"/>
        <v>2</v>
      </c>
      <c r="X44">
        <f t="shared" si="31"/>
        <v>0</v>
      </c>
      <c r="Y44">
        <f t="shared" si="32"/>
        <v>0</v>
      </c>
      <c r="Z44">
        <f t="shared" si="33"/>
        <v>0</v>
      </c>
      <c r="AA44">
        <f t="shared" si="34"/>
        <v>0</v>
      </c>
      <c r="AB44">
        <f t="shared" si="35"/>
        <v>0</v>
      </c>
      <c r="AC44">
        <f t="shared" si="36"/>
        <v>0</v>
      </c>
      <c r="AD44">
        <f t="shared" si="37"/>
        <v>0</v>
      </c>
      <c r="AE44">
        <f t="shared" si="38"/>
        <v>0</v>
      </c>
      <c r="AF44">
        <f t="shared" si="39"/>
        <v>0</v>
      </c>
    </row>
    <row r="45" spans="2:32" x14ac:dyDescent="0.25">
      <c r="B45" t="s">
        <v>366</v>
      </c>
      <c r="C45">
        <v>1</v>
      </c>
      <c r="D45">
        <v>1</v>
      </c>
      <c r="E45">
        <v>0</v>
      </c>
      <c r="F45">
        <v>0</v>
      </c>
      <c r="G45">
        <v>0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2</v>
      </c>
      <c r="O45">
        <v>2</v>
      </c>
      <c r="P45">
        <v>6</v>
      </c>
      <c r="R45">
        <f t="shared" si="17"/>
        <v>8</v>
      </c>
      <c r="V45">
        <v>2</v>
      </c>
      <c r="W45">
        <v>2</v>
      </c>
      <c r="X45">
        <f t="shared" si="31"/>
        <v>0</v>
      </c>
      <c r="Y45">
        <f t="shared" si="32"/>
        <v>0</v>
      </c>
      <c r="Z45">
        <f t="shared" si="33"/>
        <v>0</v>
      </c>
      <c r="AA45">
        <v>6</v>
      </c>
      <c r="AB45">
        <v>6</v>
      </c>
      <c r="AC45">
        <v>6</v>
      </c>
      <c r="AD45">
        <v>6</v>
      </c>
      <c r="AE45">
        <v>6</v>
      </c>
      <c r="AF45">
        <v>6</v>
      </c>
    </row>
    <row r="46" spans="2:32" x14ac:dyDescent="0.25">
      <c r="B46" t="s">
        <v>308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1</v>
      </c>
      <c r="K46">
        <v>1</v>
      </c>
      <c r="L46">
        <v>1</v>
      </c>
      <c r="M46">
        <v>1</v>
      </c>
      <c r="N46">
        <v>1</v>
      </c>
      <c r="O46">
        <f t="shared" si="16"/>
        <v>4</v>
      </c>
      <c r="R46">
        <f t="shared" si="17"/>
        <v>4</v>
      </c>
      <c r="V46">
        <f t="shared" si="29"/>
        <v>0</v>
      </c>
      <c r="W46">
        <f t="shared" si="30"/>
        <v>0</v>
      </c>
      <c r="X46">
        <f t="shared" si="31"/>
        <v>0</v>
      </c>
      <c r="Y46">
        <f t="shared" si="32"/>
        <v>0</v>
      </c>
      <c r="Z46">
        <f t="shared" si="33"/>
        <v>0</v>
      </c>
      <c r="AA46">
        <f t="shared" si="34"/>
        <v>0</v>
      </c>
      <c r="AB46">
        <f t="shared" si="35"/>
        <v>0</v>
      </c>
      <c r="AC46">
        <f t="shared" si="36"/>
        <v>4</v>
      </c>
      <c r="AD46">
        <f t="shared" si="37"/>
        <v>4</v>
      </c>
      <c r="AE46">
        <f t="shared" si="38"/>
        <v>4</v>
      </c>
      <c r="AF46">
        <f t="shared" si="39"/>
        <v>4</v>
      </c>
    </row>
    <row r="47" spans="2:32" x14ac:dyDescent="0.25">
      <c r="B47" t="s">
        <v>367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1</v>
      </c>
      <c r="M47">
        <v>1</v>
      </c>
      <c r="N47">
        <v>1</v>
      </c>
      <c r="O47">
        <f t="shared" si="16"/>
        <v>2</v>
      </c>
      <c r="R47">
        <f t="shared" si="17"/>
        <v>2</v>
      </c>
      <c r="V47">
        <f t="shared" si="29"/>
        <v>0</v>
      </c>
      <c r="W47">
        <f t="shared" si="30"/>
        <v>0</v>
      </c>
      <c r="X47">
        <f t="shared" si="31"/>
        <v>0</v>
      </c>
      <c r="Y47">
        <f t="shared" si="32"/>
        <v>0</v>
      </c>
      <c r="Z47">
        <f t="shared" si="33"/>
        <v>0</v>
      </c>
      <c r="AA47">
        <f t="shared" si="34"/>
        <v>0</v>
      </c>
      <c r="AB47">
        <f t="shared" si="35"/>
        <v>0</v>
      </c>
      <c r="AC47">
        <f t="shared" si="36"/>
        <v>0</v>
      </c>
      <c r="AD47">
        <f t="shared" si="37"/>
        <v>0</v>
      </c>
      <c r="AE47">
        <f t="shared" si="38"/>
        <v>2</v>
      </c>
      <c r="AF47">
        <f t="shared" si="39"/>
        <v>2</v>
      </c>
    </row>
    <row r="48" spans="2:32" x14ac:dyDescent="0.25">
      <c r="B48" t="s">
        <v>368</v>
      </c>
      <c r="C48">
        <v>1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1</v>
      </c>
      <c r="O48">
        <f t="shared" si="16"/>
        <v>1</v>
      </c>
      <c r="R48">
        <f t="shared" si="17"/>
        <v>1</v>
      </c>
      <c r="V48">
        <f t="shared" si="29"/>
        <v>1</v>
      </c>
      <c r="W48">
        <f t="shared" si="30"/>
        <v>0</v>
      </c>
      <c r="X48">
        <f t="shared" si="31"/>
        <v>0</v>
      </c>
      <c r="Y48">
        <f t="shared" si="32"/>
        <v>0</v>
      </c>
      <c r="Z48">
        <f t="shared" si="33"/>
        <v>0</v>
      </c>
      <c r="AA48">
        <f t="shared" si="34"/>
        <v>0</v>
      </c>
      <c r="AB48">
        <f t="shared" si="35"/>
        <v>0</v>
      </c>
      <c r="AC48">
        <f t="shared" si="36"/>
        <v>0</v>
      </c>
      <c r="AD48">
        <f t="shared" si="37"/>
        <v>0</v>
      </c>
      <c r="AE48">
        <f t="shared" si="38"/>
        <v>0</v>
      </c>
      <c r="AF48">
        <f t="shared" si="39"/>
        <v>0</v>
      </c>
    </row>
    <row r="49" spans="2:32" x14ac:dyDescent="0.25">
      <c r="B49" t="s">
        <v>369</v>
      </c>
      <c r="C49">
        <v>0</v>
      </c>
      <c r="D49">
        <v>0</v>
      </c>
      <c r="E49">
        <v>0</v>
      </c>
      <c r="F49">
        <v>0</v>
      </c>
      <c r="G49">
        <v>1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1</v>
      </c>
      <c r="O49">
        <f t="shared" si="16"/>
        <v>1</v>
      </c>
      <c r="R49">
        <f t="shared" si="17"/>
        <v>1</v>
      </c>
      <c r="V49">
        <f t="shared" si="29"/>
        <v>0</v>
      </c>
      <c r="W49">
        <f t="shared" si="30"/>
        <v>0</v>
      </c>
      <c r="X49">
        <f t="shared" si="31"/>
        <v>0</v>
      </c>
      <c r="Y49">
        <f t="shared" si="32"/>
        <v>0</v>
      </c>
      <c r="Z49">
        <f t="shared" si="33"/>
        <v>1</v>
      </c>
      <c r="AA49">
        <f t="shared" si="34"/>
        <v>0</v>
      </c>
      <c r="AB49">
        <f t="shared" si="35"/>
        <v>0</v>
      </c>
      <c r="AC49">
        <f t="shared" si="36"/>
        <v>0</v>
      </c>
      <c r="AD49">
        <f t="shared" si="37"/>
        <v>0</v>
      </c>
      <c r="AE49">
        <f t="shared" si="38"/>
        <v>0</v>
      </c>
      <c r="AF49">
        <f t="shared" si="39"/>
        <v>0</v>
      </c>
    </row>
    <row r="50" spans="2:32" x14ac:dyDescent="0.25">
      <c r="B50" t="s">
        <v>370</v>
      </c>
      <c r="C50">
        <v>1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1</v>
      </c>
      <c r="O50">
        <f t="shared" si="16"/>
        <v>1</v>
      </c>
      <c r="R50">
        <f t="shared" si="17"/>
        <v>1</v>
      </c>
      <c r="V50">
        <f t="shared" si="29"/>
        <v>1</v>
      </c>
      <c r="W50">
        <f t="shared" si="30"/>
        <v>0</v>
      </c>
      <c r="X50">
        <f t="shared" si="31"/>
        <v>0</v>
      </c>
      <c r="Y50">
        <f t="shared" si="32"/>
        <v>0</v>
      </c>
      <c r="Z50">
        <f t="shared" si="33"/>
        <v>0</v>
      </c>
      <c r="AA50">
        <f t="shared" si="34"/>
        <v>0</v>
      </c>
      <c r="AB50">
        <f t="shared" si="35"/>
        <v>0</v>
      </c>
      <c r="AC50">
        <f t="shared" si="36"/>
        <v>0</v>
      </c>
      <c r="AD50">
        <f t="shared" si="37"/>
        <v>0</v>
      </c>
      <c r="AE50">
        <f t="shared" si="38"/>
        <v>0</v>
      </c>
      <c r="AF50">
        <f t="shared" si="39"/>
        <v>0</v>
      </c>
    </row>
    <row r="51" spans="2:32" x14ac:dyDescent="0.25">
      <c r="B51" t="s">
        <v>234</v>
      </c>
      <c r="C51">
        <v>0</v>
      </c>
      <c r="D51">
        <v>0</v>
      </c>
      <c r="E51">
        <v>0</v>
      </c>
      <c r="F51">
        <v>0</v>
      </c>
      <c r="G51">
        <v>0</v>
      </c>
      <c r="H51">
        <v>1</v>
      </c>
      <c r="I51">
        <v>1</v>
      </c>
      <c r="J51">
        <v>1</v>
      </c>
      <c r="K51">
        <v>1</v>
      </c>
      <c r="L51">
        <v>1</v>
      </c>
      <c r="M51">
        <v>1</v>
      </c>
      <c r="N51">
        <v>1</v>
      </c>
      <c r="O51">
        <f t="shared" si="16"/>
        <v>6</v>
      </c>
      <c r="R51">
        <f t="shared" si="17"/>
        <v>6</v>
      </c>
      <c r="V51">
        <f t="shared" si="29"/>
        <v>0</v>
      </c>
      <c r="W51">
        <f t="shared" si="30"/>
        <v>0</v>
      </c>
      <c r="X51">
        <f t="shared" si="31"/>
        <v>0</v>
      </c>
      <c r="Y51">
        <f t="shared" si="32"/>
        <v>0</v>
      </c>
      <c r="Z51">
        <f t="shared" si="33"/>
        <v>0</v>
      </c>
      <c r="AA51">
        <f t="shared" si="34"/>
        <v>6</v>
      </c>
      <c r="AB51">
        <f t="shared" si="35"/>
        <v>6</v>
      </c>
      <c r="AC51">
        <f t="shared" si="36"/>
        <v>6</v>
      </c>
      <c r="AD51">
        <f t="shared" si="37"/>
        <v>6</v>
      </c>
      <c r="AE51">
        <f t="shared" si="38"/>
        <v>6</v>
      </c>
      <c r="AF51">
        <f t="shared" si="39"/>
        <v>6</v>
      </c>
    </row>
    <row r="52" spans="2:32" x14ac:dyDescent="0.25">
      <c r="B52" t="s">
        <v>235</v>
      </c>
      <c r="C52">
        <v>1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1</v>
      </c>
      <c r="L52">
        <v>0</v>
      </c>
      <c r="M52">
        <v>1</v>
      </c>
      <c r="N52">
        <v>3</v>
      </c>
      <c r="O52">
        <v>1</v>
      </c>
      <c r="P52">
        <v>1</v>
      </c>
      <c r="Q52">
        <v>1</v>
      </c>
      <c r="R52">
        <f t="shared" si="17"/>
        <v>3</v>
      </c>
      <c r="V52">
        <v>1</v>
      </c>
      <c r="W52">
        <f t="shared" si="30"/>
        <v>0</v>
      </c>
      <c r="X52">
        <f t="shared" si="31"/>
        <v>0</v>
      </c>
      <c r="Y52">
        <f t="shared" si="32"/>
        <v>0</v>
      </c>
      <c r="Z52">
        <f t="shared" si="33"/>
        <v>0</v>
      </c>
      <c r="AA52">
        <f t="shared" si="34"/>
        <v>0</v>
      </c>
      <c r="AB52">
        <f t="shared" si="35"/>
        <v>0</v>
      </c>
      <c r="AC52">
        <f t="shared" si="36"/>
        <v>0</v>
      </c>
      <c r="AD52">
        <v>1</v>
      </c>
      <c r="AE52">
        <f t="shared" si="38"/>
        <v>0</v>
      </c>
      <c r="AF52">
        <v>1</v>
      </c>
    </row>
    <row r="53" spans="2:32" x14ac:dyDescent="0.25">
      <c r="B53" t="s">
        <v>371</v>
      </c>
      <c r="C53">
        <v>1</v>
      </c>
      <c r="D53">
        <v>0</v>
      </c>
      <c r="E53">
        <v>0</v>
      </c>
      <c r="F53">
        <v>0</v>
      </c>
      <c r="G53">
        <v>0</v>
      </c>
      <c r="H53">
        <v>0</v>
      </c>
      <c r="I53">
        <v>1</v>
      </c>
      <c r="J53">
        <v>1</v>
      </c>
      <c r="K53">
        <v>1</v>
      </c>
      <c r="L53">
        <v>1</v>
      </c>
      <c r="M53">
        <v>1</v>
      </c>
      <c r="N53">
        <v>2</v>
      </c>
      <c r="O53">
        <v>1</v>
      </c>
      <c r="P53">
        <v>5</v>
      </c>
      <c r="R53">
        <f t="shared" si="17"/>
        <v>6</v>
      </c>
      <c r="V53">
        <v>1</v>
      </c>
      <c r="W53">
        <f t="shared" si="30"/>
        <v>0</v>
      </c>
      <c r="X53">
        <f t="shared" si="31"/>
        <v>0</v>
      </c>
      <c r="Y53">
        <f t="shared" si="32"/>
        <v>0</v>
      </c>
      <c r="Z53">
        <f t="shared" si="33"/>
        <v>0</v>
      </c>
      <c r="AA53">
        <f t="shared" si="34"/>
        <v>0</v>
      </c>
      <c r="AB53">
        <v>5</v>
      </c>
      <c r="AC53">
        <v>5</v>
      </c>
      <c r="AD53">
        <v>5</v>
      </c>
      <c r="AE53">
        <v>5</v>
      </c>
      <c r="AF53">
        <v>5</v>
      </c>
    </row>
    <row r="54" spans="2:32" x14ac:dyDescent="0.25">
      <c r="B54" t="s">
        <v>372</v>
      </c>
      <c r="C54">
        <v>1</v>
      </c>
      <c r="D54">
        <v>1</v>
      </c>
      <c r="E54">
        <v>1</v>
      </c>
      <c r="F54">
        <v>1</v>
      </c>
      <c r="G54">
        <v>1</v>
      </c>
      <c r="H54">
        <v>1</v>
      </c>
      <c r="I54">
        <v>1</v>
      </c>
      <c r="J54">
        <v>1</v>
      </c>
      <c r="K54">
        <v>1</v>
      </c>
      <c r="L54">
        <v>1</v>
      </c>
      <c r="M54">
        <v>1</v>
      </c>
      <c r="N54">
        <v>1</v>
      </c>
      <c r="O54">
        <f t="shared" si="16"/>
        <v>11</v>
      </c>
      <c r="R54">
        <f t="shared" si="17"/>
        <v>11</v>
      </c>
      <c r="V54">
        <f t="shared" si="29"/>
        <v>11</v>
      </c>
      <c r="W54">
        <f t="shared" si="30"/>
        <v>11</v>
      </c>
      <c r="X54">
        <f t="shared" si="31"/>
        <v>11</v>
      </c>
      <c r="Y54">
        <f t="shared" si="32"/>
        <v>11</v>
      </c>
      <c r="Z54">
        <f t="shared" si="33"/>
        <v>11</v>
      </c>
      <c r="AA54">
        <f t="shared" si="34"/>
        <v>11</v>
      </c>
      <c r="AB54">
        <f t="shared" si="35"/>
        <v>11</v>
      </c>
      <c r="AC54">
        <f t="shared" si="36"/>
        <v>11</v>
      </c>
      <c r="AD54">
        <f t="shared" si="37"/>
        <v>11</v>
      </c>
      <c r="AE54">
        <f t="shared" si="38"/>
        <v>11</v>
      </c>
      <c r="AF54">
        <f t="shared" si="39"/>
        <v>11</v>
      </c>
    </row>
    <row r="55" spans="2:32" x14ac:dyDescent="0.25">
      <c r="B55" t="s">
        <v>373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1</v>
      </c>
      <c r="L55">
        <v>0</v>
      </c>
      <c r="M55">
        <v>0</v>
      </c>
      <c r="N55">
        <v>1</v>
      </c>
      <c r="O55">
        <f t="shared" si="16"/>
        <v>1</v>
      </c>
      <c r="R55">
        <f t="shared" si="17"/>
        <v>1</v>
      </c>
      <c r="V55">
        <f t="shared" si="29"/>
        <v>0</v>
      </c>
      <c r="W55">
        <f t="shared" si="30"/>
        <v>0</v>
      </c>
      <c r="X55">
        <f t="shared" si="31"/>
        <v>0</v>
      </c>
      <c r="Y55">
        <f t="shared" si="32"/>
        <v>0</v>
      </c>
      <c r="Z55">
        <f t="shared" si="33"/>
        <v>0</v>
      </c>
      <c r="AA55">
        <f t="shared" si="34"/>
        <v>0</v>
      </c>
      <c r="AB55">
        <f t="shared" si="35"/>
        <v>0</v>
      </c>
      <c r="AC55">
        <f t="shared" si="36"/>
        <v>0</v>
      </c>
      <c r="AD55">
        <f t="shared" si="37"/>
        <v>1</v>
      </c>
      <c r="AE55">
        <f t="shared" si="38"/>
        <v>0</v>
      </c>
      <c r="AF55">
        <f t="shared" si="39"/>
        <v>0</v>
      </c>
    </row>
    <row r="56" spans="2:32" x14ac:dyDescent="0.25">
      <c r="B56" t="s">
        <v>321</v>
      </c>
      <c r="C56">
        <v>0</v>
      </c>
      <c r="D56">
        <v>0</v>
      </c>
      <c r="E56">
        <v>1</v>
      </c>
      <c r="F56">
        <v>1</v>
      </c>
      <c r="G56">
        <v>1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1</v>
      </c>
      <c r="O56">
        <f t="shared" si="16"/>
        <v>3</v>
      </c>
      <c r="R56">
        <f t="shared" si="17"/>
        <v>3</v>
      </c>
      <c r="V56">
        <f t="shared" si="29"/>
        <v>0</v>
      </c>
      <c r="W56">
        <f t="shared" si="30"/>
        <v>0</v>
      </c>
      <c r="X56">
        <f t="shared" si="31"/>
        <v>3</v>
      </c>
      <c r="Y56">
        <f t="shared" si="32"/>
        <v>3</v>
      </c>
      <c r="Z56">
        <f t="shared" si="33"/>
        <v>3</v>
      </c>
      <c r="AA56">
        <f t="shared" si="34"/>
        <v>0</v>
      </c>
      <c r="AB56">
        <f t="shared" si="35"/>
        <v>0</v>
      </c>
      <c r="AC56">
        <f t="shared" si="36"/>
        <v>0</v>
      </c>
      <c r="AD56">
        <f t="shared" si="37"/>
        <v>0</v>
      </c>
      <c r="AE56">
        <f t="shared" si="38"/>
        <v>0</v>
      </c>
      <c r="AF56">
        <f t="shared" si="39"/>
        <v>0</v>
      </c>
    </row>
    <row r="57" spans="2:32" x14ac:dyDescent="0.25">
      <c r="B57" t="s">
        <v>374</v>
      </c>
      <c r="C57">
        <v>0</v>
      </c>
      <c r="D57">
        <v>0</v>
      </c>
      <c r="E57">
        <v>0</v>
      </c>
      <c r="F57">
        <v>0</v>
      </c>
      <c r="G57">
        <v>0</v>
      </c>
      <c r="H57">
        <v>1</v>
      </c>
      <c r="I57">
        <v>1</v>
      </c>
      <c r="J57">
        <v>0</v>
      </c>
      <c r="K57">
        <v>0</v>
      </c>
      <c r="L57">
        <v>0</v>
      </c>
      <c r="M57">
        <v>0</v>
      </c>
      <c r="N57">
        <v>1</v>
      </c>
      <c r="O57">
        <f t="shared" si="16"/>
        <v>2</v>
      </c>
      <c r="R57">
        <f t="shared" si="17"/>
        <v>2</v>
      </c>
      <c r="V57">
        <f t="shared" si="29"/>
        <v>0</v>
      </c>
      <c r="W57">
        <f t="shared" si="30"/>
        <v>0</v>
      </c>
      <c r="X57">
        <f t="shared" si="31"/>
        <v>0</v>
      </c>
      <c r="Y57">
        <f t="shared" si="32"/>
        <v>0</v>
      </c>
      <c r="Z57">
        <f t="shared" si="33"/>
        <v>0</v>
      </c>
      <c r="AA57">
        <f t="shared" si="34"/>
        <v>2</v>
      </c>
      <c r="AB57">
        <f t="shared" si="35"/>
        <v>2</v>
      </c>
      <c r="AC57">
        <f t="shared" si="36"/>
        <v>0</v>
      </c>
      <c r="AD57">
        <f t="shared" si="37"/>
        <v>0</v>
      </c>
      <c r="AE57">
        <f t="shared" si="38"/>
        <v>0</v>
      </c>
      <c r="AF57">
        <f t="shared" si="39"/>
        <v>0</v>
      </c>
    </row>
    <row r="58" spans="2:32" x14ac:dyDescent="0.25">
      <c r="B58" t="s">
        <v>375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1</v>
      </c>
      <c r="K58">
        <v>0</v>
      </c>
      <c r="L58">
        <v>0</v>
      </c>
      <c r="M58">
        <v>0</v>
      </c>
      <c r="N58">
        <v>1</v>
      </c>
      <c r="O58">
        <f t="shared" si="16"/>
        <v>1</v>
      </c>
      <c r="R58">
        <f t="shared" si="17"/>
        <v>1</v>
      </c>
      <c r="V58">
        <f t="shared" si="29"/>
        <v>0</v>
      </c>
      <c r="W58">
        <f t="shared" si="30"/>
        <v>0</v>
      </c>
      <c r="X58">
        <f t="shared" si="31"/>
        <v>0</v>
      </c>
      <c r="Y58">
        <f t="shared" si="32"/>
        <v>0</v>
      </c>
      <c r="Z58">
        <f t="shared" si="33"/>
        <v>0</v>
      </c>
      <c r="AA58">
        <f t="shared" si="34"/>
        <v>0</v>
      </c>
      <c r="AB58">
        <f t="shared" si="35"/>
        <v>0</v>
      </c>
      <c r="AC58">
        <f t="shared" si="36"/>
        <v>1</v>
      </c>
      <c r="AD58">
        <f t="shared" si="37"/>
        <v>0</v>
      </c>
      <c r="AE58">
        <f t="shared" si="38"/>
        <v>0</v>
      </c>
      <c r="AF58">
        <f t="shared" si="39"/>
        <v>0</v>
      </c>
    </row>
    <row r="59" spans="2:32" x14ac:dyDescent="0.25">
      <c r="B59" t="s">
        <v>323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1</v>
      </c>
      <c r="L59">
        <v>1</v>
      </c>
      <c r="M59">
        <v>1</v>
      </c>
      <c r="N59">
        <v>1</v>
      </c>
      <c r="O59">
        <f t="shared" si="16"/>
        <v>3</v>
      </c>
      <c r="R59">
        <f t="shared" si="17"/>
        <v>3</v>
      </c>
      <c r="V59">
        <f t="shared" si="29"/>
        <v>0</v>
      </c>
      <c r="W59">
        <f t="shared" si="30"/>
        <v>0</v>
      </c>
      <c r="X59">
        <f t="shared" si="31"/>
        <v>0</v>
      </c>
      <c r="Y59">
        <f t="shared" si="32"/>
        <v>0</v>
      </c>
      <c r="Z59">
        <f t="shared" si="33"/>
        <v>0</v>
      </c>
      <c r="AA59">
        <f t="shared" si="34"/>
        <v>0</v>
      </c>
      <c r="AB59">
        <f t="shared" si="35"/>
        <v>0</v>
      </c>
      <c r="AC59">
        <f t="shared" si="36"/>
        <v>0</v>
      </c>
      <c r="AD59">
        <f t="shared" si="37"/>
        <v>3</v>
      </c>
      <c r="AE59">
        <f t="shared" si="38"/>
        <v>3</v>
      </c>
      <c r="AF59">
        <f t="shared" si="39"/>
        <v>3</v>
      </c>
    </row>
    <row r="60" spans="2:32" x14ac:dyDescent="0.25">
      <c r="B60" t="s">
        <v>376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1</v>
      </c>
      <c r="M60">
        <v>1</v>
      </c>
      <c r="N60">
        <v>1</v>
      </c>
      <c r="O60">
        <f t="shared" si="16"/>
        <v>2</v>
      </c>
      <c r="R60">
        <f t="shared" si="17"/>
        <v>2</v>
      </c>
      <c r="V60">
        <f t="shared" si="29"/>
        <v>0</v>
      </c>
      <c r="W60">
        <f t="shared" si="30"/>
        <v>0</v>
      </c>
      <c r="X60">
        <f t="shared" si="31"/>
        <v>0</v>
      </c>
      <c r="Y60">
        <f t="shared" si="32"/>
        <v>0</v>
      </c>
      <c r="Z60">
        <f t="shared" si="33"/>
        <v>0</v>
      </c>
      <c r="AA60">
        <f t="shared" si="34"/>
        <v>0</v>
      </c>
      <c r="AB60">
        <f t="shared" si="35"/>
        <v>0</v>
      </c>
      <c r="AC60">
        <f t="shared" si="36"/>
        <v>0</v>
      </c>
      <c r="AD60">
        <f t="shared" si="37"/>
        <v>0</v>
      </c>
      <c r="AE60">
        <f t="shared" si="38"/>
        <v>2</v>
      </c>
      <c r="AF60">
        <f t="shared" si="39"/>
        <v>2</v>
      </c>
    </row>
    <row r="61" spans="2:32" x14ac:dyDescent="0.25">
      <c r="B61" t="s">
        <v>377</v>
      </c>
      <c r="C61">
        <v>0</v>
      </c>
      <c r="D61">
        <v>0</v>
      </c>
      <c r="E61">
        <v>1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1</v>
      </c>
      <c r="O61">
        <f t="shared" si="16"/>
        <v>1</v>
      </c>
      <c r="R61">
        <f t="shared" si="17"/>
        <v>1</v>
      </c>
      <c r="V61">
        <f t="shared" si="29"/>
        <v>0</v>
      </c>
      <c r="W61">
        <f t="shared" si="30"/>
        <v>0</v>
      </c>
      <c r="X61">
        <f t="shared" si="31"/>
        <v>1</v>
      </c>
      <c r="Y61">
        <f t="shared" si="32"/>
        <v>0</v>
      </c>
      <c r="Z61">
        <f t="shared" si="33"/>
        <v>0</v>
      </c>
      <c r="AA61">
        <f t="shared" si="34"/>
        <v>0</v>
      </c>
      <c r="AB61">
        <f t="shared" si="35"/>
        <v>0</v>
      </c>
      <c r="AC61">
        <f t="shared" si="36"/>
        <v>0</v>
      </c>
      <c r="AD61">
        <f t="shared" si="37"/>
        <v>0</v>
      </c>
      <c r="AE61">
        <f t="shared" si="38"/>
        <v>0</v>
      </c>
      <c r="AF61">
        <f t="shared" si="39"/>
        <v>0</v>
      </c>
    </row>
    <row r="62" spans="2:32" x14ac:dyDescent="0.25">
      <c r="B62" t="s">
        <v>378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1</v>
      </c>
      <c r="L62">
        <v>1</v>
      </c>
      <c r="M62">
        <v>1</v>
      </c>
      <c r="N62">
        <v>1</v>
      </c>
      <c r="O62">
        <f t="shared" si="16"/>
        <v>3</v>
      </c>
      <c r="R62">
        <f t="shared" si="17"/>
        <v>3</v>
      </c>
      <c r="V62">
        <f t="shared" si="29"/>
        <v>0</v>
      </c>
      <c r="W62">
        <f t="shared" si="30"/>
        <v>0</v>
      </c>
      <c r="X62">
        <f t="shared" si="31"/>
        <v>0</v>
      </c>
      <c r="Y62">
        <f t="shared" si="32"/>
        <v>0</v>
      </c>
      <c r="Z62">
        <f t="shared" si="33"/>
        <v>0</v>
      </c>
      <c r="AA62">
        <f t="shared" si="34"/>
        <v>0</v>
      </c>
      <c r="AB62">
        <f t="shared" si="35"/>
        <v>0</v>
      </c>
      <c r="AC62">
        <f t="shared" si="36"/>
        <v>0</v>
      </c>
      <c r="AD62">
        <f t="shared" si="37"/>
        <v>3</v>
      </c>
      <c r="AE62">
        <f t="shared" si="38"/>
        <v>3</v>
      </c>
      <c r="AF62">
        <f t="shared" si="39"/>
        <v>3</v>
      </c>
    </row>
    <row r="63" spans="2:32" x14ac:dyDescent="0.25">
      <c r="B63" t="s">
        <v>379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1</v>
      </c>
      <c r="M63">
        <v>0</v>
      </c>
      <c r="N63">
        <v>1</v>
      </c>
      <c r="O63">
        <f t="shared" si="16"/>
        <v>1</v>
      </c>
      <c r="R63">
        <f t="shared" si="17"/>
        <v>1</v>
      </c>
      <c r="V63">
        <f t="shared" si="29"/>
        <v>0</v>
      </c>
      <c r="W63">
        <f t="shared" si="30"/>
        <v>0</v>
      </c>
      <c r="X63">
        <f t="shared" si="31"/>
        <v>0</v>
      </c>
      <c r="Y63">
        <f t="shared" si="32"/>
        <v>0</v>
      </c>
      <c r="Z63">
        <f t="shared" si="33"/>
        <v>0</v>
      </c>
      <c r="AA63">
        <f t="shared" si="34"/>
        <v>0</v>
      </c>
      <c r="AB63">
        <f t="shared" si="35"/>
        <v>0</v>
      </c>
      <c r="AC63">
        <f t="shared" si="36"/>
        <v>0</v>
      </c>
      <c r="AD63">
        <f t="shared" si="37"/>
        <v>0</v>
      </c>
      <c r="AE63">
        <f t="shared" si="38"/>
        <v>1</v>
      </c>
      <c r="AF63">
        <f t="shared" si="39"/>
        <v>0</v>
      </c>
    </row>
    <row r="64" spans="2:32" x14ac:dyDescent="0.25">
      <c r="B64" t="s">
        <v>380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1</v>
      </c>
      <c r="K64">
        <v>1</v>
      </c>
      <c r="L64">
        <v>1</v>
      </c>
      <c r="M64">
        <v>1</v>
      </c>
      <c r="N64">
        <v>1</v>
      </c>
      <c r="O64">
        <f t="shared" si="16"/>
        <v>4</v>
      </c>
      <c r="R64">
        <f t="shared" si="17"/>
        <v>4</v>
      </c>
      <c r="V64">
        <f t="shared" si="29"/>
        <v>0</v>
      </c>
      <c r="W64">
        <f t="shared" si="30"/>
        <v>0</v>
      </c>
      <c r="X64">
        <f t="shared" si="31"/>
        <v>0</v>
      </c>
      <c r="Y64">
        <f t="shared" si="32"/>
        <v>0</v>
      </c>
      <c r="Z64">
        <f t="shared" si="33"/>
        <v>0</v>
      </c>
      <c r="AA64">
        <f t="shared" si="34"/>
        <v>0</v>
      </c>
      <c r="AB64">
        <f t="shared" si="35"/>
        <v>0</v>
      </c>
      <c r="AC64">
        <f t="shared" si="36"/>
        <v>4</v>
      </c>
      <c r="AD64">
        <f t="shared" si="37"/>
        <v>4</v>
      </c>
      <c r="AE64">
        <f t="shared" si="38"/>
        <v>4</v>
      </c>
      <c r="AF64">
        <f t="shared" si="39"/>
        <v>4</v>
      </c>
    </row>
    <row r="65" spans="2:32" x14ac:dyDescent="0.25">
      <c r="B65" t="s">
        <v>382</v>
      </c>
      <c r="C65">
        <v>1</v>
      </c>
      <c r="D65">
        <v>1</v>
      </c>
      <c r="E65">
        <v>1</v>
      </c>
      <c r="F65">
        <v>1</v>
      </c>
      <c r="G65">
        <v>1</v>
      </c>
      <c r="H65">
        <v>1</v>
      </c>
      <c r="I65">
        <v>1</v>
      </c>
      <c r="J65">
        <v>1</v>
      </c>
      <c r="K65">
        <v>1</v>
      </c>
      <c r="L65">
        <v>1</v>
      </c>
      <c r="M65">
        <v>1</v>
      </c>
      <c r="N65">
        <v>1</v>
      </c>
      <c r="O65">
        <f>SUM(C65:M65)</f>
        <v>11</v>
      </c>
      <c r="R65">
        <f>O65+P65+Q65</f>
        <v>11</v>
      </c>
      <c r="V65">
        <f t="shared" si="29"/>
        <v>11</v>
      </c>
      <c r="W65">
        <f t="shared" si="29"/>
        <v>11</v>
      </c>
      <c r="X65">
        <f t="shared" si="29"/>
        <v>11</v>
      </c>
      <c r="Y65">
        <f t="shared" si="29"/>
        <v>11</v>
      </c>
      <c r="Z65">
        <f t="shared" si="29"/>
        <v>11</v>
      </c>
      <c r="AA65">
        <f t="shared" si="29"/>
        <v>11</v>
      </c>
      <c r="AB65">
        <f t="shared" si="29"/>
        <v>11</v>
      </c>
      <c r="AC65">
        <f t="shared" si="29"/>
        <v>11</v>
      </c>
      <c r="AD65">
        <f t="shared" si="29"/>
        <v>11</v>
      </c>
      <c r="AE65">
        <f t="shared" si="29"/>
        <v>11</v>
      </c>
      <c r="AF65">
        <f t="shared" si="29"/>
        <v>11</v>
      </c>
    </row>
    <row r="66" spans="2:32" x14ac:dyDescent="0.25">
      <c r="B66" t="s">
        <v>329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</v>
      </c>
      <c r="L66">
        <v>1</v>
      </c>
      <c r="M66">
        <v>1</v>
      </c>
      <c r="N66">
        <v>1</v>
      </c>
      <c r="O66">
        <f t="shared" ref="O66:O103" si="40">SUM(C66:M66)</f>
        <v>3</v>
      </c>
      <c r="R66">
        <f t="shared" ref="R66:R103" si="41">O66+P66+Q66</f>
        <v>3</v>
      </c>
      <c r="V66">
        <f t="shared" ref="V66:AF91" si="42">IF(C66=1,$R66,0)</f>
        <v>0</v>
      </c>
      <c r="W66">
        <f t="shared" si="42"/>
        <v>0</v>
      </c>
      <c r="X66">
        <f t="shared" si="42"/>
        <v>0</v>
      </c>
      <c r="Y66">
        <f t="shared" si="42"/>
        <v>0</v>
      </c>
      <c r="Z66">
        <f t="shared" si="42"/>
        <v>0</v>
      </c>
      <c r="AA66">
        <f t="shared" si="42"/>
        <v>0</v>
      </c>
      <c r="AB66">
        <f t="shared" si="42"/>
        <v>0</v>
      </c>
      <c r="AC66">
        <f t="shared" si="42"/>
        <v>0</v>
      </c>
      <c r="AD66">
        <f t="shared" si="42"/>
        <v>3</v>
      </c>
      <c r="AE66">
        <f t="shared" si="42"/>
        <v>3</v>
      </c>
      <c r="AF66">
        <f t="shared" si="42"/>
        <v>3</v>
      </c>
    </row>
    <row r="67" spans="2:32" x14ac:dyDescent="0.25">
      <c r="B67" t="s">
        <v>383</v>
      </c>
      <c r="C67">
        <v>1</v>
      </c>
      <c r="D67">
        <v>1</v>
      </c>
      <c r="E67">
        <v>1</v>
      </c>
      <c r="F67">
        <v>1</v>
      </c>
      <c r="G67">
        <v>1</v>
      </c>
      <c r="H67">
        <v>1</v>
      </c>
      <c r="I67">
        <v>1</v>
      </c>
      <c r="J67">
        <v>1</v>
      </c>
      <c r="K67">
        <v>1</v>
      </c>
      <c r="L67">
        <v>1</v>
      </c>
      <c r="M67">
        <v>1</v>
      </c>
      <c r="N67">
        <v>1</v>
      </c>
      <c r="O67">
        <f t="shared" si="40"/>
        <v>11</v>
      </c>
      <c r="R67">
        <f t="shared" si="41"/>
        <v>11</v>
      </c>
      <c r="V67">
        <f t="shared" si="42"/>
        <v>11</v>
      </c>
      <c r="W67">
        <f t="shared" si="42"/>
        <v>11</v>
      </c>
      <c r="X67">
        <f t="shared" si="42"/>
        <v>11</v>
      </c>
      <c r="Y67">
        <f t="shared" si="42"/>
        <v>11</v>
      </c>
      <c r="Z67">
        <f t="shared" si="42"/>
        <v>11</v>
      </c>
      <c r="AA67">
        <f t="shared" si="42"/>
        <v>11</v>
      </c>
      <c r="AB67">
        <f t="shared" si="42"/>
        <v>11</v>
      </c>
      <c r="AC67">
        <f t="shared" si="42"/>
        <v>11</v>
      </c>
      <c r="AD67">
        <f t="shared" si="42"/>
        <v>11</v>
      </c>
      <c r="AE67">
        <f t="shared" si="42"/>
        <v>11</v>
      </c>
      <c r="AF67">
        <f t="shared" si="42"/>
        <v>11</v>
      </c>
    </row>
    <row r="68" spans="2:32" x14ac:dyDescent="0.25">
      <c r="B68" t="s">
        <v>384</v>
      </c>
      <c r="C68">
        <v>0</v>
      </c>
      <c r="D68">
        <v>0</v>
      </c>
      <c r="E68">
        <v>0</v>
      </c>
      <c r="F68">
        <v>0</v>
      </c>
      <c r="G68">
        <v>0</v>
      </c>
      <c r="H68">
        <v>1</v>
      </c>
      <c r="I68">
        <v>0</v>
      </c>
      <c r="J68">
        <v>0</v>
      </c>
      <c r="K68">
        <v>0</v>
      </c>
      <c r="L68">
        <v>0</v>
      </c>
      <c r="M68">
        <v>0</v>
      </c>
      <c r="N68">
        <v>1</v>
      </c>
      <c r="O68">
        <f t="shared" si="40"/>
        <v>1</v>
      </c>
      <c r="R68">
        <f t="shared" si="41"/>
        <v>1</v>
      </c>
      <c r="V68">
        <f t="shared" si="42"/>
        <v>0</v>
      </c>
      <c r="W68">
        <f t="shared" si="42"/>
        <v>0</v>
      </c>
      <c r="X68">
        <f t="shared" si="42"/>
        <v>0</v>
      </c>
      <c r="Y68">
        <f t="shared" si="42"/>
        <v>0</v>
      </c>
      <c r="Z68">
        <f t="shared" si="42"/>
        <v>0</v>
      </c>
      <c r="AA68">
        <f t="shared" si="42"/>
        <v>1</v>
      </c>
      <c r="AB68">
        <f t="shared" si="42"/>
        <v>0</v>
      </c>
      <c r="AC68">
        <f t="shared" si="42"/>
        <v>0</v>
      </c>
      <c r="AD68">
        <f t="shared" si="42"/>
        <v>0</v>
      </c>
      <c r="AE68">
        <f t="shared" si="42"/>
        <v>0</v>
      </c>
      <c r="AF68">
        <f t="shared" si="42"/>
        <v>0</v>
      </c>
    </row>
    <row r="69" spans="2:32" x14ac:dyDescent="0.25">
      <c r="B69" t="s">
        <v>385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1</v>
      </c>
      <c r="L69">
        <v>1</v>
      </c>
      <c r="M69">
        <v>1</v>
      </c>
      <c r="N69">
        <v>1</v>
      </c>
      <c r="O69">
        <f t="shared" si="40"/>
        <v>3</v>
      </c>
      <c r="R69">
        <f t="shared" si="41"/>
        <v>3</v>
      </c>
      <c r="V69">
        <f t="shared" si="42"/>
        <v>0</v>
      </c>
      <c r="W69">
        <f t="shared" si="42"/>
        <v>0</v>
      </c>
      <c r="X69">
        <f t="shared" si="42"/>
        <v>0</v>
      </c>
      <c r="Y69">
        <f t="shared" si="42"/>
        <v>0</v>
      </c>
      <c r="Z69">
        <f t="shared" si="42"/>
        <v>0</v>
      </c>
      <c r="AA69">
        <f t="shared" si="42"/>
        <v>0</v>
      </c>
      <c r="AB69">
        <f t="shared" si="42"/>
        <v>0</v>
      </c>
      <c r="AC69">
        <f t="shared" si="42"/>
        <v>0</v>
      </c>
      <c r="AD69">
        <f t="shared" si="42"/>
        <v>3</v>
      </c>
      <c r="AE69">
        <f t="shared" si="42"/>
        <v>3</v>
      </c>
      <c r="AF69">
        <f t="shared" si="42"/>
        <v>3</v>
      </c>
    </row>
    <row r="70" spans="2:32" x14ac:dyDescent="0.25">
      <c r="B70" t="s">
        <v>386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1</v>
      </c>
      <c r="L70">
        <v>1</v>
      </c>
      <c r="M70">
        <v>1</v>
      </c>
      <c r="N70">
        <v>1</v>
      </c>
      <c r="O70">
        <f t="shared" si="40"/>
        <v>3</v>
      </c>
      <c r="R70">
        <f t="shared" si="41"/>
        <v>3</v>
      </c>
      <c r="V70">
        <f t="shared" si="42"/>
        <v>0</v>
      </c>
      <c r="W70">
        <f t="shared" si="42"/>
        <v>0</v>
      </c>
      <c r="X70">
        <f t="shared" si="42"/>
        <v>0</v>
      </c>
      <c r="Y70">
        <f t="shared" si="42"/>
        <v>0</v>
      </c>
      <c r="Z70">
        <f t="shared" si="42"/>
        <v>0</v>
      </c>
      <c r="AA70">
        <f t="shared" si="42"/>
        <v>0</v>
      </c>
      <c r="AB70">
        <f t="shared" si="42"/>
        <v>0</v>
      </c>
      <c r="AC70">
        <f t="shared" si="42"/>
        <v>0</v>
      </c>
      <c r="AD70">
        <f t="shared" si="42"/>
        <v>3</v>
      </c>
      <c r="AE70">
        <f t="shared" si="42"/>
        <v>3</v>
      </c>
      <c r="AF70">
        <f t="shared" si="42"/>
        <v>3</v>
      </c>
    </row>
    <row r="71" spans="2:32" x14ac:dyDescent="0.25">
      <c r="B71" t="s">
        <v>387</v>
      </c>
      <c r="C71">
        <v>1</v>
      </c>
      <c r="D71">
        <v>0</v>
      </c>
      <c r="E71">
        <v>0</v>
      </c>
      <c r="F71">
        <v>1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2</v>
      </c>
      <c r="O71">
        <v>1</v>
      </c>
      <c r="P71">
        <v>1</v>
      </c>
      <c r="R71">
        <f t="shared" si="41"/>
        <v>2</v>
      </c>
      <c r="V71">
        <v>1</v>
      </c>
      <c r="W71">
        <f t="shared" si="42"/>
        <v>0</v>
      </c>
      <c r="X71">
        <f t="shared" si="42"/>
        <v>0</v>
      </c>
      <c r="Y71">
        <v>1</v>
      </c>
      <c r="Z71">
        <f t="shared" si="42"/>
        <v>0</v>
      </c>
      <c r="AA71">
        <f t="shared" si="42"/>
        <v>0</v>
      </c>
      <c r="AB71">
        <f t="shared" si="42"/>
        <v>0</v>
      </c>
      <c r="AC71">
        <f t="shared" si="42"/>
        <v>0</v>
      </c>
      <c r="AD71">
        <f t="shared" si="42"/>
        <v>0</v>
      </c>
      <c r="AE71">
        <f t="shared" si="42"/>
        <v>0</v>
      </c>
      <c r="AF71">
        <f t="shared" si="42"/>
        <v>0</v>
      </c>
    </row>
    <row r="72" spans="2:32" x14ac:dyDescent="0.25">
      <c r="B72" t="s">
        <v>388</v>
      </c>
      <c r="C72">
        <v>1</v>
      </c>
      <c r="D72">
        <v>1</v>
      </c>
      <c r="E72">
        <v>1</v>
      </c>
      <c r="F72">
        <v>1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1</v>
      </c>
      <c r="O72">
        <f t="shared" si="40"/>
        <v>4</v>
      </c>
      <c r="R72">
        <f t="shared" si="41"/>
        <v>4</v>
      </c>
      <c r="V72">
        <f t="shared" si="42"/>
        <v>4</v>
      </c>
      <c r="W72">
        <f t="shared" si="42"/>
        <v>4</v>
      </c>
      <c r="X72">
        <f t="shared" si="42"/>
        <v>4</v>
      </c>
      <c r="Y72">
        <f t="shared" si="42"/>
        <v>4</v>
      </c>
      <c r="Z72">
        <f t="shared" si="42"/>
        <v>0</v>
      </c>
      <c r="AA72">
        <f t="shared" si="42"/>
        <v>0</v>
      </c>
      <c r="AB72">
        <f t="shared" si="42"/>
        <v>0</v>
      </c>
      <c r="AC72">
        <f t="shared" si="42"/>
        <v>0</v>
      </c>
      <c r="AD72">
        <f t="shared" si="42"/>
        <v>0</v>
      </c>
      <c r="AE72">
        <f t="shared" si="42"/>
        <v>0</v>
      </c>
      <c r="AF72">
        <f t="shared" si="42"/>
        <v>0</v>
      </c>
    </row>
    <row r="73" spans="2:32" x14ac:dyDescent="0.25">
      <c r="B73" t="s">
        <v>389</v>
      </c>
      <c r="C73">
        <v>0</v>
      </c>
      <c r="D73">
        <v>0</v>
      </c>
      <c r="E73">
        <v>1</v>
      </c>
      <c r="F73">
        <v>0</v>
      </c>
      <c r="G73">
        <v>0</v>
      </c>
      <c r="H73">
        <v>1</v>
      </c>
      <c r="I73">
        <v>1</v>
      </c>
      <c r="J73">
        <v>0</v>
      </c>
      <c r="K73">
        <v>0</v>
      </c>
      <c r="L73">
        <v>0</v>
      </c>
      <c r="M73">
        <v>0</v>
      </c>
      <c r="N73">
        <v>2</v>
      </c>
      <c r="O73">
        <f t="shared" si="40"/>
        <v>3</v>
      </c>
      <c r="R73">
        <f t="shared" si="41"/>
        <v>3</v>
      </c>
      <c r="V73">
        <f t="shared" si="42"/>
        <v>0</v>
      </c>
      <c r="W73">
        <f t="shared" si="42"/>
        <v>0</v>
      </c>
      <c r="X73">
        <f t="shared" si="42"/>
        <v>3</v>
      </c>
      <c r="Y73">
        <f t="shared" si="42"/>
        <v>0</v>
      </c>
      <c r="Z73">
        <f t="shared" si="42"/>
        <v>0</v>
      </c>
      <c r="AA73">
        <f t="shared" si="42"/>
        <v>3</v>
      </c>
      <c r="AB73">
        <f t="shared" si="42"/>
        <v>3</v>
      </c>
      <c r="AC73">
        <f t="shared" si="42"/>
        <v>0</v>
      </c>
      <c r="AD73">
        <f t="shared" si="42"/>
        <v>0</v>
      </c>
      <c r="AE73">
        <f t="shared" si="42"/>
        <v>0</v>
      </c>
      <c r="AF73">
        <f t="shared" si="42"/>
        <v>0</v>
      </c>
    </row>
    <row r="74" spans="2:32" x14ac:dyDescent="0.25">
      <c r="B74" t="s">
        <v>390</v>
      </c>
      <c r="C74">
        <v>0</v>
      </c>
      <c r="D74">
        <v>1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1</v>
      </c>
      <c r="O74">
        <f t="shared" si="40"/>
        <v>1</v>
      </c>
      <c r="R74">
        <f t="shared" si="41"/>
        <v>1</v>
      </c>
      <c r="V74">
        <f t="shared" si="42"/>
        <v>0</v>
      </c>
      <c r="W74">
        <f t="shared" si="42"/>
        <v>1</v>
      </c>
      <c r="X74">
        <f t="shared" si="42"/>
        <v>0</v>
      </c>
      <c r="Y74">
        <f t="shared" si="42"/>
        <v>0</v>
      </c>
      <c r="Z74">
        <f t="shared" si="42"/>
        <v>0</v>
      </c>
      <c r="AA74">
        <f t="shared" si="42"/>
        <v>0</v>
      </c>
      <c r="AB74">
        <f t="shared" si="42"/>
        <v>0</v>
      </c>
      <c r="AC74">
        <f t="shared" si="42"/>
        <v>0</v>
      </c>
      <c r="AD74">
        <f t="shared" si="42"/>
        <v>0</v>
      </c>
      <c r="AE74">
        <f t="shared" si="42"/>
        <v>0</v>
      </c>
      <c r="AF74">
        <f t="shared" si="42"/>
        <v>0</v>
      </c>
    </row>
    <row r="75" spans="2:32" x14ac:dyDescent="0.25">
      <c r="B75" t="s">
        <v>391</v>
      </c>
      <c r="C75">
        <v>1</v>
      </c>
      <c r="D75">
        <v>1</v>
      </c>
      <c r="E75">
        <v>1</v>
      </c>
      <c r="F75">
        <v>1</v>
      </c>
      <c r="G75">
        <v>1</v>
      </c>
      <c r="H75">
        <v>1</v>
      </c>
      <c r="I75">
        <v>1</v>
      </c>
      <c r="J75">
        <v>1</v>
      </c>
      <c r="K75">
        <v>1</v>
      </c>
      <c r="L75">
        <v>1</v>
      </c>
      <c r="M75">
        <v>1</v>
      </c>
      <c r="N75">
        <v>1</v>
      </c>
      <c r="O75">
        <f t="shared" si="40"/>
        <v>11</v>
      </c>
      <c r="R75">
        <f t="shared" si="41"/>
        <v>11</v>
      </c>
      <c r="V75">
        <f t="shared" si="42"/>
        <v>11</v>
      </c>
      <c r="W75">
        <f t="shared" si="42"/>
        <v>11</v>
      </c>
      <c r="X75">
        <f t="shared" si="42"/>
        <v>11</v>
      </c>
      <c r="Y75">
        <f t="shared" si="42"/>
        <v>11</v>
      </c>
      <c r="Z75">
        <f t="shared" si="42"/>
        <v>11</v>
      </c>
      <c r="AA75">
        <f t="shared" si="42"/>
        <v>11</v>
      </c>
      <c r="AB75">
        <f t="shared" si="42"/>
        <v>11</v>
      </c>
      <c r="AC75">
        <f t="shared" si="42"/>
        <v>11</v>
      </c>
      <c r="AD75">
        <f t="shared" si="42"/>
        <v>11</v>
      </c>
      <c r="AE75">
        <f t="shared" si="42"/>
        <v>11</v>
      </c>
      <c r="AF75">
        <f t="shared" si="42"/>
        <v>11</v>
      </c>
    </row>
    <row r="76" spans="2:32" x14ac:dyDescent="0.25">
      <c r="B76" t="s">
        <v>392</v>
      </c>
      <c r="C76">
        <v>0</v>
      </c>
      <c r="D76">
        <v>0</v>
      </c>
      <c r="E76">
        <v>0</v>
      </c>
      <c r="F76">
        <v>0</v>
      </c>
      <c r="G76">
        <v>0</v>
      </c>
      <c r="H76">
        <v>1</v>
      </c>
      <c r="I76">
        <v>0</v>
      </c>
      <c r="J76">
        <v>0</v>
      </c>
      <c r="K76">
        <v>0</v>
      </c>
      <c r="L76">
        <v>0</v>
      </c>
      <c r="M76">
        <v>0</v>
      </c>
      <c r="N76">
        <v>1</v>
      </c>
      <c r="O76">
        <f t="shared" si="40"/>
        <v>1</v>
      </c>
      <c r="R76">
        <f t="shared" si="41"/>
        <v>1</v>
      </c>
      <c r="V76">
        <f t="shared" si="42"/>
        <v>0</v>
      </c>
      <c r="W76">
        <f t="shared" si="42"/>
        <v>0</v>
      </c>
      <c r="X76">
        <f t="shared" si="42"/>
        <v>0</v>
      </c>
      <c r="Y76">
        <f t="shared" si="42"/>
        <v>0</v>
      </c>
      <c r="Z76">
        <f t="shared" si="42"/>
        <v>0</v>
      </c>
      <c r="AA76">
        <f t="shared" si="42"/>
        <v>1</v>
      </c>
      <c r="AB76">
        <f t="shared" si="42"/>
        <v>0</v>
      </c>
      <c r="AC76">
        <f t="shared" si="42"/>
        <v>0</v>
      </c>
      <c r="AD76">
        <f t="shared" si="42"/>
        <v>0</v>
      </c>
      <c r="AE76">
        <f t="shared" si="42"/>
        <v>0</v>
      </c>
      <c r="AF76">
        <f t="shared" si="42"/>
        <v>0</v>
      </c>
    </row>
    <row r="77" spans="2:32" x14ac:dyDescent="0.25">
      <c r="B77" t="s">
        <v>393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1</v>
      </c>
      <c r="L77">
        <v>1</v>
      </c>
      <c r="M77">
        <v>1</v>
      </c>
      <c r="N77">
        <v>1</v>
      </c>
      <c r="O77">
        <f t="shared" si="40"/>
        <v>3</v>
      </c>
      <c r="R77">
        <f t="shared" si="41"/>
        <v>3</v>
      </c>
      <c r="V77">
        <f t="shared" si="42"/>
        <v>0</v>
      </c>
      <c r="W77">
        <f t="shared" si="42"/>
        <v>0</v>
      </c>
      <c r="X77">
        <f t="shared" si="42"/>
        <v>0</v>
      </c>
      <c r="Y77">
        <f t="shared" si="42"/>
        <v>0</v>
      </c>
      <c r="Z77">
        <f t="shared" si="42"/>
        <v>0</v>
      </c>
      <c r="AA77">
        <f t="shared" si="42"/>
        <v>0</v>
      </c>
      <c r="AB77">
        <f t="shared" si="42"/>
        <v>0</v>
      </c>
      <c r="AC77">
        <f t="shared" si="42"/>
        <v>0</v>
      </c>
      <c r="AD77">
        <f t="shared" si="42"/>
        <v>3</v>
      </c>
      <c r="AE77">
        <f t="shared" si="42"/>
        <v>3</v>
      </c>
      <c r="AF77">
        <f t="shared" si="42"/>
        <v>3</v>
      </c>
    </row>
    <row r="78" spans="2:32" x14ac:dyDescent="0.25">
      <c r="B78" t="s">
        <v>394</v>
      </c>
      <c r="C78">
        <v>1</v>
      </c>
      <c r="D78">
        <v>1</v>
      </c>
      <c r="E78">
        <v>1</v>
      </c>
      <c r="F78">
        <v>1</v>
      </c>
      <c r="G78">
        <v>1</v>
      </c>
      <c r="H78">
        <v>1</v>
      </c>
      <c r="I78">
        <v>1</v>
      </c>
      <c r="J78">
        <v>1</v>
      </c>
      <c r="K78">
        <v>1</v>
      </c>
      <c r="L78">
        <v>1</v>
      </c>
      <c r="M78">
        <v>1</v>
      </c>
      <c r="N78">
        <v>1</v>
      </c>
      <c r="O78">
        <f t="shared" si="40"/>
        <v>11</v>
      </c>
      <c r="R78">
        <f t="shared" si="41"/>
        <v>11</v>
      </c>
      <c r="V78">
        <f t="shared" si="42"/>
        <v>11</v>
      </c>
      <c r="W78">
        <f t="shared" si="42"/>
        <v>11</v>
      </c>
      <c r="X78">
        <f t="shared" si="42"/>
        <v>11</v>
      </c>
      <c r="Y78">
        <f t="shared" si="42"/>
        <v>11</v>
      </c>
      <c r="Z78">
        <f t="shared" si="42"/>
        <v>11</v>
      </c>
      <c r="AA78">
        <f t="shared" si="42"/>
        <v>11</v>
      </c>
      <c r="AB78">
        <f t="shared" si="42"/>
        <v>11</v>
      </c>
      <c r="AC78">
        <f t="shared" si="42"/>
        <v>11</v>
      </c>
      <c r="AD78">
        <f t="shared" si="42"/>
        <v>11</v>
      </c>
      <c r="AE78">
        <f t="shared" si="42"/>
        <v>11</v>
      </c>
      <c r="AF78">
        <f t="shared" si="42"/>
        <v>11</v>
      </c>
    </row>
    <row r="79" spans="2:32" x14ac:dyDescent="0.25">
      <c r="B79" t="s">
        <v>358</v>
      </c>
      <c r="C79">
        <v>1</v>
      </c>
      <c r="D79">
        <v>1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1</v>
      </c>
      <c r="O79">
        <f t="shared" si="40"/>
        <v>2</v>
      </c>
      <c r="R79">
        <f t="shared" si="41"/>
        <v>2</v>
      </c>
      <c r="V79">
        <f t="shared" si="42"/>
        <v>2</v>
      </c>
      <c r="W79">
        <f t="shared" si="42"/>
        <v>2</v>
      </c>
      <c r="X79">
        <f t="shared" si="42"/>
        <v>0</v>
      </c>
      <c r="Y79">
        <f t="shared" si="42"/>
        <v>0</v>
      </c>
      <c r="Z79">
        <f t="shared" si="42"/>
        <v>0</v>
      </c>
      <c r="AA79">
        <f t="shared" si="42"/>
        <v>0</v>
      </c>
      <c r="AB79">
        <f t="shared" si="42"/>
        <v>0</v>
      </c>
      <c r="AC79">
        <f t="shared" si="42"/>
        <v>0</v>
      </c>
      <c r="AD79">
        <f t="shared" si="42"/>
        <v>0</v>
      </c>
      <c r="AE79">
        <f t="shared" si="42"/>
        <v>0</v>
      </c>
      <c r="AF79">
        <f t="shared" si="42"/>
        <v>0</v>
      </c>
    </row>
    <row r="80" spans="2:32" x14ac:dyDescent="0.25">
      <c r="B80" t="s">
        <v>395</v>
      </c>
      <c r="C80">
        <v>1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1</v>
      </c>
      <c r="L80">
        <v>0</v>
      </c>
      <c r="M80">
        <v>0</v>
      </c>
      <c r="N80">
        <v>2</v>
      </c>
      <c r="O80">
        <v>1</v>
      </c>
      <c r="P80">
        <v>1</v>
      </c>
      <c r="R80">
        <f t="shared" si="41"/>
        <v>2</v>
      </c>
      <c r="V80">
        <v>1</v>
      </c>
      <c r="W80">
        <f t="shared" si="42"/>
        <v>0</v>
      </c>
      <c r="X80">
        <f t="shared" si="42"/>
        <v>0</v>
      </c>
      <c r="Y80">
        <f t="shared" si="42"/>
        <v>0</v>
      </c>
      <c r="Z80">
        <f t="shared" si="42"/>
        <v>0</v>
      </c>
      <c r="AA80">
        <f t="shared" si="42"/>
        <v>0</v>
      </c>
      <c r="AB80">
        <f t="shared" si="42"/>
        <v>0</v>
      </c>
      <c r="AC80">
        <f t="shared" si="42"/>
        <v>0</v>
      </c>
      <c r="AD80">
        <v>1</v>
      </c>
      <c r="AE80">
        <f t="shared" si="42"/>
        <v>0</v>
      </c>
      <c r="AF80">
        <f t="shared" si="42"/>
        <v>0</v>
      </c>
    </row>
    <row r="81" spans="2:32" x14ac:dyDescent="0.25">
      <c r="B81" t="s">
        <v>396</v>
      </c>
      <c r="C81">
        <v>1</v>
      </c>
      <c r="D81">
        <v>1</v>
      </c>
      <c r="E81">
        <v>1</v>
      </c>
      <c r="F81">
        <v>1</v>
      </c>
      <c r="G81">
        <v>1</v>
      </c>
      <c r="H81">
        <v>1</v>
      </c>
      <c r="I81">
        <v>1</v>
      </c>
      <c r="J81">
        <v>1</v>
      </c>
      <c r="K81">
        <v>1</v>
      </c>
      <c r="L81">
        <v>1</v>
      </c>
      <c r="M81">
        <v>1</v>
      </c>
      <c r="N81">
        <v>1</v>
      </c>
      <c r="O81">
        <f t="shared" si="40"/>
        <v>11</v>
      </c>
      <c r="R81">
        <f t="shared" si="41"/>
        <v>11</v>
      </c>
      <c r="V81">
        <f t="shared" si="42"/>
        <v>11</v>
      </c>
      <c r="W81">
        <f t="shared" si="42"/>
        <v>11</v>
      </c>
      <c r="X81">
        <f t="shared" si="42"/>
        <v>11</v>
      </c>
      <c r="Y81">
        <f t="shared" si="42"/>
        <v>11</v>
      </c>
      <c r="Z81">
        <f t="shared" si="42"/>
        <v>11</v>
      </c>
      <c r="AA81">
        <f t="shared" si="42"/>
        <v>11</v>
      </c>
      <c r="AB81">
        <f t="shared" si="42"/>
        <v>11</v>
      </c>
      <c r="AC81">
        <f t="shared" si="42"/>
        <v>11</v>
      </c>
      <c r="AD81">
        <f t="shared" si="42"/>
        <v>11</v>
      </c>
      <c r="AE81">
        <f t="shared" si="42"/>
        <v>11</v>
      </c>
      <c r="AF81">
        <f t="shared" si="42"/>
        <v>11</v>
      </c>
    </row>
    <row r="82" spans="2:32" x14ac:dyDescent="0.25">
      <c r="B82" t="s">
        <v>397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1</v>
      </c>
      <c r="J82">
        <v>0</v>
      </c>
      <c r="K82">
        <v>0</v>
      </c>
      <c r="L82">
        <v>0</v>
      </c>
      <c r="M82">
        <v>0</v>
      </c>
      <c r="N82">
        <v>1</v>
      </c>
      <c r="O82">
        <f t="shared" si="40"/>
        <v>1</v>
      </c>
      <c r="R82">
        <f t="shared" si="41"/>
        <v>1</v>
      </c>
      <c r="V82">
        <f t="shared" si="42"/>
        <v>0</v>
      </c>
      <c r="W82">
        <f t="shared" si="42"/>
        <v>0</v>
      </c>
      <c r="X82">
        <f t="shared" si="42"/>
        <v>0</v>
      </c>
      <c r="Y82">
        <f t="shared" si="42"/>
        <v>0</v>
      </c>
      <c r="Z82">
        <f t="shared" si="42"/>
        <v>0</v>
      </c>
      <c r="AA82">
        <f t="shared" si="42"/>
        <v>0</v>
      </c>
      <c r="AB82">
        <f t="shared" si="42"/>
        <v>1</v>
      </c>
      <c r="AC82">
        <f t="shared" si="42"/>
        <v>0</v>
      </c>
      <c r="AD82">
        <f t="shared" si="42"/>
        <v>0</v>
      </c>
      <c r="AE82">
        <f t="shared" si="42"/>
        <v>0</v>
      </c>
      <c r="AF82">
        <f t="shared" si="42"/>
        <v>0</v>
      </c>
    </row>
    <row r="83" spans="2:32" x14ac:dyDescent="0.25">
      <c r="B83" t="s">
        <v>398</v>
      </c>
      <c r="C83">
        <v>1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1</v>
      </c>
      <c r="O83">
        <f t="shared" si="40"/>
        <v>1</v>
      </c>
      <c r="R83">
        <f t="shared" si="41"/>
        <v>1</v>
      </c>
      <c r="V83">
        <f t="shared" si="42"/>
        <v>1</v>
      </c>
      <c r="W83">
        <f t="shared" si="42"/>
        <v>0</v>
      </c>
      <c r="X83">
        <f t="shared" si="42"/>
        <v>0</v>
      </c>
      <c r="Y83">
        <f t="shared" si="42"/>
        <v>0</v>
      </c>
      <c r="Z83">
        <f t="shared" si="42"/>
        <v>0</v>
      </c>
      <c r="AA83">
        <f t="shared" si="42"/>
        <v>0</v>
      </c>
      <c r="AB83">
        <f t="shared" si="42"/>
        <v>0</v>
      </c>
      <c r="AC83">
        <f t="shared" si="42"/>
        <v>0</v>
      </c>
      <c r="AD83">
        <f t="shared" si="42"/>
        <v>0</v>
      </c>
      <c r="AE83">
        <f t="shared" si="42"/>
        <v>0</v>
      </c>
      <c r="AF83">
        <f t="shared" si="42"/>
        <v>0</v>
      </c>
    </row>
    <row r="84" spans="2:32" x14ac:dyDescent="0.25">
      <c r="B84" t="s">
        <v>399</v>
      </c>
      <c r="C84">
        <v>1</v>
      </c>
      <c r="D84">
        <v>0</v>
      </c>
      <c r="E84">
        <v>1</v>
      </c>
      <c r="F84">
        <v>1</v>
      </c>
      <c r="G84">
        <v>1</v>
      </c>
      <c r="H84">
        <v>1</v>
      </c>
      <c r="I84">
        <v>1</v>
      </c>
      <c r="J84">
        <v>1</v>
      </c>
      <c r="K84">
        <v>1</v>
      </c>
      <c r="L84">
        <v>1</v>
      </c>
      <c r="M84">
        <v>1</v>
      </c>
      <c r="N84">
        <v>2</v>
      </c>
      <c r="O84">
        <v>1</v>
      </c>
      <c r="P84">
        <v>9</v>
      </c>
      <c r="R84">
        <f t="shared" si="41"/>
        <v>10</v>
      </c>
      <c r="V84">
        <v>1</v>
      </c>
      <c r="W84">
        <f t="shared" si="42"/>
        <v>0</v>
      </c>
      <c r="X84">
        <v>9</v>
      </c>
      <c r="Y84">
        <v>9</v>
      </c>
      <c r="Z84">
        <v>9</v>
      </c>
      <c r="AA84">
        <v>9</v>
      </c>
      <c r="AB84">
        <v>9</v>
      </c>
      <c r="AC84">
        <v>9</v>
      </c>
      <c r="AD84">
        <v>9</v>
      </c>
      <c r="AE84">
        <v>9</v>
      </c>
      <c r="AF84">
        <v>9</v>
      </c>
    </row>
    <row r="85" spans="2:32" x14ac:dyDescent="0.25">
      <c r="B85" t="s">
        <v>400</v>
      </c>
      <c r="C85">
        <v>1</v>
      </c>
      <c r="D85">
        <v>1</v>
      </c>
      <c r="E85">
        <v>1</v>
      </c>
      <c r="F85">
        <v>1</v>
      </c>
      <c r="G85">
        <v>1</v>
      </c>
      <c r="H85">
        <v>1</v>
      </c>
      <c r="I85">
        <v>1</v>
      </c>
      <c r="J85">
        <v>1</v>
      </c>
      <c r="K85">
        <v>1</v>
      </c>
      <c r="L85">
        <v>1</v>
      </c>
      <c r="M85">
        <v>1</v>
      </c>
      <c r="N85">
        <v>1</v>
      </c>
      <c r="O85">
        <f t="shared" si="40"/>
        <v>11</v>
      </c>
      <c r="R85">
        <f t="shared" si="41"/>
        <v>11</v>
      </c>
      <c r="V85">
        <f t="shared" si="42"/>
        <v>11</v>
      </c>
      <c r="W85">
        <f t="shared" si="42"/>
        <v>11</v>
      </c>
      <c r="X85">
        <f t="shared" si="42"/>
        <v>11</v>
      </c>
      <c r="Y85">
        <f t="shared" si="42"/>
        <v>11</v>
      </c>
      <c r="Z85">
        <f t="shared" si="42"/>
        <v>11</v>
      </c>
      <c r="AA85">
        <f t="shared" si="42"/>
        <v>11</v>
      </c>
      <c r="AB85">
        <f t="shared" si="42"/>
        <v>11</v>
      </c>
      <c r="AC85">
        <f t="shared" si="42"/>
        <v>11</v>
      </c>
      <c r="AD85">
        <f t="shared" si="42"/>
        <v>11</v>
      </c>
      <c r="AE85">
        <f t="shared" si="42"/>
        <v>11</v>
      </c>
      <c r="AF85">
        <f t="shared" si="42"/>
        <v>11</v>
      </c>
    </row>
    <row r="86" spans="2:32" x14ac:dyDescent="0.25">
      <c r="B86" t="s">
        <v>401</v>
      </c>
      <c r="C86">
        <v>0</v>
      </c>
      <c r="D86">
        <v>1</v>
      </c>
      <c r="E86">
        <v>1</v>
      </c>
      <c r="F86">
        <v>0</v>
      </c>
      <c r="G86">
        <v>1</v>
      </c>
      <c r="H86">
        <v>1</v>
      </c>
      <c r="I86">
        <v>1</v>
      </c>
      <c r="J86">
        <v>1</v>
      </c>
      <c r="K86">
        <v>0</v>
      </c>
      <c r="L86">
        <v>0</v>
      </c>
      <c r="M86">
        <v>0</v>
      </c>
      <c r="N86">
        <v>2</v>
      </c>
      <c r="O86">
        <v>2</v>
      </c>
      <c r="P86">
        <v>4</v>
      </c>
      <c r="R86">
        <f t="shared" si="41"/>
        <v>6</v>
      </c>
      <c r="V86">
        <f t="shared" si="42"/>
        <v>0</v>
      </c>
      <c r="W86">
        <v>2</v>
      </c>
      <c r="X86">
        <v>2</v>
      </c>
      <c r="Y86">
        <f t="shared" si="42"/>
        <v>0</v>
      </c>
      <c r="Z86">
        <v>4</v>
      </c>
      <c r="AA86">
        <v>4</v>
      </c>
      <c r="AB86">
        <v>4</v>
      </c>
      <c r="AC86">
        <v>4</v>
      </c>
      <c r="AD86">
        <f t="shared" si="42"/>
        <v>0</v>
      </c>
      <c r="AE86">
        <f t="shared" si="42"/>
        <v>0</v>
      </c>
      <c r="AF86">
        <f t="shared" si="42"/>
        <v>0</v>
      </c>
    </row>
    <row r="87" spans="2:32" x14ac:dyDescent="0.25">
      <c r="B87" t="s">
        <v>402</v>
      </c>
      <c r="C87">
        <v>1</v>
      </c>
      <c r="D87">
        <v>1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1</v>
      </c>
      <c r="L87">
        <v>1</v>
      </c>
      <c r="M87">
        <v>1</v>
      </c>
      <c r="N87">
        <v>2</v>
      </c>
      <c r="O87">
        <v>2</v>
      </c>
      <c r="P87">
        <v>3</v>
      </c>
      <c r="R87">
        <f t="shared" si="41"/>
        <v>5</v>
      </c>
      <c r="V87">
        <v>2</v>
      </c>
      <c r="W87">
        <v>2</v>
      </c>
      <c r="X87">
        <f t="shared" si="42"/>
        <v>0</v>
      </c>
      <c r="Y87">
        <f t="shared" si="42"/>
        <v>0</v>
      </c>
      <c r="Z87">
        <f t="shared" si="42"/>
        <v>0</v>
      </c>
      <c r="AA87">
        <f t="shared" si="42"/>
        <v>0</v>
      </c>
      <c r="AB87">
        <f t="shared" si="42"/>
        <v>0</v>
      </c>
      <c r="AC87">
        <f t="shared" si="42"/>
        <v>0</v>
      </c>
      <c r="AD87">
        <v>3</v>
      </c>
      <c r="AE87">
        <v>3</v>
      </c>
      <c r="AF87">
        <v>3</v>
      </c>
    </row>
    <row r="88" spans="2:32" x14ac:dyDescent="0.25">
      <c r="B88" t="s">
        <v>403</v>
      </c>
      <c r="C88">
        <v>1</v>
      </c>
      <c r="D88">
        <v>1</v>
      </c>
      <c r="E88">
        <v>1</v>
      </c>
      <c r="F88">
        <v>1</v>
      </c>
      <c r="G88">
        <v>1</v>
      </c>
      <c r="H88">
        <v>1</v>
      </c>
      <c r="I88">
        <v>1</v>
      </c>
      <c r="J88">
        <v>1</v>
      </c>
      <c r="K88">
        <v>1</v>
      </c>
      <c r="L88">
        <v>1</v>
      </c>
      <c r="M88">
        <v>1</v>
      </c>
      <c r="N88">
        <v>1</v>
      </c>
      <c r="O88">
        <f t="shared" si="40"/>
        <v>11</v>
      </c>
      <c r="R88">
        <f t="shared" si="41"/>
        <v>11</v>
      </c>
      <c r="V88">
        <f t="shared" si="42"/>
        <v>11</v>
      </c>
      <c r="W88">
        <f t="shared" si="42"/>
        <v>11</v>
      </c>
      <c r="X88">
        <f t="shared" si="42"/>
        <v>11</v>
      </c>
      <c r="Y88">
        <f t="shared" si="42"/>
        <v>11</v>
      </c>
      <c r="Z88">
        <f t="shared" si="42"/>
        <v>11</v>
      </c>
      <c r="AA88">
        <f t="shared" si="42"/>
        <v>11</v>
      </c>
      <c r="AB88">
        <f t="shared" si="42"/>
        <v>11</v>
      </c>
      <c r="AC88">
        <f t="shared" si="42"/>
        <v>11</v>
      </c>
      <c r="AD88">
        <f t="shared" si="42"/>
        <v>11</v>
      </c>
      <c r="AE88">
        <f t="shared" si="42"/>
        <v>11</v>
      </c>
      <c r="AF88">
        <f t="shared" si="42"/>
        <v>11</v>
      </c>
    </row>
    <row r="89" spans="2:32" x14ac:dyDescent="0.25">
      <c r="B89" t="s">
        <v>404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1</v>
      </c>
      <c r="M89">
        <v>1</v>
      </c>
      <c r="N89">
        <v>1</v>
      </c>
      <c r="O89">
        <f t="shared" si="40"/>
        <v>2</v>
      </c>
      <c r="R89">
        <f t="shared" si="41"/>
        <v>2</v>
      </c>
      <c r="V89">
        <f t="shared" si="42"/>
        <v>0</v>
      </c>
      <c r="W89">
        <f t="shared" si="42"/>
        <v>0</v>
      </c>
      <c r="X89">
        <f t="shared" si="42"/>
        <v>0</v>
      </c>
      <c r="Y89">
        <f t="shared" si="42"/>
        <v>0</v>
      </c>
      <c r="Z89">
        <f t="shared" si="42"/>
        <v>0</v>
      </c>
      <c r="AA89">
        <f t="shared" si="42"/>
        <v>0</v>
      </c>
      <c r="AB89">
        <f t="shared" si="42"/>
        <v>0</v>
      </c>
      <c r="AC89">
        <f t="shared" si="42"/>
        <v>0</v>
      </c>
      <c r="AD89">
        <f t="shared" si="42"/>
        <v>0</v>
      </c>
      <c r="AE89">
        <f t="shared" si="42"/>
        <v>2</v>
      </c>
      <c r="AF89">
        <f t="shared" si="42"/>
        <v>2</v>
      </c>
    </row>
    <row r="90" spans="2:32" x14ac:dyDescent="0.25">
      <c r="B90" t="s">
        <v>405</v>
      </c>
      <c r="C90">
        <v>0</v>
      </c>
      <c r="D90">
        <v>0</v>
      </c>
      <c r="E90">
        <v>0</v>
      </c>
      <c r="F90">
        <v>0</v>
      </c>
      <c r="G90">
        <v>0</v>
      </c>
      <c r="H90">
        <v>1</v>
      </c>
      <c r="I90">
        <v>1</v>
      </c>
      <c r="J90">
        <v>1</v>
      </c>
      <c r="K90">
        <v>0</v>
      </c>
      <c r="L90">
        <v>0</v>
      </c>
      <c r="M90">
        <v>0</v>
      </c>
      <c r="N90">
        <v>1</v>
      </c>
      <c r="O90">
        <f t="shared" si="40"/>
        <v>3</v>
      </c>
      <c r="R90">
        <f t="shared" si="41"/>
        <v>3</v>
      </c>
      <c r="V90">
        <f t="shared" si="42"/>
        <v>0</v>
      </c>
      <c r="W90">
        <f t="shared" si="42"/>
        <v>0</v>
      </c>
      <c r="X90">
        <f t="shared" si="42"/>
        <v>0</v>
      </c>
      <c r="Y90">
        <f t="shared" si="42"/>
        <v>0</v>
      </c>
      <c r="Z90">
        <f t="shared" si="42"/>
        <v>0</v>
      </c>
      <c r="AA90">
        <f t="shared" si="42"/>
        <v>3</v>
      </c>
      <c r="AB90">
        <f t="shared" si="42"/>
        <v>3</v>
      </c>
      <c r="AC90">
        <f t="shared" si="42"/>
        <v>3</v>
      </c>
      <c r="AD90">
        <f t="shared" si="42"/>
        <v>0</v>
      </c>
      <c r="AE90">
        <f t="shared" si="42"/>
        <v>0</v>
      </c>
      <c r="AF90">
        <f t="shared" si="42"/>
        <v>0</v>
      </c>
    </row>
    <row r="91" spans="2:32" x14ac:dyDescent="0.25">
      <c r="B91" t="s">
        <v>406</v>
      </c>
      <c r="C91">
        <v>1</v>
      </c>
      <c r="D91">
        <v>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1</v>
      </c>
      <c r="O91">
        <f t="shared" si="40"/>
        <v>2</v>
      </c>
      <c r="R91">
        <f t="shared" si="41"/>
        <v>2</v>
      </c>
      <c r="V91">
        <f t="shared" si="42"/>
        <v>2</v>
      </c>
      <c r="W91">
        <f t="shared" si="42"/>
        <v>2</v>
      </c>
      <c r="X91">
        <f t="shared" si="42"/>
        <v>0</v>
      </c>
      <c r="Y91">
        <f t="shared" si="42"/>
        <v>0</v>
      </c>
      <c r="Z91">
        <f t="shared" si="42"/>
        <v>0</v>
      </c>
      <c r="AA91">
        <f t="shared" ref="AA91:AF103" si="43">IF(H91=1,$R91,0)</f>
        <v>0</v>
      </c>
      <c r="AB91">
        <f t="shared" si="43"/>
        <v>0</v>
      </c>
      <c r="AC91">
        <f t="shared" si="43"/>
        <v>0</v>
      </c>
      <c r="AD91">
        <f t="shared" si="43"/>
        <v>0</v>
      </c>
      <c r="AE91">
        <f t="shared" si="43"/>
        <v>0</v>
      </c>
      <c r="AF91">
        <f t="shared" si="43"/>
        <v>0</v>
      </c>
    </row>
    <row r="92" spans="2:32" x14ac:dyDescent="0.25">
      <c r="B92" t="s">
        <v>370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1</v>
      </c>
      <c r="K92">
        <v>1</v>
      </c>
      <c r="L92">
        <v>1</v>
      </c>
      <c r="M92">
        <v>1</v>
      </c>
      <c r="N92">
        <v>1</v>
      </c>
      <c r="O92">
        <f t="shared" si="40"/>
        <v>4</v>
      </c>
      <c r="R92">
        <f t="shared" si="41"/>
        <v>4</v>
      </c>
      <c r="V92">
        <f t="shared" ref="V92:Z103" si="44">IF(C92=1,$R92,0)</f>
        <v>0</v>
      </c>
      <c r="W92">
        <f t="shared" si="44"/>
        <v>0</v>
      </c>
      <c r="X92">
        <f t="shared" si="44"/>
        <v>0</v>
      </c>
      <c r="Y92">
        <f t="shared" si="44"/>
        <v>0</v>
      </c>
      <c r="Z92">
        <f t="shared" si="44"/>
        <v>0</v>
      </c>
      <c r="AA92">
        <f t="shared" si="43"/>
        <v>0</v>
      </c>
      <c r="AB92">
        <f t="shared" si="43"/>
        <v>0</v>
      </c>
      <c r="AC92">
        <f t="shared" si="43"/>
        <v>4</v>
      </c>
      <c r="AD92">
        <f t="shared" si="43"/>
        <v>4</v>
      </c>
      <c r="AE92">
        <f t="shared" si="43"/>
        <v>4</v>
      </c>
      <c r="AF92">
        <f t="shared" si="43"/>
        <v>4</v>
      </c>
    </row>
    <row r="93" spans="2:32" x14ac:dyDescent="0.25">
      <c r="B93" t="s">
        <v>407</v>
      </c>
      <c r="C93">
        <v>0</v>
      </c>
      <c r="D93">
        <v>0</v>
      </c>
      <c r="E93">
        <v>0</v>
      </c>
      <c r="F93">
        <v>0</v>
      </c>
      <c r="G93">
        <v>1</v>
      </c>
      <c r="H93">
        <v>1</v>
      </c>
      <c r="I93">
        <v>1</v>
      </c>
      <c r="J93">
        <v>0</v>
      </c>
      <c r="K93">
        <v>0</v>
      </c>
      <c r="L93">
        <v>0</v>
      </c>
      <c r="M93">
        <v>0</v>
      </c>
      <c r="N93">
        <v>1</v>
      </c>
      <c r="O93">
        <f t="shared" si="40"/>
        <v>3</v>
      </c>
      <c r="R93">
        <f t="shared" si="41"/>
        <v>3</v>
      </c>
      <c r="V93">
        <f t="shared" si="44"/>
        <v>0</v>
      </c>
      <c r="W93">
        <f t="shared" si="44"/>
        <v>0</v>
      </c>
      <c r="X93">
        <f t="shared" si="44"/>
        <v>0</v>
      </c>
      <c r="Y93">
        <f t="shared" si="44"/>
        <v>0</v>
      </c>
      <c r="Z93">
        <f t="shared" si="44"/>
        <v>3</v>
      </c>
      <c r="AA93">
        <f t="shared" si="43"/>
        <v>3</v>
      </c>
      <c r="AB93">
        <f t="shared" si="43"/>
        <v>3</v>
      </c>
      <c r="AC93">
        <f t="shared" si="43"/>
        <v>0</v>
      </c>
      <c r="AD93">
        <f t="shared" si="43"/>
        <v>0</v>
      </c>
      <c r="AE93">
        <f t="shared" si="43"/>
        <v>0</v>
      </c>
      <c r="AF93">
        <f t="shared" si="43"/>
        <v>0</v>
      </c>
    </row>
    <row r="94" spans="2:32" x14ac:dyDescent="0.25">
      <c r="B94" t="s">
        <v>313</v>
      </c>
      <c r="C94">
        <v>1</v>
      </c>
      <c r="D94">
        <v>1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1</v>
      </c>
      <c r="O94">
        <f t="shared" si="40"/>
        <v>2</v>
      </c>
      <c r="R94">
        <f t="shared" si="41"/>
        <v>2</v>
      </c>
      <c r="V94">
        <f t="shared" si="44"/>
        <v>2</v>
      </c>
      <c r="W94">
        <f t="shared" si="44"/>
        <v>2</v>
      </c>
      <c r="X94">
        <f t="shared" si="44"/>
        <v>0</v>
      </c>
      <c r="Y94">
        <f t="shared" si="44"/>
        <v>0</v>
      </c>
      <c r="Z94">
        <f t="shared" si="44"/>
        <v>0</v>
      </c>
      <c r="AA94">
        <f t="shared" si="43"/>
        <v>0</v>
      </c>
      <c r="AB94">
        <f t="shared" si="43"/>
        <v>0</v>
      </c>
      <c r="AC94">
        <f t="shared" si="43"/>
        <v>0</v>
      </c>
      <c r="AD94">
        <f t="shared" si="43"/>
        <v>0</v>
      </c>
      <c r="AE94">
        <f t="shared" si="43"/>
        <v>0</v>
      </c>
      <c r="AF94">
        <f t="shared" si="43"/>
        <v>0</v>
      </c>
    </row>
    <row r="95" spans="2:32" x14ac:dyDescent="0.25">
      <c r="B95" t="s">
        <v>408</v>
      </c>
      <c r="C95">
        <v>1</v>
      </c>
      <c r="D95">
        <v>1</v>
      </c>
      <c r="E95">
        <v>1</v>
      </c>
      <c r="F95">
        <v>1</v>
      </c>
      <c r="G95">
        <v>1</v>
      </c>
      <c r="H95">
        <v>1</v>
      </c>
      <c r="I95">
        <v>1</v>
      </c>
      <c r="J95">
        <v>1</v>
      </c>
      <c r="K95">
        <v>1</v>
      </c>
      <c r="L95">
        <v>1</v>
      </c>
      <c r="M95">
        <v>1</v>
      </c>
      <c r="N95">
        <v>1</v>
      </c>
      <c r="O95">
        <f t="shared" si="40"/>
        <v>11</v>
      </c>
      <c r="R95">
        <f t="shared" si="41"/>
        <v>11</v>
      </c>
      <c r="V95">
        <f t="shared" si="44"/>
        <v>11</v>
      </c>
      <c r="W95">
        <f t="shared" si="44"/>
        <v>11</v>
      </c>
      <c r="X95">
        <f t="shared" si="44"/>
        <v>11</v>
      </c>
      <c r="Y95">
        <f t="shared" si="44"/>
        <v>11</v>
      </c>
      <c r="Z95">
        <f t="shared" si="44"/>
        <v>11</v>
      </c>
      <c r="AA95">
        <f t="shared" si="43"/>
        <v>11</v>
      </c>
      <c r="AB95">
        <f t="shared" si="43"/>
        <v>11</v>
      </c>
      <c r="AC95">
        <f t="shared" si="43"/>
        <v>11</v>
      </c>
      <c r="AD95">
        <f t="shared" si="43"/>
        <v>11</v>
      </c>
      <c r="AE95">
        <f t="shared" si="43"/>
        <v>11</v>
      </c>
      <c r="AF95">
        <f t="shared" si="43"/>
        <v>11</v>
      </c>
    </row>
    <row r="96" spans="2:32" x14ac:dyDescent="0.25">
      <c r="B96" t="s">
        <v>409</v>
      </c>
      <c r="C96">
        <v>0</v>
      </c>
      <c r="D96">
        <v>0</v>
      </c>
      <c r="E96">
        <v>0</v>
      </c>
      <c r="F96">
        <v>0</v>
      </c>
      <c r="G96">
        <v>0</v>
      </c>
      <c r="H96">
        <v>1</v>
      </c>
      <c r="I96">
        <v>1</v>
      </c>
      <c r="J96">
        <v>0</v>
      </c>
      <c r="K96">
        <v>0</v>
      </c>
      <c r="L96">
        <v>0</v>
      </c>
      <c r="M96">
        <v>0</v>
      </c>
      <c r="N96">
        <v>1</v>
      </c>
      <c r="O96">
        <f t="shared" si="40"/>
        <v>2</v>
      </c>
      <c r="R96">
        <f t="shared" si="41"/>
        <v>2</v>
      </c>
      <c r="V96">
        <f t="shared" si="44"/>
        <v>0</v>
      </c>
      <c r="W96">
        <f t="shared" si="44"/>
        <v>0</v>
      </c>
      <c r="X96">
        <f t="shared" si="44"/>
        <v>0</v>
      </c>
      <c r="Y96">
        <f t="shared" si="44"/>
        <v>0</v>
      </c>
      <c r="Z96">
        <f t="shared" si="44"/>
        <v>0</v>
      </c>
      <c r="AA96">
        <f t="shared" si="43"/>
        <v>2</v>
      </c>
      <c r="AB96">
        <f t="shared" si="43"/>
        <v>2</v>
      </c>
      <c r="AC96">
        <f t="shared" si="43"/>
        <v>0</v>
      </c>
      <c r="AD96">
        <f t="shared" si="43"/>
        <v>0</v>
      </c>
      <c r="AE96">
        <f t="shared" si="43"/>
        <v>0</v>
      </c>
      <c r="AF96">
        <f t="shared" si="43"/>
        <v>0</v>
      </c>
    </row>
    <row r="97" spans="2:32" x14ac:dyDescent="0.25">
      <c r="B97" t="s">
        <v>410</v>
      </c>
      <c r="C97">
        <v>0</v>
      </c>
      <c r="D97">
        <v>1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1</v>
      </c>
      <c r="O97">
        <f t="shared" si="40"/>
        <v>1</v>
      </c>
      <c r="R97">
        <f t="shared" si="41"/>
        <v>1</v>
      </c>
      <c r="V97">
        <f t="shared" si="44"/>
        <v>0</v>
      </c>
      <c r="W97">
        <f t="shared" si="44"/>
        <v>1</v>
      </c>
      <c r="X97">
        <f t="shared" si="44"/>
        <v>0</v>
      </c>
      <c r="Y97">
        <f t="shared" si="44"/>
        <v>0</v>
      </c>
      <c r="Z97">
        <f t="shared" si="44"/>
        <v>0</v>
      </c>
      <c r="AA97">
        <f t="shared" si="43"/>
        <v>0</v>
      </c>
      <c r="AB97">
        <f t="shared" si="43"/>
        <v>0</v>
      </c>
      <c r="AC97">
        <f t="shared" si="43"/>
        <v>0</v>
      </c>
      <c r="AD97">
        <f t="shared" si="43"/>
        <v>0</v>
      </c>
      <c r="AE97">
        <f t="shared" si="43"/>
        <v>0</v>
      </c>
      <c r="AF97">
        <f t="shared" si="43"/>
        <v>0</v>
      </c>
    </row>
    <row r="98" spans="2:32" x14ac:dyDescent="0.25">
      <c r="B98" t="s">
        <v>376</v>
      </c>
      <c r="C98">
        <v>1</v>
      </c>
      <c r="D98">
        <v>1</v>
      </c>
      <c r="E98">
        <v>1</v>
      </c>
      <c r="F98">
        <v>1</v>
      </c>
      <c r="G98">
        <v>1</v>
      </c>
      <c r="H98">
        <v>0</v>
      </c>
      <c r="I98">
        <v>1</v>
      </c>
      <c r="J98">
        <v>0</v>
      </c>
      <c r="K98">
        <v>0</v>
      </c>
      <c r="L98">
        <v>0</v>
      </c>
      <c r="M98">
        <v>0</v>
      </c>
      <c r="N98">
        <v>2</v>
      </c>
      <c r="O98">
        <v>5</v>
      </c>
      <c r="P98">
        <v>1</v>
      </c>
      <c r="R98">
        <f t="shared" si="41"/>
        <v>6</v>
      </c>
      <c r="V98">
        <v>5</v>
      </c>
      <c r="W98">
        <v>5</v>
      </c>
      <c r="X98">
        <v>5</v>
      </c>
      <c r="Y98">
        <v>5</v>
      </c>
      <c r="Z98">
        <v>5</v>
      </c>
      <c r="AA98">
        <f t="shared" si="43"/>
        <v>0</v>
      </c>
      <c r="AB98">
        <v>1</v>
      </c>
      <c r="AC98">
        <f t="shared" si="43"/>
        <v>0</v>
      </c>
      <c r="AD98">
        <f t="shared" si="43"/>
        <v>0</v>
      </c>
      <c r="AE98">
        <f t="shared" si="43"/>
        <v>0</v>
      </c>
      <c r="AF98">
        <f t="shared" si="43"/>
        <v>0</v>
      </c>
    </row>
    <row r="99" spans="2:32" x14ac:dyDescent="0.25">
      <c r="B99" t="s">
        <v>324</v>
      </c>
      <c r="C99">
        <v>1</v>
      </c>
      <c r="D99">
        <v>1</v>
      </c>
      <c r="E99">
        <v>1</v>
      </c>
      <c r="F99">
        <v>1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1</v>
      </c>
      <c r="O99">
        <f t="shared" si="40"/>
        <v>4</v>
      </c>
      <c r="R99">
        <f t="shared" si="41"/>
        <v>4</v>
      </c>
      <c r="V99">
        <f t="shared" si="44"/>
        <v>4</v>
      </c>
      <c r="W99">
        <f t="shared" si="44"/>
        <v>4</v>
      </c>
      <c r="X99">
        <f t="shared" si="44"/>
        <v>4</v>
      </c>
      <c r="Y99">
        <f t="shared" si="44"/>
        <v>4</v>
      </c>
      <c r="Z99">
        <f t="shared" si="44"/>
        <v>0</v>
      </c>
      <c r="AA99">
        <f t="shared" si="43"/>
        <v>0</v>
      </c>
      <c r="AB99">
        <f t="shared" si="43"/>
        <v>0</v>
      </c>
      <c r="AC99">
        <f t="shared" si="43"/>
        <v>0</v>
      </c>
      <c r="AD99">
        <f t="shared" si="43"/>
        <v>0</v>
      </c>
      <c r="AE99">
        <f t="shared" si="43"/>
        <v>0</v>
      </c>
      <c r="AF99">
        <f t="shared" si="43"/>
        <v>0</v>
      </c>
    </row>
    <row r="100" spans="2:32" x14ac:dyDescent="0.25">
      <c r="B100" t="s">
        <v>411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1</v>
      </c>
      <c r="M100">
        <v>1</v>
      </c>
      <c r="N100">
        <v>1</v>
      </c>
      <c r="O100">
        <f t="shared" si="40"/>
        <v>2</v>
      </c>
      <c r="R100">
        <f t="shared" si="41"/>
        <v>2</v>
      </c>
      <c r="V100">
        <f t="shared" si="44"/>
        <v>0</v>
      </c>
      <c r="W100">
        <f t="shared" si="44"/>
        <v>0</v>
      </c>
      <c r="X100">
        <f t="shared" si="44"/>
        <v>0</v>
      </c>
      <c r="Y100">
        <f t="shared" si="44"/>
        <v>0</v>
      </c>
      <c r="Z100">
        <f t="shared" si="44"/>
        <v>0</v>
      </c>
      <c r="AA100">
        <f t="shared" si="43"/>
        <v>0</v>
      </c>
      <c r="AB100">
        <f t="shared" si="43"/>
        <v>0</v>
      </c>
      <c r="AC100">
        <f t="shared" si="43"/>
        <v>0</v>
      </c>
      <c r="AD100">
        <f t="shared" si="43"/>
        <v>0</v>
      </c>
      <c r="AE100">
        <f t="shared" si="43"/>
        <v>2</v>
      </c>
      <c r="AF100">
        <f t="shared" si="43"/>
        <v>2</v>
      </c>
    </row>
    <row r="101" spans="2:32" x14ac:dyDescent="0.25">
      <c r="B101" t="s">
        <v>412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1</v>
      </c>
      <c r="N101">
        <v>1</v>
      </c>
      <c r="O101">
        <f t="shared" si="40"/>
        <v>1</v>
      </c>
      <c r="R101">
        <f t="shared" si="41"/>
        <v>1</v>
      </c>
      <c r="V101">
        <f t="shared" si="44"/>
        <v>0</v>
      </c>
      <c r="W101">
        <f t="shared" si="44"/>
        <v>0</v>
      </c>
      <c r="X101">
        <f t="shared" si="44"/>
        <v>0</v>
      </c>
      <c r="Y101">
        <f t="shared" si="44"/>
        <v>0</v>
      </c>
      <c r="Z101">
        <f t="shared" si="44"/>
        <v>0</v>
      </c>
      <c r="AA101">
        <f t="shared" si="43"/>
        <v>0</v>
      </c>
      <c r="AB101">
        <f t="shared" si="43"/>
        <v>0</v>
      </c>
      <c r="AC101">
        <f t="shared" si="43"/>
        <v>0</v>
      </c>
      <c r="AD101">
        <f t="shared" si="43"/>
        <v>0</v>
      </c>
      <c r="AE101">
        <f t="shared" si="43"/>
        <v>0</v>
      </c>
      <c r="AF101">
        <f t="shared" si="43"/>
        <v>1</v>
      </c>
    </row>
    <row r="102" spans="2:32" x14ac:dyDescent="0.25">
      <c r="B102" t="s">
        <v>413</v>
      </c>
      <c r="C102">
        <v>0</v>
      </c>
      <c r="D102">
        <v>1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1</v>
      </c>
      <c r="O102">
        <f t="shared" si="40"/>
        <v>1</v>
      </c>
      <c r="R102">
        <f t="shared" si="41"/>
        <v>1</v>
      </c>
      <c r="V102">
        <f t="shared" si="44"/>
        <v>0</v>
      </c>
      <c r="W102">
        <f t="shared" si="44"/>
        <v>1</v>
      </c>
      <c r="X102">
        <f t="shared" si="44"/>
        <v>0</v>
      </c>
      <c r="Y102">
        <f t="shared" si="44"/>
        <v>0</v>
      </c>
      <c r="Z102">
        <f t="shared" si="44"/>
        <v>0</v>
      </c>
      <c r="AA102">
        <f t="shared" si="43"/>
        <v>0</v>
      </c>
      <c r="AB102">
        <f t="shared" si="43"/>
        <v>0</v>
      </c>
      <c r="AC102">
        <f t="shared" si="43"/>
        <v>0</v>
      </c>
      <c r="AD102">
        <f t="shared" si="43"/>
        <v>0</v>
      </c>
      <c r="AE102">
        <f t="shared" si="43"/>
        <v>0</v>
      </c>
      <c r="AF102">
        <f t="shared" si="43"/>
        <v>0</v>
      </c>
    </row>
    <row r="103" spans="2:32" x14ac:dyDescent="0.25">
      <c r="B103" t="s">
        <v>328</v>
      </c>
      <c r="C103">
        <v>1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1</v>
      </c>
      <c r="O103">
        <f t="shared" si="40"/>
        <v>1</v>
      </c>
      <c r="R103">
        <f t="shared" si="41"/>
        <v>1</v>
      </c>
      <c r="V103">
        <f t="shared" si="44"/>
        <v>1</v>
      </c>
      <c r="W103">
        <f t="shared" si="44"/>
        <v>0</v>
      </c>
      <c r="X103">
        <f t="shared" si="44"/>
        <v>0</v>
      </c>
      <c r="Y103">
        <f t="shared" si="44"/>
        <v>0</v>
      </c>
      <c r="Z103">
        <f t="shared" si="44"/>
        <v>0</v>
      </c>
      <c r="AA103">
        <f t="shared" si="43"/>
        <v>0</v>
      </c>
      <c r="AB103">
        <f t="shared" si="43"/>
        <v>0</v>
      </c>
      <c r="AC103">
        <f t="shared" si="43"/>
        <v>0</v>
      </c>
      <c r="AD103">
        <f t="shared" si="43"/>
        <v>0</v>
      </c>
      <c r="AE103">
        <f t="shared" si="43"/>
        <v>0</v>
      </c>
      <c r="AF103">
        <f t="shared" si="43"/>
        <v>0</v>
      </c>
    </row>
  </sheetData>
  <mergeCells count="4">
    <mergeCell ref="A2:A3"/>
    <mergeCell ref="A4:A5"/>
    <mergeCell ref="A6:A7"/>
    <mergeCell ref="A9:A12"/>
  </mergeCells>
  <conditionalFormatting sqref="B16:B64">
    <cfRule type="duplicateValues" dxfId="20" priority="14"/>
  </conditionalFormatting>
  <conditionalFormatting sqref="B65:B103">
    <cfRule type="duplicateValues" dxfId="19" priority="1"/>
  </conditionalFormatting>
  <conditionalFormatting sqref="B104:B201">
    <cfRule type="duplicateValues" dxfId="18" priority="5"/>
  </conditionalFormatting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6B77D-A884-46DC-BDD0-EFF5FB9CD1E8}">
  <dimension ref="A1:AG59"/>
  <sheetViews>
    <sheetView zoomScaleNormal="100" workbookViewId="0">
      <selection activeCell="R14" sqref="R14"/>
    </sheetView>
  </sheetViews>
  <sheetFormatPr defaultRowHeight="15" x14ac:dyDescent="0.25"/>
  <cols>
    <col min="1" max="1" width="13.28515625" customWidth="1"/>
    <col min="2" max="2" width="15.140625" customWidth="1"/>
    <col min="3" max="13" width="6.140625" customWidth="1"/>
    <col min="14" max="14" width="8.42578125" customWidth="1"/>
    <col min="15" max="18" width="7.7109375" customWidth="1"/>
    <col min="21" max="21" width="3.28515625" customWidth="1"/>
    <col min="22" max="32" width="5.85546875" customWidth="1"/>
    <col min="33" max="33" width="5.28515625" customWidth="1"/>
    <col min="36" max="38" width="5.42578125" customWidth="1"/>
  </cols>
  <sheetData>
    <row r="1" spans="1:33" ht="30" customHeight="1" x14ac:dyDescent="0.25">
      <c r="A1" s="61" t="s">
        <v>414</v>
      </c>
      <c r="B1" s="60" t="s">
        <v>1</v>
      </c>
      <c r="C1" s="18">
        <v>0.20833333333333334</v>
      </c>
      <c r="D1" s="18">
        <v>0.27083333333333331</v>
      </c>
      <c r="E1" s="18">
        <v>0.33333333333333331</v>
      </c>
      <c r="F1" s="18">
        <v>0.39583333333333298</v>
      </c>
      <c r="G1" s="18">
        <v>0.45833333333333298</v>
      </c>
      <c r="H1" s="18">
        <v>0.52083333333333304</v>
      </c>
      <c r="I1" s="18">
        <v>0.58333333333333304</v>
      </c>
      <c r="J1" s="18">
        <v>0.64583333333333304</v>
      </c>
      <c r="K1" s="18">
        <v>0.70833333333333304</v>
      </c>
      <c r="L1" s="18">
        <v>0.77083333333333304</v>
      </c>
      <c r="M1" s="19">
        <v>0.83333333333333304</v>
      </c>
      <c r="O1" t="s">
        <v>2</v>
      </c>
      <c r="Q1" t="s">
        <v>3</v>
      </c>
      <c r="V1" s="30">
        <v>0.20833333333333334</v>
      </c>
      <c r="W1" s="30">
        <v>0.27083333333333331</v>
      </c>
      <c r="X1" s="30">
        <v>0.33333333333333331</v>
      </c>
      <c r="Y1" s="30">
        <v>0.39583333333333298</v>
      </c>
      <c r="Z1" s="30">
        <v>0.45833333333333298</v>
      </c>
      <c r="AA1" s="30">
        <v>0.52083333333333304</v>
      </c>
      <c r="AB1" s="30">
        <v>0.58333333333333304</v>
      </c>
      <c r="AC1" s="30">
        <v>0.64583333333333304</v>
      </c>
      <c r="AD1" s="30">
        <v>0.70833333333333304</v>
      </c>
      <c r="AE1" s="30">
        <v>0.77083333333333304</v>
      </c>
      <c r="AF1" s="30">
        <v>0.83333333333333304</v>
      </c>
      <c r="AG1" s="31" t="s">
        <v>4</v>
      </c>
    </row>
    <row r="2" spans="1:33" x14ac:dyDescent="0.25">
      <c r="A2" s="68" t="s">
        <v>5</v>
      </c>
      <c r="B2" s="23" t="s">
        <v>6</v>
      </c>
      <c r="C2" s="33">
        <f>SUM(C16:C1004)</f>
        <v>14</v>
      </c>
      <c r="D2" s="13">
        <f t="shared" ref="D2:M2" si="0">SUM(D16:D1004)</f>
        <v>13</v>
      </c>
      <c r="E2" s="13">
        <f t="shared" si="0"/>
        <v>9</v>
      </c>
      <c r="F2" s="13">
        <f t="shared" si="0"/>
        <v>17</v>
      </c>
      <c r="G2" s="13">
        <f t="shared" si="0"/>
        <v>15</v>
      </c>
      <c r="H2" s="13">
        <f t="shared" si="0"/>
        <v>14</v>
      </c>
      <c r="I2" s="13">
        <f t="shared" si="0"/>
        <v>13</v>
      </c>
      <c r="J2" s="13">
        <f t="shared" si="0"/>
        <v>14</v>
      </c>
      <c r="K2" s="13">
        <f t="shared" si="0"/>
        <v>9</v>
      </c>
      <c r="L2" s="13">
        <f t="shared" si="0"/>
        <v>11</v>
      </c>
      <c r="M2" s="14">
        <f t="shared" si="0"/>
        <v>13</v>
      </c>
      <c r="O2" s="2" t="s">
        <v>7</v>
      </c>
      <c r="P2">
        <v>1</v>
      </c>
      <c r="Q2">
        <f>COUNTIF($O$16:$O$1015,P2)+COUNTIF($P$16:$P$1015,P2)+COUNTIF($Q$16:$Q$1015,P2)</f>
        <v>24</v>
      </c>
      <c r="R2" s="6">
        <f t="shared" ref="R2:R12" si="1">Q2/SUM($Q$2:$Q$12)</f>
        <v>0.42857142857142855</v>
      </c>
      <c r="T2" s="2" t="s">
        <v>7</v>
      </c>
      <c r="U2">
        <v>1</v>
      </c>
      <c r="V2" s="6">
        <f>COUNTIF(V$16:V$203,$U2)/$C$8</f>
        <v>0.23529411764705882</v>
      </c>
      <c r="W2" s="6">
        <f t="shared" ref="V2:AF12" si="2">COUNTIF(W$16:W$203,$U2)/$C$8</f>
        <v>0.11764705882352941</v>
      </c>
      <c r="X2" s="6">
        <f t="shared" si="2"/>
        <v>0</v>
      </c>
      <c r="Y2" s="6">
        <f t="shared" si="2"/>
        <v>0.23529411764705882</v>
      </c>
      <c r="Z2" s="6">
        <f t="shared" si="2"/>
        <v>0.11764705882352941</v>
      </c>
      <c r="AA2" s="6">
        <f t="shared" si="2"/>
        <v>0.11764705882352941</v>
      </c>
      <c r="AB2" s="6">
        <f t="shared" si="2"/>
        <v>0.11764705882352941</v>
      </c>
      <c r="AC2" s="6">
        <f t="shared" si="2"/>
        <v>0.17647058823529413</v>
      </c>
      <c r="AD2" s="6">
        <f t="shared" si="2"/>
        <v>5.8823529411764705E-2</v>
      </c>
      <c r="AE2" s="6">
        <f t="shared" si="2"/>
        <v>0</v>
      </c>
      <c r="AF2" s="6">
        <f t="shared" si="2"/>
        <v>0.17647058823529413</v>
      </c>
      <c r="AG2" s="29">
        <f>AVERAGE(V2:AF2)</f>
        <v>0.12299465240641712</v>
      </c>
    </row>
    <row r="3" spans="1:33" x14ac:dyDescent="0.25">
      <c r="A3" s="69"/>
      <c r="B3" s="24" t="s">
        <v>8</v>
      </c>
      <c r="C3" s="34">
        <f>C2/C8</f>
        <v>0.82352941176470584</v>
      </c>
      <c r="D3" s="15">
        <f t="shared" ref="D3:M3" si="3">D2/D8</f>
        <v>0.76470588235294112</v>
      </c>
      <c r="E3" s="15">
        <f t="shared" si="3"/>
        <v>0.52941176470588236</v>
      </c>
      <c r="F3" s="15">
        <f t="shared" si="3"/>
        <v>1</v>
      </c>
      <c r="G3" s="15">
        <f t="shared" si="3"/>
        <v>0.88235294117647056</v>
      </c>
      <c r="H3" s="15">
        <f t="shared" si="3"/>
        <v>0.82352941176470584</v>
      </c>
      <c r="I3" s="15">
        <f t="shared" si="3"/>
        <v>0.76470588235294112</v>
      </c>
      <c r="J3" s="15">
        <f t="shared" si="3"/>
        <v>0.82352941176470584</v>
      </c>
      <c r="K3" s="15">
        <f t="shared" si="3"/>
        <v>0.52941176470588236</v>
      </c>
      <c r="L3" s="15">
        <f t="shared" si="3"/>
        <v>0.6470588235294118</v>
      </c>
      <c r="M3" s="16">
        <f t="shared" si="3"/>
        <v>0.76470588235294112</v>
      </c>
      <c r="O3" s="2" t="s">
        <v>9</v>
      </c>
      <c r="P3">
        <v>2</v>
      </c>
      <c r="Q3">
        <f t="shared" ref="Q3:Q12" si="4">COUNTIF($O$16:$O$1015,P3)+COUNTIF($P$16:$P$1015,P3)+COUNTIF($Q$16:$Q$1015,P3)</f>
        <v>13</v>
      </c>
      <c r="R3" s="6">
        <f t="shared" si="1"/>
        <v>0.23214285714285715</v>
      </c>
      <c r="T3" s="2" t="s">
        <v>9</v>
      </c>
      <c r="U3">
        <v>2</v>
      </c>
      <c r="V3" s="6">
        <f>COUNTIF(V$16:V$203,$U3)/$C$8</f>
        <v>0.29411764705882354</v>
      </c>
      <c r="W3" s="6">
        <f t="shared" si="2"/>
        <v>0.29411764705882354</v>
      </c>
      <c r="X3" s="6">
        <f t="shared" si="2"/>
        <v>0</v>
      </c>
      <c r="Y3" s="6">
        <f t="shared" si="2"/>
        <v>0</v>
      </c>
      <c r="Z3" s="6">
        <f t="shared" si="2"/>
        <v>5.8823529411764705E-2</v>
      </c>
      <c r="AA3" s="6">
        <f t="shared" si="2"/>
        <v>5.8823529411764705E-2</v>
      </c>
      <c r="AB3" s="6">
        <f t="shared" si="2"/>
        <v>5.8823529411764705E-2</v>
      </c>
      <c r="AC3" s="6">
        <f t="shared" si="2"/>
        <v>5.8823529411764705E-2</v>
      </c>
      <c r="AD3" s="6">
        <f t="shared" si="2"/>
        <v>5.8823529411764705E-2</v>
      </c>
      <c r="AE3" s="6">
        <f t="shared" si="2"/>
        <v>0.29411764705882354</v>
      </c>
      <c r="AF3" s="6">
        <f t="shared" si="2"/>
        <v>0.23529411764705882</v>
      </c>
      <c r="AG3" s="29">
        <f t="shared" ref="AG3:AG13" si="5">AVERAGE(V3:AF3)</f>
        <v>0.12834224598930483</v>
      </c>
    </row>
    <row r="4" spans="1:33" x14ac:dyDescent="0.25">
      <c r="A4" s="70" t="s">
        <v>10</v>
      </c>
      <c r="B4" s="25" t="s">
        <v>6</v>
      </c>
      <c r="C4" s="35">
        <v>0</v>
      </c>
      <c r="D4" s="7">
        <f>D2-C2</f>
        <v>-1</v>
      </c>
      <c r="E4" s="7">
        <f t="shared" ref="E4:M4" si="6">E2-D2</f>
        <v>-4</v>
      </c>
      <c r="F4" s="7">
        <f t="shared" si="6"/>
        <v>8</v>
      </c>
      <c r="G4" s="7">
        <f t="shared" si="6"/>
        <v>-2</v>
      </c>
      <c r="H4" s="7">
        <f t="shared" si="6"/>
        <v>-1</v>
      </c>
      <c r="I4" s="7">
        <f t="shared" si="6"/>
        <v>-1</v>
      </c>
      <c r="J4" s="7">
        <f t="shared" si="6"/>
        <v>1</v>
      </c>
      <c r="K4" s="7">
        <f t="shared" si="6"/>
        <v>-5</v>
      </c>
      <c r="L4" s="7">
        <f t="shared" si="6"/>
        <v>2</v>
      </c>
      <c r="M4" s="20">
        <f t="shared" si="6"/>
        <v>2</v>
      </c>
      <c r="O4" s="2" t="s">
        <v>11</v>
      </c>
      <c r="P4">
        <v>3</v>
      </c>
      <c r="Q4">
        <f t="shared" si="4"/>
        <v>6</v>
      </c>
      <c r="R4" s="6">
        <f t="shared" si="1"/>
        <v>0.10714285714285714</v>
      </c>
      <c r="T4" s="2" t="s">
        <v>11</v>
      </c>
      <c r="U4">
        <v>3</v>
      </c>
      <c r="V4" s="6">
        <f t="shared" si="2"/>
        <v>0</v>
      </c>
      <c r="W4" s="6">
        <f t="shared" si="2"/>
        <v>5.8823529411764705E-2</v>
      </c>
      <c r="X4" s="6">
        <f t="shared" si="2"/>
        <v>0.11764705882352941</v>
      </c>
      <c r="Y4" s="6">
        <f t="shared" si="2"/>
        <v>0.23529411764705882</v>
      </c>
      <c r="Z4" s="6">
        <f t="shared" si="2"/>
        <v>0.17647058823529413</v>
      </c>
      <c r="AA4" s="6">
        <f t="shared" si="2"/>
        <v>0.11764705882352941</v>
      </c>
      <c r="AB4" s="6">
        <f t="shared" si="2"/>
        <v>0.11764705882352941</v>
      </c>
      <c r="AC4" s="6">
        <f t="shared" si="2"/>
        <v>5.8823529411764705E-2</v>
      </c>
      <c r="AD4" s="6">
        <f t="shared" si="2"/>
        <v>0.11764705882352941</v>
      </c>
      <c r="AE4" s="6">
        <f t="shared" si="2"/>
        <v>0.11764705882352941</v>
      </c>
      <c r="AF4" s="6">
        <f t="shared" si="2"/>
        <v>0.11764705882352941</v>
      </c>
      <c r="AG4" s="29">
        <f t="shared" si="5"/>
        <v>0.11229946524064172</v>
      </c>
    </row>
    <row r="5" spans="1:33" x14ac:dyDescent="0.25">
      <c r="A5" s="70"/>
      <c r="B5" s="25" t="s">
        <v>8</v>
      </c>
      <c r="C5" s="36">
        <v>0</v>
      </c>
      <c r="D5" s="8">
        <f>D4/D8</f>
        <v>-5.8823529411764705E-2</v>
      </c>
      <c r="E5" s="8">
        <f t="shared" ref="E5:M5" si="7">E4/E8</f>
        <v>-0.23529411764705882</v>
      </c>
      <c r="F5" s="8">
        <f t="shared" si="7"/>
        <v>0.47058823529411764</v>
      </c>
      <c r="G5" s="8">
        <f t="shared" si="7"/>
        <v>-0.11764705882352941</v>
      </c>
      <c r="H5" s="8">
        <f t="shared" si="7"/>
        <v>-5.8823529411764705E-2</v>
      </c>
      <c r="I5" s="8">
        <f t="shared" si="7"/>
        <v>-5.8823529411764705E-2</v>
      </c>
      <c r="J5" s="8">
        <f t="shared" si="7"/>
        <v>5.8823529411764705E-2</v>
      </c>
      <c r="K5" s="8">
        <f t="shared" si="7"/>
        <v>-0.29411764705882354</v>
      </c>
      <c r="L5" s="8">
        <f t="shared" si="7"/>
        <v>0.11764705882352941</v>
      </c>
      <c r="M5" s="21">
        <f t="shared" si="7"/>
        <v>0.11764705882352941</v>
      </c>
      <c r="O5" s="2" t="s">
        <v>12</v>
      </c>
      <c r="P5">
        <v>4</v>
      </c>
      <c r="Q5">
        <f t="shared" si="4"/>
        <v>3</v>
      </c>
      <c r="R5" s="6">
        <f t="shared" si="1"/>
        <v>5.3571428571428568E-2</v>
      </c>
      <c r="T5" s="2" t="s">
        <v>12</v>
      </c>
      <c r="U5">
        <v>4</v>
      </c>
      <c r="V5" s="6">
        <f t="shared" si="2"/>
        <v>5.8823529411764705E-2</v>
      </c>
      <c r="W5" s="6">
        <f t="shared" si="2"/>
        <v>5.8823529411764705E-2</v>
      </c>
      <c r="X5" s="6">
        <f t="shared" si="2"/>
        <v>5.8823529411764705E-2</v>
      </c>
      <c r="Y5" s="6">
        <f t="shared" si="2"/>
        <v>5.8823529411764705E-2</v>
      </c>
      <c r="Z5" s="6">
        <f t="shared" si="2"/>
        <v>5.8823529411764705E-2</v>
      </c>
      <c r="AA5" s="6">
        <f t="shared" si="2"/>
        <v>5.8823529411764705E-2</v>
      </c>
      <c r="AB5" s="6">
        <f t="shared" si="2"/>
        <v>5.8823529411764705E-2</v>
      </c>
      <c r="AC5" s="6">
        <f t="shared" si="2"/>
        <v>0.11764705882352941</v>
      </c>
      <c r="AD5" s="6">
        <f t="shared" si="2"/>
        <v>5.8823529411764705E-2</v>
      </c>
      <c r="AE5" s="6">
        <f t="shared" si="2"/>
        <v>5.8823529411764705E-2</v>
      </c>
      <c r="AF5" s="6">
        <f t="shared" si="2"/>
        <v>5.8823529411764705E-2</v>
      </c>
      <c r="AG5" s="29">
        <f t="shared" si="5"/>
        <v>6.4171122994652413E-2</v>
      </c>
    </row>
    <row r="6" spans="1:33" x14ac:dyDescent="0.25">
      <c r="A6" s="68" t="s">
        <v>13</v>
      </c>
      <c r="B6" s="23" t="s">
        <v>6</v>
      </c>
      <c r="C6" s="33">
        <f>ROUND(AVERAGE($C$2:$M$2),0)</f>
        <v>13</v>
      </c>
      <c r="D6" s="13">
        <f t="shared" ref="D6:M6" si="8">ROUND(AVERAGE($C$2:$M$2),0)</f>
        <v>13</v>
      </c>
      <c r="E6" s="13">
        <f t="shared" si="8"/>
        <v>13</v>
      </c>
      <c r="F6" s="13">
        <f t="shared" si="8"/>
        <v>13</v>
      </c>
      <c r="G6" s="13">
        <f t="shared" si="8"/>
        <v>13</v>
      </c>
      <c r="H6" s="13">
        <f t="shared" si="8"/>
        <v>13</v>
      </c>
      <c r="I6" s="13">
        <f t="shared" si="8"/>
        <v>13</v>
      </c>
      <c r="J6" s="13">
        <f t="shared" si="8"/>
        <v>13</v>
      </c>
      <c r="K6" s="13">
        <f t="shared" si="8"/>
        <v>13</v>
      </c>
      <c r="L6" s="13">
        <f t="shared" si="8"/>
        <v>13</v>
      </c>
      <c r="M6" s="14">
        <f t="shared" si="8"/>
        <v>13</v>
      </c>
      <c r="O6" s="2" t="s">
        <v>14</v>
      </c>
      <c r="P6">
        <v>5</v>
      </c>
      <c r="Q6">
        <f t="shared" si="4"/>
        <v>3</v>
      </c>
      <c r="R6" s="6">
        <f t="shared" si="1"/>
        <v>5.3571428571428568E-2</v>
      </c>
      <c r="T6" s="2" t="s">
        <v>14</v>
      </c>
      <c r="U6">
        <v>5</v>
      </c>
      <c r="V6" s="6">
        <f t="shared" si="2"/>
        <v>0.11764705882352941</v>
      </c>
      <c r="W6" s="6">
        <f t="shared" si="2"/>
        <v>0.11764705882352941</v>
      </c>
      <c r="X6" s="6">
        <f t="shared" si="2"/>
        <v>0.11764705882352941</v>
      </c>
      <c r="Y6" s="6">
        <f t="shared" si="2"/>
        <v>0.17647058823529413</v>
      </c>
      <c r="Z6" s="6">
        <f t="shared" si="2"/>
        <v>0.17647058823529413</v>
      </c>
      <c r="AA6" s="6">
        <f t="shared" si="2"/>
        <v>5.8823529411764705E-2</v>
      </c>
      <c r="AB6" s="6">
        <f t="shared" si="2"/>
        <v>5.8823529411764705E-2</v>
      </c>
      <c r="AC6" s="6">
        <f t="shared" si="2"/>
        <v>5.8823529411764705E-2</v>
      </c>
      <c r="AD6" s="6">
        <f t="shared" si="2"/>
        <v>0</v>
      </c>
      <c r="AE6" s="6">
        <f t="shared" si="2"/>
        <v>0</v>
      </c>
      <c r="AF6" s="6">
        <f t="shared" si="2"/>
        <v>0</v>
      </c>
      <c r="AG6" s="29">
        <f t="shared" si="5"/>
        <v>8.0213903743315509E-2</v>
      </c>
    </row>
    <row r="7" spans="1:33" x14ac:dyDescent="0.25">
      <c r="A7" s="69"/>
      <c r="B7" s="24" t="s">
        <v>8</v>
      </c>
      <c r="C7" s="34">
        <f>C6/C8</f>
        <v>0.76470588235294112</v>
      </c>
      <c r="D7" s="15">
        <f t="shared" ref="D7:M7" si="9">D6/D8</f>
        <v>0.76470588235294112</v>
      </c>
      <c r="E7" s="15">
        <f t="shared" si="9"/>
        <v>0.76470588235294112</v>
      </c>
      <c r="F7" s="15">
        <f t="shared" si="9"/>
        <v>0.76470588235294112</v>
      </c>
      <c r="G7" s="15">
        <f t="shared" si="9"/>
        <v>0.76470588235294112</v>
      </c>
      <c r="H7" s="15">
        <f t="shared" si="9"/>
        <v>0.76470588235294112</v>
      </c>
      <c r="I7" s="15">
        <f t="shared" si="9"/>
        <v>0.76470588235294112</v>
      </c>
      <c r="J7" s="15">
        <f t="shared" si="9"/>
        <v>0.76470588235294112</v>
      </c>
      <c r="K7" s="15">
        <f t="shared" si="9"/>
        <v>0.76470588235294112</v>
      </c>
      <c r="L7" s="15">
        <f t="shared" si="9"/>
        <v>0.76470588235294112</v>
      </c>
      <c r="M7" s="16">
        <f t="shared" si="9"/>
        <v>0.76470588235294112</v>
      </c>
      <c r="O7" s="2" t="s">
        <v>15</v>
      </c>
      <c r="P7">
        <v>6</v>
      </c>
      <c r="Q7">
        <f t="shared" si="4"/>
        <v>6</v>
      </c>
      <c r="R7" s="6">
        <f t="shared" si="1"/>
        <v>0.10714285714285714</v>
      </c>
      <c r="T7" s="2" t="s">
        <v>15</v>
      </c>
      <c r="U7">
        <v>6</v>
      </c>
      <c r="V7" s="6">
        <f t="shared" si="2"/>
        <v>5.8823529411764705E-2</v>
      </c>
      <c r="W7" s="6">
        <f t="shared" si="2"/>
        <v>5.8823529411764705E-2</v>
      </c>
      <c r="X7" s="6">
        <f t="shared" si="2"/>
        <v>0.17647058823529413</v>
      </c>
      <c r="Y7" s="6">
        <f t="shared" si="2"/>
        <v>0.23529411764705882</v>
      </c>
      <c r="Z7" s="6">
        <f t="shared" si="2"/>
        <v>0.23529411764705882</v>
      </c>
      <c r="AA7" s="6">
        <f t="shared" si="2"/>
        <v>0.35294117647058826</v>
      </c>
      <c r="AB7" s="6">
        <f t="shared" si="2"/>
        <v>0.29411764705882354</v>
      </c>
      <c r="AC7" s="6">
        <f t="shared" si="2"/>
        <v>0.29411764705882354</v>
      </c>
      <c r="AD7" s="6">
        <f t="shared" si="2"/>
        <v>0.17647058823529413</v>
      </c>
      <c r="AE7" s="6">
        <f t="shared" si="2"/>
        <v>0.11764705882352941</v>
      </c>
      <c r="AF7" s="6">
        <f t="shared" si="2"/>
        <v>0.11764705882352941</v>
      </c>
      <c r="AG7" s="29">
        <f t="shared" si="5"/>
        <v>0.19251336898395721</v>
      </c>
    </row>
    <row r="8" spans="1:33" x14ac:dyDescent="0.25">
      <c r="A8" s="10" t="s">
        <v>16</v>
      </c>
      <c r="B8" s="26" t="s">
        <v>6</v>
      </c>
      <c r="C8" s="37">
        <v>17</v>
      </c>
      <c r="D8" s="11">
        <v>17</v>
      </c>
      <c r="E8" s="11">
        <v>17</v>
      </c>
      <c r="F8" s="11">
        <v>17</v>
      </c>
      <c r="G8" s="11">
        <v>17</v>
      </c>
      <c r="H8" s="11">
        <v>17</v>
      </c>
      <c r="I8" s="11">
        <v>17</v>
      </c>
      <c r="J8" s="11">
        <v>17</v>
      </c>
      <c r="K8" s="11">
        <v>17</v>
      </c>
      <c r="L8" s="11">
        <v>17</v>
      </c>
      <c r="M8" s="12">
        <v>17</v>
      </c>
      <c r="O8" s="2" t="s">
        <v>17</v>
      </c>
      <c r="P8">
        <v>7</v>
      </c>
      <c r="Q8">
        <f t="shared" si="4"/>
        <v>0</v>
      </c>
      <c r="R8" s="6">
        <f t="shared" si="1"/>
        <v>0</v>
      </c>
      <c r="T8" s="2" t="s">
        <v>17</v>
      </c>
      <c r="U8">
        <v>7</v>
      </c>
      <c r="V8" s="6">
        <f t="shared" si="2"/>
        <v>0</v>
      </c>
      <c r="W8" s="6">
        <f t="shared" si="2"/>
        <v>0</v>
      </c>
      <c r="X8" s="6">
        <f t="shared" si="2"/>
        <v>0</v>
      </c>
      <c r="Y8" s="6">
        <f t="shared" si="2"/>
        <v>0</v>
      </c>
      <c r="Z8" s="6">
        <f t="shared" si="2"/>
        <v>0</v>
      </c>
      <c r="AA8" s="6">
        <f t="shared" si="2"/>
        <v>0</v>
      </c>
      <c r="AB8" s="6">
        <f t="shared" si="2"/>
        <v>0</v>
      </c>
      <c r="AC8" s="6">
        <f t="shared" si="2"/>
        <v>0</v>
      </c>
      <c r="AD8" s="6">
        <f t="shared" si="2"/>
        <v>0</v>
      </c>
      <c r="AE8" s="6">
        <f t="shared" si="2"/>
        <v>0</v>
      </c>
      <c r="AF8" s="6">
        <f t="shared" si="2"/>
        <v>0</v>
      </c>
      <c r="AG8" s="29">
        <f t="shared" si="5"/>
        <v>0</v>
      </c>
    </row>
    <row r="9" spans="1:33" x14ac:dyDescent="0.25">
      <c r="A9" s="70" t="s">
        <v>18</v>
      </c>
      <c r="B9" s="25" t="s">
        <v>19</v>
      </c>
      <c r="C9" s="35">
        <f>COUNTIFS(A16:A1004,1,C16:C1004,"0")</f>
        <v>0</v>
      </c>
      <c r="D9" s="7">
        <f>COUNTIFS(C16:C1004,1,D16:D1004,"0")</f>
        <v>4</v>
      </c>
      <c r="E9" s="7">
        <f t="shared" ref="E9:M9" si="10">COUNTIFS(D16:D1004,1,E16:E1004,"0")</f>
        <v>7</v>
      </c>
      <c r="F9" s="7">
        <f t="shared" si="10"/>
        <v>0</v>
      </c>
      <c r="G9" s="7">
        <f t="shared" si="10"/>
        <v>7</v>
      </c>
      <c r="H9" s="7">
        <f t="shared" si="10"/>
        <v>5</v>
      </c>
      <c r="I9" s="7">
        <f t="shared" si="10"/>
        <v>5</v>
      </c>
      <c r="J9" s="7">
        <f t="shared" si="10"/>
        <v>3</v>
      </c>
      <c r="K9" s="7">
        <f t="shared" si="10"/>
        <v>9</v>
      </c>
      <c r="L9" s="7">
        <f t="shared" si="10"/>
        <v>2</v>
      </c>
      <c r="M9" s="20">
        <f t="shared" si="10"/>
        <v>1</v>
      </c>
      <c r="O9" s="2" t="s">
        <v>20</v>
      </c>
      <c r="P9">
        <v>8</v>
      </c>
      <c r="Q9">
        <f t="shared" si="4"/>
        <v>0</v>
      </c>
      <c r="R9" s="6">
        <f t="shared" si="1"/>
        <v>0</v>
      </c>
      <c r="T9" s="2" t="s">
        <v>20</v>
      </c>
      <c r="U9">
        <v>8</v>
      </c>
      <c r="V9" s="6">
        <f t="shared" si="2"/>
        <v>0</v>
      </c>
      <c r="W9" s="6">
        <f>COUNTIF(W$16:W$203,$U9)/$C$8</f>
        <v>0</v>
      </c>
      <c r="X9" s="6">
        <f t="shared" si="2"/>
        <v>0</v>
      </c>
      <c r="Y9" s="6">
        <f t="shared" si="2"/>
        <v>0</v>
      </c>
      <c r="Z9" s="6">
        <f t="shared" si="2"/>
        <v>0</v>
      </c>
      <c r="AA9" s="6">
        <f t="shared" si="2"/>
        <v>0</v>
      </c>
      <c r="AB9" s="6">
        <f t="shared" si="2"/>
        <v>0</v>
      </c>
      <c r="AC9" s="6">
        <f t="shared" si="2"/>
        <v>0</v>
      </c>
      <c r="AD9" s="6">
        <f t="shared" si="2"/>
        <v>0</v>
      </c>
      <c r="AE9" s="6">
        <f t="shared" si="2"/>
        <v>0</v>
      </c>
      <c r="AF9" s="6">
        <f t="shared" si="2"/>
        <v>0</v>
      </c>
      <c r="AG9" s="29">
        <f t="shared" si="5"/>
        <v>0</v>
      </c>
    </row>
    <row r="10" spans="1:33" x14ac:dyDescent="0.25">
      <c r="A10" s="70"/>
      <c r="B10" s="25" t="s">
        <v>21</v>
      </c>
      <c r="C10" s="35">
        <v>0</v>
      </c>
      <c r="D10" s="7">
        <f>COUNTIFS(D16:D1004,1,C16:C1004,"0")</f>
        <v>3</v>
      </c>
      <c r="E10" s="7">
        <f t="shared" ref="E10:M10" si="11">COUNTIFS(E16:E1004,1,D16:D1004,"0")</f>
        <v>3</v>
      </c>
      <c r="F10" s="7">
        <f t="shared" si="11"/>
        <v>8</v>
      </c>
      <c r="G10" s="7">
        <f t="shared" si="11"/>
        <v>5</v>
      </c>
      <c r="H10" s="7">
        <f t="shared" si="11"/>
        <v>4</v>
      </c>
      <c r="I10" s="7">
        <f t="shared" si="11"/>
        <v>4</v>
      </c>
      <c r="J10" s="7">
        <f t="shared" si="11"/>
        <v>4</v>
      </c>
      <c r="K10" s="7">
        <f t="shared" si="11"/>
        <v>4</v>
      </c>
      <c r="L10" s="7">
        <f t="shared" si="11"/>
        <v>4</v>
      </c>
      <c r="M10" s="20">
        <f t="shared" si="11"/>
        <v>3</v>
      </c>
      <c r="O10" s="2" t="s">
        <v>22</v>
      </c>
      <c r="P10">
        <v>9</v>
      </c>
      <c r="Q10">
        <f t="shared" si="4"/>
        <v>0</v>
      </c>
      <c r="R10" s="6">
        <f t="shared" si="1"/>
        <v>0</v>
      </c>
      <c r="T10" s="2" t="s">
        <v>22</v>
      </c>
      <c r="U10">
        <v>9</v>
      </c>
      <c r="V10" s="6">
        <f t="shared" si="2"/>
        <v>0</v>
      </c>
      <c r="W10" s="6">
        <f t="shared" si="2"/>
        <v>0</v>
      </c>
      <c r="X10" s="6">
        <f t="shared" si="2"/>
        <v>0</v>
      </c>
      <c r="Y10" s="6">
        <f t="shared" si="2"/>
        <v>0</v>
      </c>
      <c r="Z10" s="6">
        <f t="shared" si="2"/>
        <v>0</v>
      </c>
      <c r="AA10" s="6">
        <f t="shared" si="2"/>
        <v>0</v>
      </c>
      <c r="AB10" s="6">
        <f t="shared" si="2"/>
        <v>0</v>
      </c>
      <c r="AC10" s="6">
        <f t="shared" si="2"/>
        <v>0</v>
      </c>
      <c r="AD10" s="6">
        <f t="shared" si="2"/>
        <v>0</v>
      </c>
      <c r="AE10" s="6">
        <f t="shared" si="2"/>
        <v>0</v>
      </c>
      <c r="AF10" s="6">
        <f t="shared" si="2"/>
        <v>0</v>
      </c>
      <c r="AG10" s="29">
        <f t="shared" si="5"/>
        <v>0</v>
      </c>
    </row>
    <row r="11" spans="1:33" x14ac:dyDescent="0.25">
      <c r="A11" s="70"/>
      <c r="B11" s="25" t="s">
        <v>23</v>
      </c>
      <c r="C11" s="35">
        <f>C2</f>
        <v>14</v>
      </c>
      <c r="D11" s="7">
        <f>COUNTIFS(D16:D1004,1,C16:C1004,1)</f>
        <v>10</v>
      </c>
      <c r="E11" s="7">
        <f t="shared" ref="E11:M11" si="12">COUNTIFS(E16:E1004,1,D16:D1004,1)</f>
        <v>6</v>
      </c>
      <c r="F11" s="7">
        <f t="shared" si="12"/>
        <v>9</v>
      </c>
      <c r="G11" s="7">
        <f t="shared" si="12"/>
        <v>10</v>
      </c>
      <c r="H11" s="7">
        <f t="shared" si="12"/>
        <v>10</v>
      </c>
      <c r="I11" s="7">
        <f t="shared" si="12"/>
        <v>9</v>
      </c>
      <c r="J11" s="7">
        <f t="shared" si="12"/>
        <v>10</v>
      </c>
      <c r="K11" s="7">
        <f t="shared" si="12"/>
        <v>5</v>
      </c>
      <c r="L11" s="7">
        <f t="shared" si="12"/>
        <v>7</v>
      </c>
      <c r="M11" s="20">
        <f t="shared" si="12"/>
        <v>10</v>
      </c>
      <c r="O11" s="2" t="s">
        <v>24</v>
      </c>
      <c r="P11">
        <v>10</v>
      </c>
      <c r="Q11">
        <f t="shared" si="4"/>
        <v>0</v>
      </c>
      <c r="R11" s="6">
        <f t="shared" si="1"/>
        <v>0</v>
      </c>
      <c r="T11" s="2" t="s">
        <v>24</v>
      </c>
      <c r="U11">
        <v>10</v>
      </c>
      <c r="V11" s="6">
        <f t="shared" si="2"/>
        <v>0</v>
      </c>
      <c r="W11" s="6">
        <f>COUNTIF(W$16:W$203,$U11)/$C$8</f>
        <v>0</v>
      </c>
      <c r="X11" s="6">
        <f t="shared" si="2"/>
        <v>0</v>
      </c>
      <c r="Y11" s="6">
        <f t="shared" si="2"/>
        <v>0</v>
      </c>
      <c r="Z11" s="6">
        <f t="shared" si="2"/>
        <v>0</v>
      </c>
      <c r="AA11" s="6">
        <f t="shared" si="2"/>
        <v>0</v>
      </c>
      <c r="AB11" s="6">
        <f t="shared" si="2"/>
        <v>0</v>
      </c>
      <c r="AC11" s="6">
        <f t="shared" si="2"/>
        <v>0</v>
      </c>
      <c r="AD11" s="6">
        <f t="shared" si="2"/>
        <v>0</v>
      </c>
      <c r="AE11" s="6">
        <f t="shared" si="2"/>
        <v>0</v>
      </c>
      <c r="AF11" s="6">
        <f t="shared" si="2"/>
        <v>0</v>
      </c>
      <c r="AG11" s="29">
        <f t="shared" si="5"/>
        <v>0</v>
      </c>
    </row>
    <row r="12" spans="1:33" x14ac:dyDescent="0.25">
      <c r="A12" s="69"/>
      <c r="B12" s="24" t="s">
        <v>25</v>
      </c>
      <c r="C12" s="38">
        <f>C8-C2</f>
        <v>3</v>
      </c>
      <c r="D12" s="9">
        <f t="shared" ref="D12:M12" si="13">D8-D2</f>
        <v>4</v>
      </c>
      <c r="E12" s="9">
        <f t="shared" si="13"/>
        <v>8</v>
      </c>
      <c r="F12" s="9">
        <f t="shared" si="13"/>
        <v>0</v>
      </c>
      <c r="G12" s="9">
        <f t="shared" si="13"/>
        <v>2</v>
      </c>
      <c r="H12" s="9">
        <f t="shared" si="13"/>
        <v>3</v>
      </c>
      <c r="I12" s="9">
        <f t="shared" si="13"/>
        <v>4</v>
      </c>
      <c r="J12" s="9">
        <f t="shared" si="13"/>
        <v>3</v>
      </c>
      <c r="K12" s="9">
        <f t="shared" si="13"/>
        <v>8</v>
      </c>
      <c r="L12" s="9">
        <f t="shared" si="13"/>
        <v>6</v>
      </c>
      <c r="M12" s="22">
        <f t="shared" si="13"/>
        <v>4</v>
      </c>
      <c r="O12" s="2" t="s">
        <v>26</v>
      </c>
      <c r="P12">
        <v>11</v>
      </c>
      <c r="Q12">
        <f t="shared" si="4"/>
        <v>1</v>
      </c>
      <c r="R12" s="6">
        <f t="shared" si="1"/>
        <v>1.7857142857142856E-2</v>
      </c>
      <c r="T12" s="2" t="s">
        <v>26</v>
      </c>
      <c r="U12">
        <v>11</v>
      </c>
      <c r="V12" s="6">
        <f t="shared" si="2"/>
        <v>5.8823529411764705E-2</v>
      </c>
      <c r="W12" s="6">
        <f t="shared" si="2"/>
        <v>5.8823529411764705E-2</v>
      </c>
      <c r="X12" s="6">
        <f t="shared" si="2"/>
        <v>5.8823529411764705E-2</v>
      </c>
      <c r="Y12" s="6">
        <f t="shared" si="2"/>
        <v>5.8823529411764705E-2</v>
      </c>
      <c r="Z12" s="6">
        <f t="shared" si="2"/>
        <v>5.8823529411764705E-2</v>
      </c>
      <c r="AA12" s="6">
        <f t="shared" si="2"/>
        <v>5.8823529411764705E-2</v>
      </c>
      <c r="AB12" s="6">
        <f t="shared" si="2"/>
        <v>5.8823529411764705E-2</v>
      </c>
      <c r="AC12" s="6">
        <f t="shared" si="2"/>
        <v>5.8823529411764705E-2</v>
      </c>
      <c r="AD12" s="6">
        <f t="shared" si="2"/>
        <v>5.8823529411764705E-2</v>
      </c>
      <c r="AE12" s="6">
        <f t="shared" si="2"/>
        <v>5.8823529411764705E-2</v>
      </c>
      <c r="AF12" s="6">
        <f t="shared" si="2"/>
        <v>5.8823529411764705E-2</v>
      </c>
      <c r="AG12" s="29">
        <f t="shared" si="5"/>
        <v>5.8823529411764712E-2</v>
      </c>
    </row>
    <row r="13" spans="1:33" x14ac:dyDescent="0.25">
      <c r="A13" s="5"/>
      <c r="O13" t="s">
        <v>503</v>
      </c>
      <c r="R13" s="66">
        <f>(Q2*1.5+Q3*3+Q4*4.5+Q5*6+Q6*7.5+Q7*9+Q8*10.5+Q9*12+Q10*13.5+Q11*15+Q12*17)/SUM(Q2:Q12)</f>
        <v>3.8125</v>
      </c>
      <c r="T13" s="27" t="s">
        <v>27</v>
      </c>
      <c r="U13" s="27" t="s">
        <v>28</v>
      </c>
      <c r="V13" s="28">
        <f>1-(SUM(V2:V12))</f>
        <v>0.17647058823529405</v>
      </c>
      <c r="W13" s="28">
        <f t="shared" ref="W13:AF13" si="14">1-(SUM(W2:W12))</f>
        <v>0.23529411764705876</v>
      </c>
      <c r="X13" s="28">
        <f t="shared" si="14"/>
        <v>0.47058823529411764</v>
      </c>
      <c r="Y13" s="28">
        <f t="shared" si="14"/>
        <v>0</v>
      </c>
      <c r="Z13" s="28">
        <f t="shared" si="14"/>
        <v>0.11764705882352944</v>
      </c>
      <c r="AA13" s="28">
        <f t="shared" si="14"/>
        <v>0.17647058823529416</v>
      </c>
      <c r="AB13" s="28">
        <f t="shared" si="14"/>
        <v>0.23529411764705888</v>
      </c>
      <c r="AC13" s="28">
        <f t="shared" si="14"/>
        <v>0.17647058823529416</v>
      </c>
      <c r="AD13" s="28">
        <f t="shared" si="14"/>
        <v>0.47058823529411764</v>
      </c>
      <c r="AE13" s="28">
        <f t="shared" si="14"/>
        <v>0.3529411764705882</v>
      </c>
      <c r="AF13" s="28">
        <f t="shared" si="14"/>
        <v>0.23529411764705876</v>
      </c>
      <c r="AG13" s="29">
        <f t="shared" si="5"/>
        <v>0.24064171122994651</v>
      </c>
    </row>
    <row r="14" spans="1:33" x14ac:dyDescent="0.25">
      <c r="A14" s="5"/>
      <c r="T14" s="2"/>
    </row>
    <row r="15" spans="1:33" ht="45" x14ac:dyDescent="0.25">
      <c r="A15" s="5"/>
      <c r="N15" s="5" t="s">
        <v>29</v>
      </c>
      <c r="O15" s="5" t="s">
        <v>30</v>
      </c>
      <c r="P15" s="5" t="s">
        <v>31</v>
      </c>
      <c r="Q15" s="5" t="s">
        <v>32</v>
      </c>
      <c r="R15" s="5" t="s">
        <v>33</v>
      </c>
      <c r="V15" s="4">
        <v>0.20833333333333334</v>
      </c>
      <c r="W15" s="4">
        <v>0.27083333333333331</v>
      </c>
      <c r="X15" s="4">
        <v>0.33333333333333331</v>
      </c>
      <c r="Y15" s="4">
        <v>0.39583333333333298</v>
      </c>
      <c r="Z15" s="4">
        <v>0.45833333333333298</v>
      </c>
      <c r="AA15" s="4">
        <v>0.52083333333333304</v>
      </c>
      <c r="AB15" s="4">
        <v>0.58333333333333304</v>
      </c>
      <c r="AC15" s="4">
        <v>0.64583333333333304</v>
      </c>
      <c r="AD15" s="4">
        <v>0.70833333333333304</v>
      </c>
      <c r="AE15" s="4">
        <v>0.77083333333333304</v>
      </c>
      <c r="AF15" s="4">
        <v>0.83333333333333304</v>
      </c>
    </row>
    <row r="16" spans="1:33" x14ac:dyDescent="0.25">
      <c r="B16" t="s">
        <v>415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1</v>
      </c>
      <c r="J16">
        <v>0</v>
      </c>
      <c r="K16">
        <v>0</v>
      </c>
      <c r="L16">
        <v>0</v>
      </c>
      <c r="M16">
        <v>0</v>
      </c>
      <c r="N16">
        <v>1</v>
      </c>
      <c r="O16">
        <f>SUM(C16:M16)</f>
        <v>1</v>
      </c>
      <c r="R16">
        <f>O16+P16+Q16</f>
        <v>1</v>
      </c>
      <c r="V16">
        <f t="shared" ref="V16:AF16" si="15">IF(C16=1,$R16,0)</f>
        <v>0</v>
      </c>
      <c r="W16">
        <f t="shared" si="15"/>
        <v>0</v>
      </c>
      <c r="X16">
        <f t="shared" si="15"/>
        <v>0</v>
      </c>
      <c r="Y16">
        <f t="shared" si="15"/>
        <v>0</v>
      </c>
      <c r="Z16">
        <f t="shared" si="15"/>
        <v>0</v>
      </c>
      <c r="AA16">
        <f t="shared" si="15"/>
        <v>0</v>
      </c>
      <c r="AB16">
        <f t="shared" si="15"/>
        <v>1</v>
      </c>
      <c r="AC16">
        <f t="shared" si="15"/>
        <v>0</v>
      </c>
      <c r="AD16">
        <f t="shared" si="15"/>
        <v>0</v>
      </c>
      <c r="AE16">
        <f t="shared" si="15"/>
        <v>0</v>
      </c>
      <c r="AF16">
        <f t="shared" si="15"/>
        <v>0</v>
      </c>
    </row>
    <row r="17" spans="2:32" x14ac:dyDescent="0.25">
      <c r="B17" t="s">
        <v>416</v>
      </c>
      <c r="C17">
        <v>0</v>
      </c>
      <c r="D17">
        <v>0</v>
      </c>
      <c r="E17">
        <v>1</v>
      </c>
      <c r="F17">
        <v>1</v>
      </c>
      <c r="G17">
        <v>1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1</v>
      </c>
      <c r="O17">
        <f t="shared" ref="O17:O58" si="16">SUM(C17:M17)</f>
        <v>3</v>
      </c>
      <c r="R17">
        <f t="shared" ref="R17:R59" si="17">O17+P17+Q17</f>
        <v>3</v>
      </c>
      <c r="V17">
        <f t="shared" ref="V17:V54" si="18">IF(C17=1,$R17,0)</f>
        <v>0</v>
      </c>
      <c r="W17">
        <f t="shared" ref="W17:W54" si="19">IF(D17=1,$R17,0)</f>
        <v>0</v>
      </c>
      <c r="X17">
        <f t="shared" ref="X17:X54" si="20">IF(E17=1,$R17,0)</f>
        <v>3</v>
      </c>
      <c r="Y17">
        <f t="shared" ref="Y17:Y54" si="21">IF(F17=1,$R17,0)</f>
        <v>3</v>
      </c>
      <c r="Z17">
        <f t="shared" ref="Z17:Z54" si="22">IF(G17=1,$R17,0)</f>
        <v>3</v>
      </c>
      <c r="AA17">
        <f t="shared" ref="AA17:AA54" si="23">IF(H17=1,$R17,0)</f>
        <v>0</v>
      </c>
      <c r="AB17">
        <f t="shared" ref="AB17:AB54" si="24">IF(I17=1,$R17,0)</f>
        <v>0</v>
      </c>
      <c r="AC17">
        <f t="shared" ref="AC17:AC54" si="25">IF(J17=1,$R17,0)</f>
        <v>0</v>
      </c>
      <c r="AD17">
        <f t="shared" ref="AD17:AD54" si="26">IF(K17=1,$R17,0)</f>
        <v>0</v>
      </c>
      <c r="AE17">
        <f t="shared" ref="AE17:AE54" si="27">IF(L17=1,$R17,0)</f>
        <v>0</v>
      </c>
      <c r="AF17">
        <f t="shared" ref="AF17:AF54" si="28">IF(M17=1,$R17,0)</f>
        <v>0</v>
      </c>
    </row>
    <row r="18" spans="2:32" x14ac:dyDescent="0.25">
      <c r="B18" t="s">
        <v>417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1</v>
      </c>
      <c r="M18">
        <v>1</v>
      </c>
      <c r="N18">
        <v>1</v>
      </c>
      <c r="O18">
        <f t="shared" si="16"/>
        <v>2</v>
      </c>
      <c r="R18">
        <f t="shared" si="17"/>
        <v>2</v>
      </c>
      <c r="V18">
        <f t="shared" si="18"/>
        <v>0</v>
      </c>
      <c r="W18">
        <f t="shared" si="19"/>
        <v>0</v>
      </c>
      <c r="X18">
        <f t="shared" si="20"/>
        <v>0</v>
      </c>
      <c r="Y18">
        <f t="shared" si="21"/>
        <v>0</v>
      </c>
      <c r="Z18">
        <f t="shared" si="22"/>
        <v>0</v>
      </c>
      <c r="AA18">
        <f t="shared" si="23"/>
        <v>0</v>
      </c>
      <c r="AB18">
        <f t="shared" si="24"/>
        <v>0</v>
      </c>
      <c r="AC18">
        <f t="shared" si="25"/>
        <v>0</v>
      </c>
      <c r="AD18">
        <f t="shared" si="26"/>
        <v>0</v>
      </c>
      <c r="AE18">
        <f t="shared" si="27"/>
        <v>2</v>
      </c>
      <c r="AF18">
        <f t="shared" si="28"/>
        <v>2</v>
      </c>
    </row>
    <row r="19" spans="2:32" x14ac:dyDescent="0.25">
      <c r="B19" t="s">
        <v>418</v>
      </c>
      <c r="C19">
        <v>0</v>
      </c>
      <c r="D19">
        <v>0</v>
      </c>
      <c r="E19">
        <v>0</v>
      </c>
      <c r="F19">
        <v>0</v>
      </c>
      <c r="G19">
        <v>0</v>
      </c>
      <c r="H19">
        <v>1</v>
      </c>
      <c r="I19">
        <v>1</v>
      </c>
      <c r="J19">
        <v>1</v>
      </c>
      <c r="K19">
        <v>1</v>
      </c>
      <c r="L19">
        <v>1</v>
      </c>
      <c r="M19">
        <v>1</v>
      </c>
      <c r="N19">
        <v>1</v>
      </c>
      <c r="O19">
        <f t="shared" si="16"/>
        <v>6</v>
      </c>
      <c r="R19">
        <f t="shared" si="17"/>
        <v>6</v>
      </c>
      <c r="V19">
        <f t="shared" si="18"/>
        <v>0</v>
      </c>
      <c r="W19">
        <f t="shared" si="19"/>
        <v>0</v>
      </c>
      <c r="X19">
        <f t="shared" si="20"/>
        <v>0</v>
      </c>
      <c r="Y19">
        <f t="shared" si="21"/>
        <v>0</v>
      </c>
      <c r="Z19">
        <f t="shared" si="22"/>
        <v>0</v>
      </c>
      <c r="AA19">
        <f t="shared" si="23"/>
        <v>6</v>
      </c>
      <c r="AB19">
        <f t="shared" si="24"/>
        <v>6</v>
      </c>
      <c r="AC19">
        <f t="shared" si="25"/>
        <v>6</v>
      </c>
      <c r="AD19">
        <f t="shared" si="26"/>
        <v>6</v>
      </c>
      <c r="AE19">
        <f t="shared" si="27"/>
        <v>6</v>
      </c>
      <c r="AF19">
        <f t="shared" si="28"/>
        <v>6</v>
      </c>
    </row>
    <row r="20" spans="2:32" x14ac:dyDescent="0.25">
      <c r="B20" t="s">
        <v>419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1</v>
      </c>
      <c r="N20">
        <v>1</v>
      </c>
      <c r="O20">
        <f t="shared" si="16"/>
        <v>1</v>
      </c>
      <c r="R20">
        <f t="shared" si="17"/>
        <v>1</v>
      </c>
      <c r="V20">
        <f t="shared" si="18"/>
        <v>0</v>
      </c>
      <c r="W20">
        <f t="shared" si="19"/>
        <v>0</v>
      </c>
      <c r="X20">
        <f t="shared" si="20"/>
        <v>0</v>
      </c>
      <c r="Y20">
        <f t="shared" si="21"/>
        <v>0</v>
      </c>
      <c r="Z20">
        <f t="shared" si="22"/>
        <v>0</v>
      </c>
      <c r="AA20">
        <f t="shared" si="23"/>
        <v>0</v>
      </c>
      <c r="AB20">
        <f t="shared" si="24"/>
        <v>0</v>
      </c>
      <c r="AC20">
        <f t="shared" si="25"/>
        <v>0</v>
      </c>
      <c r="AD20">
        <f t="shared" si="26"/>
        <v>0</v>
      </c>
      <c r="AE20">
        <f t="shared" si="27"/>
        <v>0</v>
      </c>
      <c r="AF20">
        <f t="shared" si="28"/>
        <v>1</v>
      </c>
    </row>
    <row r="21" spans="2:32" x14ac:dyDescent="0.25">
      <c r="B21" t="s">
        <v>420</v>
      </c>
      <c r="C21">
        <v>0</v>
      </c>
      <c r="D21">
        <v>1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1</v>
      </c>
      <c r="O21">
        <f t="shared" si="16"/>
        <v>1</v>
      </c>
      <c r="R21">
        <f t="shared" si="17"/>
        <v>1</v>
      </c>
      <c r="V21">
        <f t="shared" si="18"/>
        <v>0</v>
      </c>
      <c r="W21">
        <f t="shared" si="19"/>
        <v>1</v>
      </c>
      <c r="X21">
        <f t="shared" si="20"/>
        <v>0</v>
      </c>
      <c r="Y21">
        <f t="shared" si="21"/>
        <v>0</v>
      </c>
      <c r="Z21">
        <f t="shared" si="22"/>
        <v>0</v>
      </c>
      <c r="AA21">
        <f t="shared" si="23"/>
        <v>0</v>
      </c>
      <c r="AB21">
        <f t="shared" si="24"/>
        <v>0</v>
      </c>
      <c r="AC21">
        <f t="shared" si="25"/>
        <v>0</v>
      </c>
      <c r="AD21">
        <f t="shared" si="26"/>
        <v>0</v>
      </c>
      <c r="AE21">
        <f t="shared" si="27"/>
        <v>0</v>
      </c>
      <c r="AF21">
        <f t="shared" si="28"/>
        <v>0</v>
      </c>
    </row>
    <row r="22" spans="2:32" x14ac:dyDescent="0.25">
      <c r="B22" t="s">
        <v>386</v>
      </c>
      <c r="C22">
        <v>1</v>
      </c>
      <c r="D22">
        <v>1</v>
      </c>
      <c r="E22">
        <v>1</v>
      </c>
      <c r="F22">
        <v>1</v>
      </c>
      <c r="G22">
        <v>1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1</v>
      </c>
      <c r="O22">
        <f t="shared" si="16"/>
        <v>5</v>
      </c>
      <c r="R22">
        <f t="shared" si="17"/>
        <v>5</v>
      </c>
      <c r="V22">
        <f t="shared" si="18"/>
        <v>5</v>
      </c>
      <c r="W22">
        <f t="shared" si="19"/>
        <v>5</v>
      </c>
      <c r="X22">
        <f t="shared" si="20"/>
        <v>5</v>
      </c>
      <c r="Y22">
        <f t="shared" si="21"/>
        <v>5</v>
      </c>
      <c r="Z22">
        <f t="shared" si="22"/>
        <v>5</v>
      </c>
      <c r="AA22">
        <f t="shared" si="23"/>
        <v>0</v>
      </c>
      <c r="AB22">
        <f t="shared" si="24"/>
        <v>0</v>
      </c>
      <c r="AC22">
        <f t="shared" si="25"/>
        <v>0</v>
      </c>
      <c r="AD22">
        <f t="shared" si="26"/>
        <v>0</v>
      </c>
      <c r="AE22">
        <f t="shared" si="27"/>
        <v>0</v>
      </c>
      <c r="AF22">
        <f t="shared" si="28"/>
        <v>0</v>
      </c>
    </row>
    <row r="23" spans="2:32" x14ac:dyDescent="0.25">
      <c r="B23" t="s">
        <v>421</v>
      </c>
      <c r="C23">
        <v>0</v>
      </c>
      <c r="D23">
        <v>0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0</v>
      </c>
      <c r="L23">
        <v>0</v>
      </c>
      <c r="M23">
        <v>0</v>
      </c>
      <c r="N23">
        <v>1</v>
      </c>
      <c r="O23">
        <f t="shared" si="16"/>
        <v>6</v>
      </c>
      <c r="R23">
        <f t="shared" si="17"/>
        <v>6</v>
      </c>
      <c r="V23">
        <f t="shared" si="18"/>
        <v>0</v>
      </c>
      <c r="W23">
        <f t="shared" si="19"/>
        <v>0</v>
      </c>
      <c r="X23">
        <f t="shared" si="20"/>
        <v>6</v>
      </c>
      <c r="Y23">
        <f t="shared" si="21"/>
        <v>6</v>
      </c>
      <c r="Z23">
        <f t="shared" si="22"/>
        <v>6</v>
      </c>
      <c r="AA23">
        <f t="shared" si="23"/>
        <v>6</v>
      </c>
      <c r="AB23">
        <f t="shared" si="24"/>
        <v>6</v>
      </c>
      <c r="AC23">
        <f t="shared" si="25"/>
        <v>6</v>
      </c>
      <c r="AD23">
        <f t="shared" si="26"/>
        <v>0</v>
      </c>
      <c r="AE23">
        <f t="shared" si="27"/>
        <v>0</v>
      </c>
      <c r="AF23">
        <f t="shared" si="28"/>
        <v>0</v>
      </c>
    </row>
    <row r="24" spans="2:32" x14ac:dyDescent="0.25">
      <c r="B24" t="s">
        <v>422</v>
      </c>
      <c r="C24">
        <v>0</v>
      </c>
      <c r="D24">
        <v>0</v>
      </c>
      <c r="E24">
        <v>0</v>
      </c>
      <c r="F24">
        <v>0</v>
      </c>
      <c r="G24">
        <v>1</v>
      </c>
      <c r="H24">
        <v>1</v>
      </c>
      <c r="I24">
        <v>0</v>
      </c>
      <c r="J24">
        <v>0</v>
      </c>
      <c r="K24">
        <v>0</v>
      </c>
      <c r="L24">
        <v>0</v>
      </c>
      <c r="M24">
        <v>0</v>
      </c>
      <c r="N24">
        <v>1</v>
      </c>
      <c r="O24">
        <f t="shared" si="16"/>
        <v>2</v>
      </c>
      <c r="R24">
        <f t="shared" si="17"/>
        <v>2</v>
      </c>
      <c r="V24">
        <f t="shared" si="18"/>
        <v>0</v>
      </c>
      <c r="W24">
        <f t="shared" si="19"/>
        <v>0</v>
      </c>
      <c r="X24">
        <f t="shared" si="20"/>
        <v>0</v>
      </c>
      <c r="Y24">
        <f t="shared" si="21"/>
        <v>0</v>
      </c>
      <c r="Z24">
        <f t="shared" si="22"/>
        <v>2</v>
      </c>
      <c r="AA24">
        <f t="shared" si="23"/>
        <v>2</v>
      </c>
      <c r="AB24">
        <f t="shared" si="24"/>
        <v>0</v>
      </c>
      <c r="AC24">
        <f t="shared" si="25"/>
        <v>0</v>
      </c>
      <c r="AD24">
        <f t="shared" si="26"/>
        <v>0</v>
      </c>
      <c r="AE24">
        <f t="shared" si="27"/>
        <v>0</v>
      </c>
      <c r="AF24">
        <f t="shared" si="28"/>
        <v>0</v>
      </c>
    </row>
    <row r="25" spans="2:32" x14ac:dyDescent="0.25">
      <c r="B25" t="s">
        <v>423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1</v>
      </c>
      <c r="L25">
        <v>1</v>
      </c>
      <c r="M25">
        <v>1</v>
      </c>
      <c r="N25">
        <v>1</v>
      </c>
      <c r="O25">
        <f t="shared" si="16"/>
        <v>3</v>
      </c>
      <c r="R25">
        <f t="shared" si="17"/>
        <v>3</v>
      </c>
      <c r="V25">
        <f t="shared" si="18"/>
        <v>0</v>
      </c>
      <c r="W25">
        <f t="shared" si="19"/>
        <v>0</v>
      </c>
      <c r="X25">
        <f t="shared" si="20"/>
        <v>0</v>
      </c>
      <c r="Y25">
        <f t="shared" si="21"/>
        <v>0</v>
      </c>
      <c r="Z25">
        <f t="shared" si="22"/>
        <v>0</v>
      </c>
      <c r="AA25">
        <f t="shared" si="23"/>
        <v>0</v>
      </c>
      <c r="AB25">
        <f t="shared" si="24"/>
        <v>0</v>
      </c>
      <c r="AC25">
        <f t="shared" si="25"/>
        <v>0</v>
      </c>
      <c r="AD25">
        <f t="shared" si="26"/>
        <v>3</v>
      </c>
      <c r="AE25">
        <f t="shared" si="27"/>
        <v>3</v>
      </c>
      <c r="AF25">
        <f t="shared" si="28"/>
        <v>3</v>
      </c>
    </row>
    <row r="26" spans="2:32" x14ac:dyDescent="0.25">
      <c r="B26" t="s">
        <v>424</v>
      </c>
      <c r="C26">
        <v>1</v>
      </c>
      <c r="D26">
        <v>1</v>
      </c>
      <c r="E26">
        <v>1</v>
      </c>
      <c r="F26">
        <v>1</v>
      </c>
      <c r="G26">
        <v>1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1</v>
      </c>
      <c r="O26">
        <f t="shared" si="16"/>
        <v>5</v>
      </c>
      <c r="R26">
        <f t="shared" si="17"/>
        <v>5</v>
      </c>
      <c r="V26">
        <f t="shared" si="18"/>
        <v>5</v>
      </c>
      <c r="W26">
        <f t="shared" si="19"/>
        <v>5</v>
      </c>
      <c r="X26">
        <f t="shared" si="20"/>
        <v>5</v>
      </c>
      <c r="Y26">
        <f t="shared" si="21"/>
        <v>5</v>
      </c>
      <c r="Z26">
        <f t="shared" si="22"/>
        <v>5</v>
      </c>
      <c r="AA26">
        <f t="shared" si="23"/>
        <v>0</v>
      </c>
      <c r="AB26">
        <f t="shared" si="24"/>
        <v>0</v>
      </c>
      <c r="AC26">
        <f t="shared" si="25"/>
        <v>0</v>
      </c>
      <c r="AD26">
        <f t="shared" si="26"/>
        <v>0</v>
      </c>
      <c r="AE26">
        <f t="shared" si="27"/>
        <v>0</v>
      </c>
      <c r="AF26">
        <f t="shared" si="28"/>
        <v>0</v>
      </c>
    </row>
    <row r="27" spans="2:32" x14ac:dyDescent="0.25">
      <c r="B27" t="s">
        <v>425</v>
      </c>
      <c r="C27">
        <v>0</v>
      </c>
      <c r="D27">
        <v>0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0</v>
      </c>
      <c r="L27">
        <v>0</v>
      </c>
      <c r="M27">
        <v>0</v>
      </c>
      <c r="N27">
        <v>1</v>
      </c>
      <c r="O27">
        <f t="shared" si="16"/>
        <v>6</v>
      </c>
      <c r="R27">
        <f t="shared" si="17"/>
        <v>6</v>
      </c>
      <c r="V27">
        <f t="shared" si="18"/>
        <v>0</v>
      </c>
      <c r="W27">
        <f t="shared" si="19"/>
        <v>0</v>
      </c>
      <c r="X27">
        <f t="shared" si="20"/>
        <v>6</v>
      </c>
      <c r="Y27">
        <f t="shared" si="21"/>
        <v>6</v>
      </c>
      <c r="Z27">
        <f t="shared" si="22"/>
        <v>6</v>
      </c>
      <c r="AA27">
        <f t="shared" si="23"/>
        <v>6</v>
      </c>
      <c r="AB27">
        <f t="shared" si="24"/>
        <v>6</v>
      </c>
      <c r="AC27">
        <f t="shared" si="25"/>
        <v>6</v>
      </c>
      <c r="AD27">
        <f t="shared" si="26"/>
        <v>0</v>
      </c>
      <c r="AE27">
        <f t="shared" si="27"/>
        <v>0</v>
      </c>
      <c r="AF27">
        <f t="shared" si="28"/>
        <v>0</v>
      </c>
    </row>
    <row r="28" spans="2:32" x14ac:dyDescent="0.25">
      <c r="B28" t="s">
        <v>426</v>
      </c>
      <c r="C28">
        <v>0</v>
      </c>
      <c r="D28">
        <v>0</v>
      </c>
      <c r="E28">
        <v>0</v>
      </c>
      <c r="F28">
        <v>1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1</v>
      </c>
      <c r="O28">
        <f t="shared" si="16"/>
        <v>1</v>
      </c>
      <c r="R28">
        <f t="shared" si="17"/>
        <v>1</v>
      </c>
      <c r="V28">
        <f t="shared" si="18"/>
        <v>0</v>
      </c>
      <c r="W28">
        <f t="shared" si="19"/>
        <v>0</v>
      </c>
      <c r="X28">
        <f t="shared" si="20"/>
        <v>0</v>
      </c>
      <c r="Y28">
        <f t="shared" si="21"/>
        <v>1</v>
      </c>
      <c r="Z28">
        <f t="shared" si="22"/>
        <v>0</v>
      </c>
      <c r="AA28">
        <f t="shared" si="23"/>
        <v>0</v>
      </c>
      <c r="AB28">
        <f t="shared" si="24"/>
        <v>0</v>
      </c>
      <c r="AC28">
        <f t="shared" si="25"/>
        <v>0</v>
      </c>
      <c r="AD28">
        <f t="shared" si="26"/>
        <v>0</v>
      </c>
      <c r="AE28">
        <f t="shared" si="27"/>
        <v>0</v>
      </c>
      <c r="AF28">
        <f t="shared" si="28"/>
        <v>0</v>
      </c>
    </row>
    <row r="29" spans="2:32" x14ac:dyDescent="0.25">
      <c r="B29" t="s">
        <v>427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1</v>
      </c>
      <c r="J29">
        <v>1</v>
      </c>
      <c r="K29">
        <v>0</v>
      </c>
      <c r="L29">
        <v>0</v>
      </c>
      <c r="M29">
        <v>0</v>
      </c>
      <c r="N29">
        <v>1</v>
      </c>
      <c r="O29">
        <f t="shared" si="16"/>
        <v>2</v>
      </c>
      <c r="R29">
        <f t="shared" si="17"/>
        <v>2</v>
      </c>
      <c r="V29">
        <f t="shared" si="18"/>
        <v>0</v>
      </c>
      <c r="W29">
        <f t="shared" si="19"/>
        <v>0</v>
      </c>
      <c r="X29">
        <f t="shared" si="20"/>
        <v>0</v>
      </c>
      <c r="Y29">
        <f t="shared" si="21"/>
        <v>0</v>
      </c>
      <c r="Z29">
        <f t="shared" si="22"/>
        <v>0</v>
      </c>
      <c r="AA29">
        <f t="shared" si="23"/>
        <v>0</v>
      </c>
      <c r="AB29">
        <f t="shared" si="24"/>
        <v>2</v>
      </c>
      <c r="AC29">
        <f t="shared" si="25"/>
        <v>2</v>
      </c>
      <c r="AD29">
        <f t="shared" si="26"/>
        <v>0</v>
      </c>
      <c r="AE29">
        <f t="shared" si="27"/>
        <v>0</v>
      </c>
      <c r="AF29">
        <f t="shared" si="28"/>
        <v>0</v>
      </c>
    </row>
    <row r="30" spans="2:32" x14ac:dyDescent="0.25">
      <c r="B30" t="s">
        <v>428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1</v>
      </c>
      <c r="K30">
        <v>0</v>
      </c>
      <c r="L30">
        <v>0</v>
      </c>
      <c r="M30">
        <v>0</v>
      </c>
      <c r="N30">
        <v>1</v>
      </c>
      <c r="O30">
        <f t="shared" si="16"/>
        <v>1</v>
      </c>
      <c r="R30">
        <f t="shared" si="17"/>
        <v>1</v>
      </c>
      <c r="V30">
        <f t="shared" si="18"/>
        <v>0</v>
      </c>
      <c r="W30">
        <f t="shared" si="19"/>
        <v>0</v>
      </c>
      <c r="X30">
        <f t="shared" si="20"/>
        <v>0</v>
      </c>
      <c r="Y30">
        <f t="shared" si="21"/>
        <v>0</v>
      </c>
      <c r="Z30">
        <f t="shared" si="22"/>
        <v>0</v>
      </c>
      <c r="AA30">
        <f t="shared" si="23"/>
        <v>0</v>
      </c>
      <c r="AB30">
        <f t="shared" si="24"/>
        <v>0</v>
      </c>
      <c r="AC30">
        <f t="shared" si="25"/>
        <v>1</v>
      </c>
      <c r="AD30">
        <f t="shared" si="26"/>
        <v>0</v>
      </c>
      <c r="AE30">
        <f t="shared" si="27"/>
        <v>0</v>
      </c>
      <c r="AF30">
        <f t="shared" si="28"/>
        <v>0</v>
      </c>
    </row>
    <row r="31" spans="2:32" x14ac:dyDescent="0.25">
      <c r="B31" t="s">
        <v>429</v>
      </c>
      <c r="C31">
        <v>1</v>
      </c>
      <c r="D31">
        <v>1</v>
      </c>
      <c r="E31">
        <v>0</v>
      </c>
      <c r="F31">
        <v>0</v>
      </c>
      <c r="G31">
        <v>1</v>
      </c>
      <c r="H31">
        <v>1</v>
      </c>
      <c r="I31">
        <v>1</v>
      </c>
      <c r="J31">
        <v>1</v>
      </c>
      <c r="K31">
        <v>0</v>
      </c>
      <c r="L31">
        <v>0</v>
      </c>
      <c r="M31">
        <v>0</v>
      </c>
      <c r="N31">
        <v>2</v>
      </c>
      <c r="O31">
        <v>2</v>
      </c>
      <c r="P31">
        <v>4</v>
      </c>
      <c r="R31">
        <f t="shared" si="17"/>
        <v>6</v>
      </c>
      <c r="V31">
        <v>2</v>
      </c>
      <c r="W31">
        <v>2</v>
      </c>
      <c r="X31">
        <f t="shared" si="20"/>
        <v>0</v>
      </c>
      <c r="Y31">
        <f t="shared" si="21"/>
        <v>0</v>
      </c>
      <c r="Z31">
        <v>4</v>
      </c>
      <c r="AA31">
        <v>4</v>
      </c>
      <c r="AB31">
        <v>4</v>
      </c>
      <c r="AC31">
        <v>4</v>
      </c>
      <c r="AD31">
        <f t="shared" si="26"/>
        <v>0</v>
      </c>
      <c r="AE31">
        <f t="shared" si="27"/>
        <v>0</v>
      </c>
      <c r="AF31">
        <f t="shared" si="28"/>
        <v>0</v>
      </c>
    </row>
    <row r="32" spans="2:32" x14ac:dyDescent="0.25">
      <c r="B32" t="s">
        <v>430</v>
      </c>
      <c r="C32">
        <v>1</v>
      </c>
      <c r="D32">
        <v>0</v>
      </c>
      <c r="E32">
        <v>0</v>
      </c>
      <c r="F32">
        <v>1</v>
      </c>
      <c r="G32">
        <v>1</v>
      </c>
      <c r="H32">
        <v>1</v>
      </c>
      <c r="I32">
        <v>1</v>
      </c>
      <c r="J32">
        <v>1</v>
      </c>
      <c r="K32">
        <v>0</v>
      </c>
      <c r="L32">
        <v>1</v>
      </c>
      <c r="M32">
        <v>1</v>
      </c>
      <c r="N32">
        <v>3</v>
      </c>
      <c r="O32">
        <v>1</v>
      </c>
      <c r="P32">
        <v>5</v>
      </c>
      <c r="Q32">
        <v>2</v>
      </c>
      <c r="R32">
        <f t="shared" si="17"/>
        <v>8</v>
      </c>
      <c r="V32">
        <v>1</v>
      </c>
      <c r="W32">
        <f t="shared" si="19"/>
        <v>0</v>
      </c>
      <c r="X32">
        <f t="shared" si="20"/>
        <v>0</v>
      </c>
      <c r="Y32">
        <v>5</v>
      </c>
      <c r="Z32">
        <v>5</v>
      </c>
      <c r="AA32">
        <v>5</v>
      </c>
      <c r="AB32">
        <v>5</v>
      </c>
      <c r="AC32">
        <v>5</v>
      </c>
      <c r="AD32">
        <f t="shared" si="26"/>
        <v>0</v>
      </c>
      <c r="AE32">
        <v>2</v>
      </c>
      <c r="AF32">
        <v>2</v>
      </c>
    </row>
    <row r="33" spans="2:32" x14ac:dyDescent="0.25">
      <c r="B33" t="s">
        <v>431</v>
      </c>
      <c r="C33">
        <v>0</v>
      </c>
      <c r="D33">
        <v>0</v>
      </c>
      <c r="E33">
        <v>0</v>
      </c>
      <c r="F33">
        <v>1</v>
      </c>
      <c r="G33">
        <v>1</v>
      </c>
      <c r="H33">
        <v>1</v>
      </c>
      <c r="I33">
        <v>0</v>
      </c>
      <c r="J33">
        <v>0</v>
      </c>
      <c r="K33">
        <v>0</v>
      </c>
      <c r="L33">
        <v>0</v>
      </c>
      <c r="M33">
        <v>0</v>
      </c>
      <c r="N33">
        <v>1</v>
      </c>
      <c r="O33">
        <f t="shared" si="16"/>
        <v>3</v>
      </c>
      <c r="R33">
        <f t="shared" si="17"/>
        <v>3</v>
      </c>
      <c r="V33">
        <f t="shared" si="18"/>
        <v>0</v>
      </c>
      <c r="W33">
        <f t="shared" si="19"/>
        <v>0</v>
      </c>
      <c r="X33">
        <f t="shared" si="20"/>
        <v>0</v>
      </c>
      <c r="Y33">
        <f t="shared" si="21"/>
        <v>3</v>
      </c>
      <c r="Z33">
        <f t="shared" si="22"/>
        <v>3</v>
      </c>
      <c r="AA33">
        <f t="shared" si="23"/>
        <v>3</v>
      </c>
      <c r="AB33">
        <f t="shared" si="24"/>
        <v>0</v>
      </c>
      <c r="AC33">
        <f t="shared" si="25"/>
        <v>0</v>
      </c>
      <c r="AD33">
        <f t="shared" si="26"/>
        <v>0</v>
      </c>
      <c r="AE33">
        <f t="shared" si="27"/>
        <v>0</v>
      </c>
      <c r="AF33">
        <f t="shared" si="28"/>
        <v>0</v>
      </c>
    </row>
    <row r="34" spans="2:32" x14ac:dyDescent="0.25">
      <c r="B34" t="s">
        <v>432</v>
      </c>
      <c r="C34">
        <v>0</v>
      </c>
      <c r="D34">
        <v>1</v>
      </c>
      <c r="E34">
        <v>1</v>
      </c>
      <c r="F34">
        <v>1</v>
      </c>
      <c r="G34">
        <v>0</v>
      </c>
      <c r="H34">
        <v>0</v>
      </c>
      <c r="I34">
        <v>0</v>
      </c>
      <c r="J34">
        <v>0</v>
      </c>
      <c r="K34">
        <v>0</v>
      </c>
      <c r="L34">
        <v>1</v>
      </c>
      <c r="M34">
        <v>1</v>
      </c>
      <c r="N34">
        <v>2</v>
      </c>
      <c r="O34">
        <v>3</v>
      </c>
      <c r="P34">
        <v>2</v>
      </c>
      <c r="R34">
        <f t="shared" si="17"/>
        <v>5</v>
      </c>
      <c r="V34">
        <f t="shared" si="18"/>
        <v>0</v>
      </c>
      <c r="W34">
        <v>3</v>
      </c>
      <c r="X34">
        <v>3</v>
      </c>
      <c r="Y34">
        <v>3</v>
      </c>
      <c r="Z34">
        <f t="shared" si="22"/>
        <v>0</v>
      </c>
      <c r="AA34">
        <f t="shared" si="23"/>
        <v>0</v>
      </c>
      <c r="AB34">
        <f t="shared" si="24"/>
        <v>0</v>
      </c>
      <c r="AC34">
        <f t="shared" si="25"/>
        <v>0</v>
      </c>
      <c r="AD34">
        <f t="shared" si="26"/>
        <v>0</v>
      </c>
      <c r="AE34">
        <v>2</v>
      </c>
      <c r="AF34">
        <v>2</v>
      </c>
    </row>
    <row r="35" spans="2:32" x14ac:dyDescent="0.25">
      <c r="B35" t="s">
        <v>433</v>
      </c>
      <c r="C35">
        <v>0</v>
      </c>
      <c r="D35">
        <v>0</v>
      </c>
      <c r="E35">
        <v>0</v>
      </c>
      <c r="F35">
        <v>1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1</v>
      </c>
      <c r="O35">
        <f t="shared" si="16"/>
        <v>1</v>
      </c>
      <c r="R35">
        <f t="shared" si="17"/>
        <v>1</v>
      </c>
      <c r="V35">
        <f t="shared" si="18"/>
        <v>0</v>
      </c>
      <c r="W35">
        <f t="shared" si="19"/>
        <v>0</v>
      </c>
      <c r="X35">
        <f t="shared" si="20"/>
        <v>0</v>
      </c>
      <c r="Y35">
        <f t="shared" si="21"/>
        <v>1</v>
      </c>
      <c r="Z35">
        <f t="shared" si="22"/>
        <v>0</v>
      </c>
      <c r="AA35">
        <f t="shared" si="23"/>
        <v>0</v>
      </c>
      <c r="AB35">
        <f t="shared" si="24"/>
        <v>0</v>
      </c>
      <c r="AC35">
        <f t="shared" si="25"/>
        <v>0</v>
      </c>
      <c r="AD35">
        <f t="shared" si="26"/>
        <v>0</v>
      </c>
      <c r="AE35">
        <f t="shared" si="27"/>
        <v>0</v>
      </c>
      <c r="AF35">
        <f t="shared" si="28"/>
        <v>0</v>
      </c>
    </row>
    <row r="36" spans="2:32" x14ac:dyDescent="0.25">
      <c r="B36" t="s">
        <v>434</v>
      </c>
      <c r="C36">
        <v>0</v>
      </c>
      <c r="D36">
        <v>0</v>
      </c>
      <c r="E36">
        <v>0</v>
      </c>
      <c r="F36">
        <v>0</v>
      </c>
      <c r="G36">
        <v>0</v>
      </c>
      <c r="H36">
        <v>1</v>
      </c>
      <c r="I36">
        <v>0</v>
      </c>
      <c r="J36">
        <v>0</v>
      </c>
      <c r="K36">
        <v>0</v>
      </c>
      <c r="L36">
        <v>0</v>
      </c>
      <c r="M36">
        <v>0</v>
      </c>
      <c r="N36">
        <v>1</v>
      </c>
      <c r="O36">
        <f t="shared" si="16"/>
        <v>1</v>
      </c>
      <c r="R36">
        <f t="shared" si="17"/>
        <v>1</v>
      </c>
      <c r="V36">
        <f t="shared" si="18"/>
        <v>0</v>
      </c>
      <c r="W36">
        <f t="shared" si="19"/>
        <v>0</v>
      </c>
      <c r="X36">
        <f t="shared" si="20"/>
        <v>0</v>
      </c>
      <c r="Y36">
        <f t="shared" si="21"/>
        <v>0</v>
      </c>
      <c r="Z36">
        <f t="shared" si="22"/>
        <v>0</v>
      </c>
      <c r="AA36">
        <f t="shared" si="23"/>
        <v>1</v>
      </c>
      <c r="AB36">
        <f t="shared" si="24"/>
        <v>0</v>
      </c>
      <c r="AC36">
        <f t="shared" si="25"/>
        <v>0</v>
      </c>
      <c r="AD36">
        <f t="shared" si="26"/>
        <v>0</v>
      </c>
      <c r="AE36">
        <f t="shared" si="27"/>
        <v>0</v>
      </c>
      <c r="AF36">
        <f t="shared" si="28"/>
        <v>0</v>
      </c>
    </row>
    <row r="37" spans="2:32" x14ac:dyDescent="0.25">
      <c r="B37" t="s">
        <v>435</v>
      </c>
      <c r="C37">
        <v>1</v>
      </c>
      <c r="D37">
        <v>1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1</v>
      </c>
      <c r="O37">
        <f t="shared" si="16"/>
        <v>2</v>
      </c>
      <c r="R37">
        <f t="shared" si="17"/>
        <v>2</v>
      </c>
      <c r="V37">
        <f t="shared" si="18"/>
        <v>2</v>
      </c>
      <c r="W37">
        <f t="shared" si="19"/>
        <v>2</v>
      </c>
      <c r="X37">
        <f t="shared" si="20"/>
        <v>0</v>
      </c>
      <c r="Y37">
        <f t="shared" si="21"/>
        <v>0</v>
      </c>
      <c r="Z37">
        <f t="shared" si="22"/>
        <v>0</v>
      </c>
      <c r="AA37">
        <f t="shared" si="23"/>
        <v>0</v>
      </c>
      <c r="AB37">
        <f t="shared" si="24"/>
        <v>0</v>
      </c>
      <c r="AC37">
        <f t="shared" si="25"/>
        <v>0</v>
      </c>
      <c r="AD37">
        <f t="shared" si="26"/>
        <v>0</v>
      </c>
      <c r="AE37">
        <f t="shared" si="27"/>
        <v>0</v>
      </c>
      <c r="AF37">
        <f t="shared" si="28"/>
        <v>0</v>
      </c>
    </row>
    <row r="38" spans="2:32" x14ac:dyDescent="0.25">
      <c r="B38" t="s">
        <v>404</v>
      </c>
      <c r="C38">
        <v>0</v>
      </c>
      <c r="D38">
        <v>0</v>
      </c>
      <c r="E38">
        <v>0</v>
      </c>
      <c r="F38">
        <v>1</v>
      </c>
      <c r="G38">
        <v>0</v>
      </c>
      <c r="H38">
        <v>0</v>
      </c>
      <c r="I38">
        <v>1</v>
      </c>
      <c r="J38">
        <v>0</v>
      </c>
      <c r="K38">
        <v>0</v>
      </c>
      <c r="L38">
        <v>0</v>
      </c>
      <c r="M38">
        <v>0</v>
      </c>
      <c r="N38">
        <v>2</v>
      </c>
      <c r="O38">
        <v>1</v>
      </c>
      <c r="P38">
        <v>1</v>
      </c>
      <c r="R38">
        <f t="shared" si="17"/>
        <v>2</v>
      </c>
      <c r="V38">
        <f t="shared" si="18"/>
        <v>0</v>
      </c>
      <c r="W38">
        <f t="shared" si="19"/>
        <v>0</v>
      </c>
      <c r="X38">
        <f t="shared" si="20"/>
        <v>0</v>
      </c>
      <c r="Y38">
        <v>1</v>
      </c>
      <c r="Z38">
        <f t="shared" si="22"/>
        <v>0</v>
      </c>
      <c r="AA38">
        <f t="shared" si="23"/>
        <v>0</v>
      </c>
      <c r="AB38">
        <v>1</v>
      </c>
      <c r="AC38">
        <f t="shared" si="25"/>
        <v>0</v>
      </c>
      <c r="AD38">
        <f t="shared" si="26"/>
        <v>0</v>
      </c>
      <c r="AE38">
        <f t="shared" si="27"/>
        <v>0</v>
      </c>
      <c r="AF38">
        <f t="shared" si="28"/>
        <v>0</v>
      </c>
    </row>
    <row r="39" spans="2:32" x14ac:dyDescent="0.25">
      <c r="B39" t="s">
        <v>436</v>
      </c>
      <c r="C39">
        <v>1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1</v>
      </c>
      <c r="O39">
        <f t="shared" si="16"/>
        <v>1</v>
      </c>
      <c r="R39">
        <f t="shared" si="17"/>
        <v>1</v>
      </c>
      <c r="V39">
        <f t="shared" si="18"/>
        <v>1</v>
      </c>
      <c r="W39">
        <f t="shared" si="19"/>
        <v>0</v>
      </c>
      <c r="X39">
        <f t="shared" si="20"/>
        <v>0</v>
      </c>
      <c r="Y39">
        <f t="shared" si="21"/>
        <v>0</v>
      </c>
      <c r="Z39">
        <f t="shared" si="22"/>
        <v>0</v>
      </c>
      <c r="AA39">
        <f t="shared" si="23"/>
        <v>0</v>
      </c>
      <c r="AB39">
        <f t="shared" si="24"/>
        <v>0</v>
      </c>
      <c r="AC39">
        <f t="shared" si="25"/>
        <v>0</v>
      </c>
      <c r="AD39">
        <f t="shared" si="26"/>
        <v>0</v>
      </c>
      <c r="AE39">
        <f t="shared" si="27"/>
        <v>0</v>
      </c>
      <c r="AF39">
        <f t="shared" si="28"/>
        <v>0</v>
      </c>
    </row>
    <row r="40" spans="2:32" x14ac:dyDescent="0.25">
      <c r="B40" t="s">
        <v>437</v>
      </c>
      <c r="C40">
        <v>1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1</v>
      </c>
      <c r="O40">
        <f t="shared" si="16"/>
        <v>1</v>
      </c>
      <c r="R40">
        <f t="shared" si="17"/>
        <v>1</v>
      </c>
      <c r="V40">
        <f t="shared" si="18"/>
        <v>1</v>
      </c>
      <c r="W40">
        <f t="shared" si="19"/>
        <v>0</v>
      </c>
      <c r="X40">
        <f t="shared" si="20"/>
        <v>0</v>
      </c>
      <c r="Y40">
        <f t="shared" si="21"/>
        <v>0</v>
      </c>
      <c r="Z40">
        <f t="shared" si="22"/>
        <v>0</v>
      </c>
      <c r="AA40">
        <f t="shared" si="23"/>
        <v>0</v>
      </c>
      <c r="AB40">
        <f t="shared" si="24"/>
        <v>0</v>
      </c>
      <c r="AC40">
        <f t="shared" si="25"/>
        <v>0</v>
      </c>
      <c r="AD40">
        <f t="shared" si="26"/>
        <v>0</v>
      </c>
      <c r="AE40">
        <f t="shared" si="27"/>
        <v>0</v>
      </c>
      <c r="AF40">
        <f t="shared" si="28"/>
        <v>0</v>
      </c>
    </row>
    <row r="41" spans="2:32" x14ac:dyDescent="0.25">
      <c r="B41" t="s">
        <v>438</v>
      </c>
      <c r="C41">
        <v>0</v>
      </c>
      <c r="D41">
        <v>0</v>
      </c>
      <c r="E41">
        <v>0</v>
      </c>
      <c r="F41">
        <v>1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1</v>
      </c>
      <c r="O41">
        <f t="shared" si="16"/>
        <v>1</v>
      </c>
      <c r="R41">
        <f t="shared" si="17"/>
        <v>1</v>
      </c>
      <c r="V41">
        <f t="shared" si="18"/>
        <v>0</v>
      </c>
      <c r="W41">
        <f t="shared" si="19"/>
        <v>0</v>
      </c>
      <c r="X41">
        <f t="shared" si="20"/>
        <v>0</v>
      </c>
      <c r="Y41">
        <f t="shared" si="21"/>
        <v>1</v>
      </c>
      <c r="Z41">
        <f t="shared" si="22"/>
        <v>0</v>
      </c>
      <c r="AA41">
        <f t="shared" si="23"/>
        <v>0</v>
      </c>
      <c r="AB41">
        <f t="shared" si="24"/>
        <v>0</v>
      </c>
      <c r="AC41">
        <f t="shared" si="25"/>
        <v>0</v>
      </c>
      <c r="AD41">
        <f t="shared" si="26"/>
        <v>0</v>
      </c>
      <c r="AE41">
        <f t="shared" si="27"/>
        <v>0</v>
      </c>
      <c r="AF41">
        <f t="shared" si="28"/>
        <v>0</v>
      </c>
    </row>
    <row r="42" spans="2:32" x14ac:dyDescent="0.25">
      <c r="B42" t="s">
        <v>439</v>
      </c>
      <c r="C42">
        <v>1</v>
      </c>
      <c r="D42">
        <v>1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1</v>
      </c>
      <c r="O42">
        <f t="shared" si="16"/>
        <v>2</v>
      </c>
      <c r="R42">
        <f t="shared" si="17"/>
        <v>2</v>
      </c>
      <c r="V42">
        <f t="shared" si="18"/>
        <v>2</v>
      </c>
      <c r="W42">
        <f t="shared" si="19"/>
        <v>2</v>
      </c>
      <c r="X42">
        <f t="shared" si="20"/>
        <v>0</v>
      </c>
      <c r="Y42">
        <f t="shared" si="21"/>
        <v>0</v>
      </c>
      <c r="Z42">
        <f t="shared" si="22"/>
        <v>0</v>
      </c>
      <c r="AA42">
        <f t="shared" si="23"/>
        <v>0</v>
      </c>
      <c r="AB42">
        <f t="shared" si="24"/>
        <v>0</v>
      </c>
      <c r="AC42">
        <f t="shared" si="25"/>
        <v>0</v>
      </c>
      <c r="AD42">
        <f t="shared" si="26"/>
        <v>0</v>
      </c>
      <c r="AE42">
        <f t="shared" si="27"/>
        <v>0</v>
      </c>
      <c r="AF42">
        <f t="shared" si="28"/>
        <v>0</v>
      </c>
    </row>
    <row r="43" spans="2:32" x14ac:dyDescent="0.25">
      <c r="B43" t="s">
        <v>368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1</v>
      </c>
      <c r="L43">
        <v>1</v>
      </c>
      <c r="M43">
        <v>1</v>
      </c>
      <c r="N43">
        <v>1</v>
      </c>
      <c r="O43">
        <f t="shared" si="16"/>
        <v>3</v>
      </c>
      <c r="R43">
        <f t="shared" si="17"/>
        <v>3</v>
      </c>
      <c r="V43">
        <f t="shared" si="18"/>
        <v>0</v>
      </c>
      <c r="W43">
        <f t="shared" si="19"/>
        <v>0</v>
      </c>
      <c r="X43">
        <f t="shared" si="20"/>
        <v>0</v>
      </c>
      <c r="Y43">
        <f t="shared" si="21"/>
        <v>0</v>
      </c>
      <c r="Z43">
        <f t="shared" si="22"/>
        <v>0</v>
      </c>
      <c r="AA43">
        <f t="shared" si="23"/>
        <v>0</v>
      </c>
      <c r="AB43">
        <f t="shared" si="24"/>
        <v>0</v>
      </c>
      <c r="AC43">
        <f t="shared" si="25"/>
        <v>0</v>
      </c>
      <c r="AD43">
        <f t="shared" si="26"/>
        <v>3</v>
      </c>
      <c r="AE43">
        <f t="shared" si="27"/>
        <v>3</v>
      </c>
      <c r="AF43">
        <f t="shared" si="28"/>
        <v>3</v>
      </c>
    </row>
    <row r="44" spans="2:32" x14ac:dyDescent="0.25">
      <c r="B44" t="s">
        <v>440</v>
      </c>
      <c r="C44">
        <v>0</v>
      </c>
      <c r="D44">
        <v>0</v>
      </c>
      <c r="E44">
        <v>0</v>
      </c>
      <c r="F44">
        <v>0</v>
      </c>
      <c r="G44">
        <v>0</v>
      </c>
      <c r="H44">
        <v>1</v>
      </c>
      <c r="I44">
        <v>0</v>
      </c>
      <c r="J44">
        <v>0</v>
      </c>
      <c r="K44">
        <v>0</v>
      </c>
      <c r="L44">
        <v>0</v>
      </c>
      <c r="M44">
        <v>0</v>
      </c>
      <c r="N44">
        <v>1</v>
      </c>
      <c r="O44">
        <f t="shared" si="16"/>
        <v>1</v>
      </c>
      <c r="R44">
        <f t="shared" si="17"/>
        <v>1</v>
      </c>
      <c r="V44">
        <f t="shared" si="18"/>
        <v>0</v>
      </c>
      <c r="W44">
        <f t="shared" si="19"/>
        <v>0</v>
      </c>
      <c r="X44">
        <f t="shared" si="20"/>
        <v>0</v>
      </c>
      <c r="Y44">
        <f t="shared" si="21"/>
        <v>0</v>
      </c>
      <c r="Z44">
        <f t="shared" si="22"/>
        <v>0</v>
      </c>
      <c r="AA44">
        <f t="shared" si="23"/>
        <v>1</v>
      </c>
      <c r="AB44">
        <f t="shared" si="24"/>
        <v>0</v>
      </c>
      <c r="AC44">
        <f t="shared" si="25"/>
        <v>0</v>
      </c>
      <c r="AD44">
        <f t="shared" si="26"/>
        <v>0</v>
      </c>
      <c r="AE44">
        <f t="shared" si="27"/>
        <v>0</v>
      </c>
      <c r="AF44">
        <f t="shared" si="28"/>
        <v>0</v>
      </c>
    </row>
    <row r="45" spans="2:32" x14ac:dyDescent="0.25">
      <c r="B45" t="s">
        <v>441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1</v>
      </c>
      <c r="K45">
        <v>0</v>
      </c>
      <c r="L45">
        <v>0</v>
      </c>
      <c r="M45">
        <v>0</v>
      </c>
      <c r="N45">
        <v>1</v>
      </c>
      <c r="O45">
        <f t="shared" si="16"/>
        <v>1</v>
      </c>
      <c r="R45">
        <f t="shared" si="17"/>
        <v>1</v>
      </c>
      <c r="V45">
        <f t="shared" si="18"/>
        <v>0</v>
      </c>
      <c r="W45">
        <f t="shared" si="19"/>
        <v>0</v>
      </c>
      <c r="X45">
        <f t="shared" si="20"/>
        <v>0</v>
      </c>
      <c r="Y45">
        <f t="shared" si="21"/>
        <v>0</v>
      </c>
      <c r="Z45">
        <f t="shared" si="22"/>
        <v>0</v>
      </c>
      <c r="AA45">
        <f t="shared" si="23"/>
        <v>0</v>
      </c>
      <c r="AB45">
        <f t="shared" si="24"/>
        <v>0</v>
      </c>
      <c r="AC45">
        <f t="shared" si="25"/>
        <v>1</v>
      </c>
      <c r="AD45">
        <f t="shared" si="26"/>
        <v>0</v>
      </c>
      <c r="AE45">
        <f t="shared" si="27"/>
        <v>0</v>
      </c>
      <c r="AF45">
        <f t="shared" si="28"/>
        <v>0</v>
      </c>
    </row>
    <row r="46" spans="2:32" x14ac:dyDescent="0.25">
      <c r="B46" t="s">
        <v>442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1</v>
      </c>
      <c r="K46">
        <v>0</v>
      </c>
      <c r="L46">
        <v>0</v>
      </c>
      <c r="M46">
        <v>0</v>
      </c>
      <c r="N46">
        <v>1</v>
      </c>
      <c r="O46">
        <f t="shared" si="16"/>
        <v>1</v>
      </c>
      <c r="R46">
        <f t="shared" si="17"/>
        <v>1</v>
      </c>
      <c r="V46">
        <f t="shared" si="18"/>
        <v>0</v>
      </c>
      <c r="W46">
        <f t="shared" si="19"/>
        <v>0</v>
      </c>
      <c r="X46">
        <f t="shared" si="20"/>
        <v>0</v>
      </c>
      <c r="Y46">
        <f t="shared" si="21"/>
        <v>0</v>
      </c>
      <c r="Z46">
        <f t="shared" si="22"/>
        <v>0</v>
      </c>
      <c r="AA46">
        <f t="shared" si="23"/>
        <v>0</v>
      </c>
      <c r="AB46">
        <f t="shared" si="24"/>
        <v>0</v>
      </c>
      <c r="AC46">
        <f t="shared" si="25"/>
        <v>1</v>
      </c>
      <c r="AD46">
        <f t="shared" si="26"/>
        <v>0</v>
      </c>
      <c r="AE46">
        <f t="shared" si="27"/>
        <v>0</v>
      </c>
      <c r="AF46">
        <f t="shared" si="28"/>
        <v>0</v>
      </c>
    </row>
    <row r="47" spans="2:32" x14ac:dyDescent="0.25">
      <c r="B47" t="s">
        <v>443</v>
      </c>
      <c r="C47">
        <v>1</v>
      </c>
      <c r="D47">
        <v>1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1</v>
      </c>
      <c r="L47">
        <v>0</v>
      </c>
      <c r="M47">
        <v>0</v>
      </c>
      <c r="N47">
        <v>2</v>
      </c>
      <c r="O47">
        <v>2</v>
      </c>
      <c r="P47">
        <v>1</v>
      </c>
      <c r="R47">
        <f t="shared" si="17"/>
        <v>3</v>
      </c>
      <c r="V47">
        <v>2</v>
      </c>
      <c r="W47">
        <v>2</v>
      </c>
      <c r="X47">
        <f t="shared" si="20"/>
        <v>0</v>
      </c>
      <c r="Y47">
        <f t="shared" si="21"/>
        <v>0</v>
      </c>
      <c r="Z47">
        <f t="shared" si="22"/>
        <v>0</v>
      </c>
      <c r="AA47">
        <f t="shared" si="23"/>
        <v>0</v>
      </c>
      <c r="AB47">
        <f t="shared" si="24"/>
        <v>0</v>
      </c>
      <c r="AC47">
        <f t="shared" si="25"/>
        <v>0</v>
      </c>
      <c r="AD47">
        <v>1</v>
      </c>
      <c r="AE47">
        <f t="shared" si="27"/>
        <v>0</v>
      </c>
      <c r="AF47">
        <f t="shared" si="28"/>
        <v>0</v>
      </c>
    </row>
    <row r="48" spans="2:32" x14ac:dyDescent="0.25">
      <c r="B48" t="s">
        <v>444</v>
      </c>
      <c r="C48">
        <v>1</v>
      </c>
      <c r="D48">
        <v>1</v>
      </c>
      <c r="E48">
        <v>1</v>
      </c>
      <c r="F48">
        <v>1</v>
      </c>
      <c r="G48">
        <v>0</v>
      </c>
      <c r="H48">
        <v>1</v>
      </c>
      <c r="I48">
        <v>1</v>
      </c>
      <c r="J48">
        <v>1</v>
      </c>
      <c r="K48">
        <v>1</v>
      </c>
      <c r="L48">
        <v>1</v>
      </c>
      <c r="M48">
        <v>1</v>
      </c>
      <c r="N48">
        <v>2</v>
      </c>
      <c r="O48">
        <v>4</v>
      </c>
      <c r="P48">
        <v>6</v>
      </c>
      <c r="R48">
        <f t="shared" si="17"/>
        <v>10</v>
      </c>
      <c r="V48">
        <v>4</v>
      </c>
      <c r="W48">
        <v>4</v>
      </c>
      <c r="X48">
        <v>4</v>
      </c>
      <c r="Y48">
        <v>4</v>
      </c>
      <c r="Z48">
        <f t="shared" si="22"/>
        <v>0</v>
      </c>
      <c r="AA48">
        <v>6</v>
      </c>
      <c r="AB48">
        <v>6</v>
      </c>
      <c r="AC48">
        <v>6</v>
      </c>
      <c r="AD48">
        <v>6</v>
      </c>
      <c r="AE48">
        <v>6</v>
      </c>
      <c r="AF48">
        <v>6</v>
      </c>
    </row>
    <row r="49" spans="2:32" x14ac:dyDescent="0.25">
      <c r="B49" t="s">
        <v>445</v>
      </c>
      <c r="C49">
        <v>0</v>
      </c>
      <c r="D49">
        <v>0</v>
      </c>
      <c r="E49">
        <v>0</v>
      </c>
      <c r="F49">
        <v>1</v>
      </c>
      <c r="G49">
        <v>0</v>
      </c>
      <c r="H49">
        <v>0</v>
      </c>
      <c r="I49">
        <v>1</v>
      </c>
      <c r="J49">
        <v>1</v>
      </c>
      <c r="K49">
        <v>0</v>
      </c>
      <c r="L49">
        <v>0</v>
      </c>
      <c r="M49">
        <v>0</v>
      </c>
      <c r="N49">
        <v>2</v>
      </c>
      <c r="O49">
        <v>1</v>
      </c>
      <c r="P49">
        <v>2</v>
      </c>
      <c r="R49">
        <f t="shared" si="17"/>
        <v>3</v>
      </c>
      <c r="V49">
        <f t="shared" si="18"/>
        <v>0</v>
      </c>
      <c r="W49">
        <f t="shared" si="19"/>
        <v>0</v>
      </c>
      <c r="X49">
        <f t="shared" si="20"/>
        <v>0</v>
      </c>
      <c r="Y49">
        <f t="shared" si="21"/>
        <v>3</v>
      </c>
      <c r="Z49">
        <f t="shared" si="22"/>
        <v>0</v>
      </c>
      <c r="AA49">
        <f t="shared" si="23"/>
        <v>0</v>
      </c>
      <c r="AB49">
        <f t="shared" si="24"/>
        <v>3</v>
      </c>
      <c r="AC49">
        <f t="shared" si="25"/>
        <v>3</v>
      </c>
      <c r="AD49">
        <f t="shared" si="26"/>
        <v>0</v>
      </c>
      <c r="AE49">
        <f t="shared" si="27"/>
        <v>0</v>
      </c>
      <c r="AF49">
        <f t="shared" si="28"/>
        <v>0</v>
      </c>
    </row>
    <row r="50" spans="2:32" x14ac:dyDescent="0.25">
      <c r="B50" t="s">
        <v>446</v>
      </c>
      <c r="C50">
        <v>1</v>
      </c>
      <c r="D50">
        <v>1</v>
      </c>
      <c r="E50">
        <v>0</v>
      </c>
      <c r="F50">
        <v>1</v>
      </c>
      <c r="G50">
        <v>1</v>
      </c>
      <c r="H50">
        <v>1</v>
      </c>
      <c r="I50">
        <v>1</v>
      </c>
      <c r="J50">
        <v>1</v>
      </c>
      <c r="K50">
        <v>1</v>
      </c>
      <c r="L50">
        <v>0</v>
      </c>
      <c r="M50">
        <v>1</v>
      </c>
      <c r="N50">
        <v>3</v>
      </c>
      <c r="O50">
        <v>2</v>
      </c>
      <c r="P50">
        <v>6</v>
      </c>
      <c r="Q50">
        <v>1</v>
      </c>
      <c r="R50">
        <f t="shared" si="17"/>
        <v>9</v>
      </c>
      <c r="V50">
        <v>2</v>
      </c>
      <c r="W50">
        <v>2</v>
      </c>
      <c r="X50">
        <f t="shared" si="20"/>
        <v>0</v>
      </c>
      <c r="Y50">
        <v>6</v>
      </c>
      <c r="Z50">
        <v>6</v>
      </c>
      <c r="AA50">
        <v>6</v>
      </c>
      <c r="AB50">
        <v>6</v>
      </c>
      <c r="AC50">
        <v>6</v>
      </c>
      <c r="AD50">
        <v>6</v>
      </c>
      <c r="AE50">
        <f t="shared" si="27"/>
        <v>0</v>
      </c>
      <c r="AF50">
        <v>1</v>
      </c>
    </row>
    <row r="51" spans="2:32" x14ac:dyDescent="0.25">
      <c r="B51" t="s">
        <v>447</v>
      </c>
      <c r="C51">
        <v>1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1</v>
      </c>
      <c r="O51">
        <f t="shared" si="16"/>
        <v>1</v>
      </c>
      <c r="R51">
        <f t="shared" si="17"/>
        <v>1</v>
      </c>
      <c r="V51">
        <f t="shared" si="18"/>
        <v>1</v>
      </c>
      <c r="W51">
        <f t="shared" si="19"/>
        <v>0</v>
      </c>
      <c r="X51">
        <f t="shared" si="20"/>
        <v>0</v>
      </c>
      <c r="Y51">
        <f t="shared" si="21"/>
        <v>0</v>
      </c>
      <c r="Z51">
        <f t="shared" si="22"/>
        <v>0</v>
      </c>
      <c r="AA51">
        <f t="shared" si="23"/>
        <v>0</v>
      </c>
      <c r="AB51">
        <f t="shared" si="24"/>
        <v>0</v>
      </c>
      <c r="AC51">
        <f t="shared" si="25"/>
        <v>0</v>
      </c>
      <c r="AD51">
        <f t="shared" si="26"/>
        <v>0</v>
      </c>
      <c r="AE51">
        <f t="shared" si="27"/>
        <v>0</v>
      </c>
      <c r="AF51">
        <f t="shared" si="28"/>
        <v>0</v>
      </c>
    </row>
    <row r="52" spans="2:32" x14ac:dyDescent="0.25">
      <c r="B52" t="s">
        <v>448</v>
      </c>
      <c r="C52">
        <v>1</v>
      </c>
      <c r="D52">
        <v>1</v>
      </c>
      <c r="E52">
        <v>1</v>
      </c>
      <c r="F52">
        <v>1</v>
      </c>
      <c r="G52">
        <v>1</v>
      </c>
      <c r="H52">
        <v>1</v>
      </c>
      <c r="I52">
        <v>0</v>
      </c>
      <c r="J52">
        <v>0</v>
      </c>
      <c r="K52">
        <v>0</v>
      </c>
      <c r="L52">
        <v>1</v>
      </c>
      <c r="M52">
        <v>1</v>
      </c>
      <c r="N52">
        <v>2</v>
      </c>
      <c r="O52">
        <v>6</v>
      </c>
      <c r="P52">
        <v>2</v>
      </c>
      <c r="R52">
        <f t="shared" si="17"/>
        <v>8</v>
      </c>
      <c r="V52">
        <v>6</v>
      </c>
      <c r="W52">
        <v>6</v>
      </c>
      <c r="X52">
        <v>6</v>
      </c>
      <c r="Y52">
        <v>6</v>
      </c>
      <c r="Z52">
        <v>6</v>
      </c>
      <c r="AA52">
        <v>6</v>
      </c>
      <c r="AB52">
        <f t="shared" si="24"/>
        <v>0</v>
      </c>
      <c r="AC52">
        <f t="shared" si="25"/>
        <v>0</v>
      </c>
      <c r="AD52">
        <f t="shared" si="26"/>
        <v>0</v>
      </c>
      <c r="AE52">
        <v>2</v>
      </c>
      <c r="AF52">
        <v>2</v>
      </c>
    </row>
    <row r="53" spans="2:32" x14ac:dyDescent="0.25">
      <c r="B53" t="s">
        <v>449</v>
      </c>
      <c r="C53">
        <v>0</v>
      </c>
      <c r="D53">
        <v>0</v>
      </c>
      <c r="E53">
        <v>0</v>
      </c>
      <c r="F53">
        <v>0</v>
      </c>
      <c r="G53">
        <v>1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1</v>
      </c>
      <c r="O53">
        <f t="shared" si="16"/>
        <v>1</v>
      </c>
      <c r="R53">
        <f t="shared" si="17"/>
        <v>1</v>
      </c>
      <c r="V53">
        <f t="shared" si="18"/>
        <v>0</v>
      </c>
      <c r="W53">
        <f t="shared" si="19"/>
        <v>0</v>
      </c>
      <c r="X53">
        <f t="shared" si="20"/>
        <v>0</v>
      </c>
      <c r="Y53">
        <f t="shared" si="21"/>
        <v>0</v>
      </c>
      <c r="Z53">
        <f t="shared" si="22"/>
        <v>1</v>
      </c>
      <c r="AA53">
        <f t="shared" si="23"/>
        <v>0</v>
      </c>
      <c r="AB53">
        <f t="shared" si="24"/>
        <v>0</v>
      </c>
      <c r="AC53">
        <f t="shared" si="25"/>
        <v>0</v>
      </c>
      <c r="AD53">
        <f t="shared" si="26"/>
        <v>0</v>
      </c>
      <c r="AE53">
        <f t="shared" si="27"/>
        <v>0</v>
      </c>
      <c r="AF53">
        <f t="shared" si="28"/>
        <v>0</v>
      </c>
    </row>
    <row r="54" spans="2:32" x14ac:dyDescent="0.25">
      <c r="B54" t="s">
        <v>450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1</v>
      </c>
      <c r="N54">
        <v>1</v>
      </c>
      <c r="O54">
        <f t="shared" si="16"/>
        <v>1</v>
      </c>
      <c r="R54">
        <f t="shared" si="17"/>
        <v>1</v>
      </c>
      <c r="V54">
        <f t="shared" si="18"/>
        <v>0</v>
      </c>
      <c r="W54">
        <f t="shared" si="19"/>
        <v>0</v>
      </c>
      <c r="X54">
        <f t="shared" si="20"/>
        <v>0</v>
      </c>
      <c r="Y54">
        <f t="shared" si="21"/>
        <v>0</v>
      </c>
      <c r="Z54">
        <f t="shared" si="22"/>
        <v>0</v>
      </c>
      <c r="AA54">
        <f t="shared" si="23"/>
        <v>0</v>
      </c>
      <c r="AB54">
        <f t="shared" si="24"/>
        <v>0</v>
      </c>
      <c r="AC54">
        <f t="shared" si="25"/>
        <v>0</v>
      </c>
      <c r="AD54">
        <f t="shared" si="26"/>
        <v>0</v>
      </c>
      <c r="AE54">
        <f t="shared" si="27"/>
        <v>0</v>
      </c>
      <c r="AF54">
        <f t="shared" si="28"/>
        <v>1</v>
      </c>
    </row>
    <row r="55" spans="2:32" x14ac:dyDescent="0.25">
      <c r="B55" t="s">
        <v>451</v>
      </c>
      <c r="C55">
        <v>0</v>
      </c>
      <c r="D55">
        <v>0</v>
      </c>
      <c r="E55">
        <v>0</v>
      </c>
      <c r="F55">
        <v>0</v>
      </c>
      <c r="G55">
        <v>1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1</v>
      </c>
      <c r="O55">
        <f t="shared" si="16"/>
        <v>1</v>
      </c>
      <c r="R55">
        <f t="shared" si="17"/>
        <v>1</v>
      </c>
      <c r="V55">
        <f t="shared" ref="V55:V59" si="29">IF(C55=1,$R55,0)</f>
        <v>0</v>
      </c>
      <c r="W55">
        <f t="shared" ref="W55:W58" si="30">IF(D55=1,$R55,0)</f>
        <v>0</v>
      </c>
      <c r="X55">
        <f t="shared" ref="X55:X59" si="31">IF(E55=1,$R55,0)</f>
        <v>0</v>
      </c>
      <c r="Y55">
        <f t="shared" ref="Y55:Y59" si="32">IF(F55=1,$R55,0)</f>
        <v>0</v>
      </c>
      <c r="Z55">
        <f t="shared" ref="Z55:Z58" si="33">IF(G55=1,$R55,0)</f>
        <v>1</v>
      </c>
      <c r="AA55">
        <f t="shared" ref="AA55:AA58" si="34">IF(H55=1,$R55,0)</f>
        <v>0</v>
      </c>
      <c r="AB55">
        <f t="shared" ref="AB55:AB58" si="35">IF(I55=1,$R55,0)</f>
        <v>0</v>
      </c>
      <c r="AC55">
        <f t="shared" ref="AC55:AC59" si="36">IF(J55=1,$R55,0)</f>
        <v>0</v>
      </c>
      <c r="AD55">
        <f t="shared" ref="AD55:AD59" si="37">IF(K55=1,$R55,0)</f>
        <v>0</v>
      </c>
      <c r="AE55">
        <f t="shared" ref="AE55:AE59" si="38">IF(L55=1,$R55,0)</f>
        <v>0</v>
      </c>
      <c r="AF55">
        <f t="shared" ref="AF55:AF59" si="39">IF(M55=1,$R55,0)</f>
        <v>0</v>
      </c>
    </row>
    <row r="56" spans="2:32" x14ac:dyDescent="0.25">
      <c r="B56" t="s">
        <v>452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1</v>
      </c>
      <c r="K56">
        <v>1</v>
      </c>
      <c r="L56">
        <v>1</v>
      </c>
      <c r="M56">
        <v>1</v>
      </c>
      <c r="N56">
        <v>1</v>
      </c>
      <c r="O56">
        <f t="shared" si="16"/>
        <v>4</v>
      </c>
      <c r="R56">
        <f t="shared" si="17"/>
        <v>4</v>
      </c>
      <c r="V56">
        <f t="shared" si="29"/>
        <v>0</v>
      </c>
      <c r="W56">
        <f t="shared" si="30"/>
        <v>0</v>
      </c>
      <c r="X56">
        <f t="shared" si="31"/>
        <v>0</v>
      </c>
      <c r="Y56">
        <f t="shared" si="32"/>
        <v>0</v>
      </c>
      <c r="Z56">
        <f t="shared" si="33"/>
        <v>0</v>
      </c>
      <c r="AA56">
        <f t="shared" si="34"/>
        <v>0</v>
      </c>
      <c r="AB56">
        <f t="shared" si="35"/>
        <v>0</v>
      </c>
      <c r="AC56">
        <f t="shared" si="36"/>
        <v>4</v>
      </c>
      <c r="AD56">
        <f t="shared" si="37"/>
        <v>4</v>
      </c>
      <c r="AE56">
        <f t="shared" si="38"/>
        <v>4</v>
      </c>
      <c r="AF56">
        <f t="shared" si="39"/>
        <v>4</v>
      </c>
    </row>
    <row r="57" spans="2:32" x14ac:dyDescent="0.25">
      <c r="B57" t="s">
        <v>262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1</v>
      </c>
      <c r="L57">
        <v>1</v>
      </c>
      <c r="M57">
        <v>0</v>
      </c>
      <c r="N57">
        <v>1</v>
      </c>
      <c r="O57">
        <f t="shared" si="16"/>
        <v>2</v>
      </c>
      <c r="R57">
        <f t="shared" si="17"/>
        <v>2</v>
      </c>
      <c r="V57">
        <f t="shared" si="29"/>
        <v>0</v>
      </c>
      <c r="W57">
        <f t="shared" si="30"/>
        <v>0</v>
      </c>
      <c r="X57">
        <f t="shared" si="31"/>
        <v>0</v>
      </c>
      <c r="Y57">
        <f t="shared" si="32"/>
        <v>0</v>
      </c>
      <c r="Z57">
        <f t="shared" si="33"/>
        <v>0</v>
      </c>
      <c r="AA57">
        <f t="shared" si="34"/>
        <v>0</v>
      </c>
      <c r="AB57">
        <f t="shared" si="35"/>
        <v>0</v>
      </c>
      <c r="AC57">
        <f t="shared" si="36"/>
        <v>0</v>
      </c>
      <c r="AD57">
        <f t="shared" si="37"/>
        <v>2</v>
      </c>
      <c r="AE57">
        <f t="shared" si="38"/>
        <v>2</v>
      </c>
      <c r="AF57">
        <f t="shared" si="39"/>
        <v>0</v>
      </c>
    </row>
    <row r="58" spans="2:32" x14ac:dyDescent="0.25">
      <c r="B58" t="s">
        <v>453</v>
      </c>
      <c r="C58">
        <v>1</v>
      </c>
      <c r="D58">
        <v>1</v>
      </c>
      <c r="E58">
        <v>1</v>
      </c>
      <c r="F58">
        <v>1</v>
      </c>
      <c r="G58">
        <v>1</v>
      </c>
      <c r="H58">
        <v>1</v>
      </c>
      <c r="I58">
        <v>1</v>
      </c>
      <c r="J58">
        <v>1</v>
      </c>
      <c r="K58">
        <v>1</v>
      </c>
      <c r="L58">
        <v>1</v>
      </c>
      <c r="M58">
        <v>1</v>
      </c>
      <c r="N58">
        <v>1</v>
      </c>
      <c r="O58">
        <f t="shared" si="16"/>
        <v>11</v>
      </c>
      <c r="R58">
        <f t="shared" si="17"/>
        <v>11</v>
      </c>
      <c r="V58">
        <f t="shared" si="29"/>
        <v>11</v>
      </c>
      <c r="W58">
        <f t="shared" si="30"/>
        <v>11</v>
      </c>
      <c r="X58">
        <f t="shared" si="31"/>
        <v>11</v>
      </c>
      <c r="Y58">
        <f t="shared" si="32"/>
        <v>11</v>
      </c>
      <c r="Z58">
        <f t="shared" si="33"/>
        <v>11</v>
      </c>
      <c r="AA58">
        <f t="shared" si="34"/>
        <v>11</v>
      </c>
      <c r="AB58">
        <f t="shared" si="35"/>
        <v>11</v>
      </c>
      <c r="AC58">
        <f t="shared" si="36"/>
        <v>11</v>
      </c>
      <c r="AD58">
        <f t="shared" si="37"/>
        <v>11</v>
      </c>
      <c r="AE58">
        <f t="shared" si="38"/>
        <v>11</v>
      </c>
      <c r="AF58">
        <f t="shared" si="39"/>
        <v>11</v>
      </c>
    </row>
    <row r="59" spans="2:32" x14ac:dyDescent="0.25">
      <c r="B59" t="s">
        <v>454</v>
      </c>
      <c r="C59">
        <v>0</v>
      </c>
      <c r="D59">
        <v>1</v>
      </c>
      <c r="E59">
        <v>0</v>
      </c>
      <c r="F59">
        <v>0</v>
      </c>
      <c r="G59">
        <v>1</v>
      </c>
      <c r="H59">
        <v>1</v>
      </c>
      <c r="I59">
        <v>1</v>
      </c>
      <c r="J59">
        <v>0</v>
      </c>
      <c r="K59">
        <v>0</v>
      </c>
      <c r="L59">
        <v>0</v>
      </c>
      <c r="M59">
        <v>0</v>
      </c>
      <c r="N59">
        <v>2</v>
      </c>
      <c r="O59">
        <v>1</v>
      </c>
      <c r="P59">
        <v>3</v>
      </c>
      <c r="R59">
        <f t="shared" si="17"/>
        <v>4</v>
      </c>
      <c r="V59">
        <f t="shared" si="29"/>
        <v>0</v>
      </c>
      <c r="W59">
        <v>1</v>
      </c>
      <c r="X59">
        <f t="shared" si="31"/>
        <v>0</v>
      </c>
      <c r="Y59">
        <f t="shared" si="32"/>
        <v>0</v>
      </c>
      <c r="Z59">
        <v>3</v>
      </c>
      <c r="AA59">
        <v>3</v>
      </c>
      <c r="AB59">
        <v>3</v>
      </c>
      <c r="AC59">
        <f t="shared" si="36"/>
        <v>0</v>
      </c>
      <c r="AD59">
        <f t="shared" si="37"/>
        <v>0</v>
      </c>
      <c r="AE59">
        <f t="shared" si="38"/>
        <v>0</v>
      </c>
      <c r="AF59">
        <f t="shared" si="39"/>
        <v>0</v>
      </c>
    </row>
  </sheetData>
  <mergeCells count="4">
    <mergeCell ref="A2:A3"/>
    <mergeCell ref="A4:A5"/>
    <mergeCell ref="A6:A7"/>
    <mergeCell ref="A9:A12"/>
  </mergeCells>
  <conditionalFormatting sqref="B16:B66">
    <cfRule type="duplicateValues" dxfId="17" priority="1"/>
  </conditionalFormatting>
  <conditionalFormatting sqref="B67:B81">
    <cfRule type="duplicateValues" dxfId="16" priority="2"/>
  </conditionalFormatting>
  <conditionalFormatting sqref="B82:B203">
    <cfRule type="duplicateValues" dxfId="15" priority="3"/>
  </conditionalFormatting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5432E-670F-4ED2-BF31-36DCCB5CFEFB}">
  <dimension ref="A1:AG34"/>
  <sheetViews>
    <sheetView topLeftCell="A15" zoomScaleNormal="100" workbookViewId="0">
      <selection activeCell="R14" sqref="R14"/>
    </sheetView>
  </sheetViews>
  <sheetFormatPr defaultRowHeight="15" x14ac:dyDescent="0.25"/>
  <cols>
    <col min="1" max="1" width="13.28515625" customWidth="1"/>
    <col min="2" max="2" width="15.140625" customWidth="1"/>
    <col min="3" max="13" width="6.140625" customWidth="1"/>
    <col min="14" max="14" width="8.42578125" customWidth="1"/>
    <col min="15" max="18" width="7.7109375" customWidth="1"/>
    <col min="21" max="21" width="3.28515625" customWidth="1"/>
    <col min="22" max="32" width="5.85546875" customWidth="1"/>
    <col min="33" max="33" width="5.28515625" customWidth="1"/>
    <col min="36" max="38" width="5.42578125" customWidth="1"/>
  </cols>
  <sheetData>
    <row r="1" spans="1:33" ht="30" customHeight="1" x14ac:dyDescent="0.25">
      <c r="A1" s="61" t="s">
        <v>455</v>
      </c>
      <c r="B1" s="60" t="s">
        <v>1</v>
      </c>
      <c r="C1" s="18">
        <v>0.20833333333333334</v>
      </c>
      <c r="D1" s="18">
        <v>0.27083333333333331</v>
      </c>
      <c r="E1" s="18">
        <v>0.33333333333333331</v>
      </c>
      <c r="F1" s="18">
        <v>0.39583333333333298</v>
      </c>
      <c r="G1" s="18">
        <v>0.45833333333333298</v>
      </c>
      <c r="H1" s="18">
        <v>0.52083333333333304</v>
      </c>
      <c r="I1" s="18">
        <v>0.58333333333333304</v>
      </c>
      <c r="J1" s="18">
        <v>0.64583333333333304</v>
      </c>
      <c r="K1" s="18">
        <v>0.70833333333333304</v>
      </c>
      <c r="L1" s="18">
        <v>0.77083333333333304</v>
      </c>
      <c r="M1" s="19">
        <v>0.83333333333333304</v>
      </c>
      <c r="O1" t="s">
        <v>2</v>
      </c>
      <c r="Q1" t="s">
        <v>3</v>
      </c>
      <c r="V1" s="30">
        <v>0.20833333333333334</v>
      </c>
      <c r="W1" s="30">
        <v>0.27083333333333331</v>
      </c>
      <c r="X1" s="30">
        <v>0.33333333333333331</v>
      </c>
      <c r="Y1" s="30">
        <v>0.39583333333333298</v>
      </c>
      <c r="Z1" s="30">
        <v>0.45833333333333298</v>
      </c>
      <c r="AA1" s="30">
        <v>0.52083333333333304</v>
      </c>
      <c r="AB1" s="30">
        <v>0.58333333333333304</v>
      </c>
      <c r="AC1" s="30">
        <v>0.64583333333333304</v>
      </c>
      <c r="AD1" s="30">
        <v>0.70833333333333304</v>
      </c>
      <c r="AE1" s="30">
        <v>0.77083333333333304</v>
      </c>
      <c r="AF1" s="30">
        <v>0.83333333333333304</v>
      </c>
      <c r="AG1" s="31" t="s">
        <v>4</v>
      </c>
    </row>
    <row r="2" spans="1:33" x14ac:dyDescent="0.25">
      <c r="A2" s="68" t="s">
        <v>5</v>
      </c>
      <c r="B2" s="23" t="s">
        <v>6</v>
      </c>
      <c r="C2" s="33">
        <f>SUM(C16:C1004)</f>
        <v>11</v>
      </c>
      <c r="D2" s="13">
        <f t="shared" ref="D2:M2" si="0">SUM(D16:D1004)</f>
        <v>8</v>
      </c>
      <c r="E2" s="13">
        <f t="shared" si="0"/>
        <v>7</v>
      </c>
      <c r="F2" s="13">
        <f t="shared" si="0"/>
        <v>10</v>
      </c>
      <c r="G2" s="13">
        <f t="shared" si="0"/>
        <v>10</v>
      </c>
      <c r="H2" s="13">
        <f t="shared" si="0"/>
        <v>8</v>
      </c>
      <c r="I2" s="13">
        <f t="shared" si="0"/>
        <v>10</v>
      </c>
      <c r="J2" s="13">
        <f t="shared" si="0"/>
        <v>12</v>
      </c>
      <c r="K2" s="13">
        <f t="shared" si="0"/>
        <v>8</v>
      </c>
      <c r="L2" s="13">
        <f t="shared" si="0"/>
        <v>9</v>
      </c>
      <c r="M2" s="14">
        <f t="shared" si="0"/>
        <v>9</v>
      </c>
      <c r="O2" s="2" t="s">
        <v>7</v>
      </c>
      <c r="P2">
        <v>1</v>
      </c>
      <c r="Q2">
        <f>COUNTIF($O$16:$O$1015,P2)+COUNTIF($P$16:$P$1015,P2)+COUNTIF($Q$16:$Q$1015,P2)</f>
        <v>7</v>
      </c>
      <c r="R2" s="6">
        <f t="shared" ref="R2:R12" si="1">Q2/SUM($Q$2:$Q$12)</f>
        <v>0.30434782608695654</v>
      </c>
      <c r="T2" s="2" t="s">
        <v>7</v>
      </c>
      <c r="U2">
        <v>1</v>
      </c>
      <c r="V2" s="6">
        <f>COUNTIF(V$16:V$203,$U2)/$C$8</f>
        <v>0.27272727272727271</v>
      </c>
      <c r="W2" s="6">
        <f t="shared" ref="V2:AF12" si="2">COUNTIF(W$16:W$203,$U2)/$C$8</f>
        <v>0</v>
      </c>
      <c r="X2" s="6">
        <f t="shared" si="2"/>
        <v>0</v>
      </c>
      <c r="Y2" s="6">
        <f t="shared" si="2"/>
        <v>9.0909090909090912E-2</v>
      </c>
      <c r="Z2" s="6">
        <f t="shared" si="2"/>
        <v>9.0909090909090912E-2</v>
      </c>
      <c r="AA2" s="6">
        <f t="shared" si="2"/>
        <v>0</v>
      </c>
      <c r="AB2" s="6">
        <f t="shared" si="2"/>
        <v>0</v>
      </c>
      <c r="AC2" s="6">
        <f t="shared" si="2"/>
        <v>9.0909090909090912E-2</v>
      </c>
      <c r="AD2" s="6">
        <f t="shared" si="2"/>
        <v>9.0909090909090912E-2</v>
      </c>
      <c r="AE2" s="6">
        <f t="shared" si="2"/>
        <v>0</v>
      </c>
      <c r="AF2" s="6">
        <f t="shared" si="2"/>
        <v>0</v>
      </c>
      <c r="AG2" s="29">
        <f>AVERAGE(V2:AF2)</f>
        <v>5.7851239669421496E-2</v>
      </c>
    </row>
    <row r="3" spans="1:33" x14ac:dyDescent="0.25">
      <c r="A3" s="69"/>
      <c r="B3" s="24" t="s">
        <v>8</v>
      </c>
      <c r="C3" s="34">
        <f>C2/C8</f>
        <v>1</v>
      </c>
      <c r="D3" s="15">
        <f t="shared" ref="D3:M3" si="3">D2/D8</f>
        <v>0.72727272727272729</v>
      </c>
      <c r="E3" s="15">
        <f t="shared" si="3"/>
        <v>0.63636363636363635</v>
      </c>
      <c r="F3" s="15">
        <f t="shared" si="3"/>
        <v>0.90909090909090906</v>
      </c>
      <c r="G3" s="15">
        <f t="shared" si="3"/>
        <v>0.90909090909090906</v>
      </c>
      <c r="H3" s="15">
        <f t="shared" si="3"/>
        <v>0.72727272727272729</v>
      </c>
      <c r="I3" s="15">
        <f t="shared" si="3"/>
        <v>0.90909090909090906</v>
      </c>
      <c r="J3" s="15">
        <f t="shared" si="3"/>
        <v>1.0909090909090908</v>
      </c>
      <c r="K3" s="15">
        <f t="shared" si="3"/>
        <v>0.72727272727272729</v>
      </c>
      <c r="L3" s="15">
        <f t="shared" si="3"/>
        <v>0.81818181818181823</v>
      </c>
      <c r="M3" s="16">
        <f t="shared" si="3"/>
        <v>0.81818181818181823</v>
      </c>
      <c r="O3" s="2" t="s">
        <v>9</v>
      </c>
      <c r="P3">
        <v>2</v>
      </c>
      <c r="Q3">
        <f t="shared" ref="Q3:Q12" si="4">COUNTIF($O$16:$O$1015,P3)+COUNTIF($P$16:$P$1015,P3)+COUNTIF($Q$16:$Q$1015,P3)</f>
        <v>7</v>
      </c>
      <c r="R3" s="6">
        <f t="shared" si="1"/>
        <v>0.30434782608695654</v>
      </c>
      <c r="T3" s="2" t="s">
        <v>9</v>
      </c>
      <c r="U3">
        <v>2</v>
      </c>
      <c r="V3" s="6">
        <f>COUNTIF(V$16:V$203,$U3)/$C$8</f>
        <v>0.18181818181818182</v>
      </c>
      <c r="W3" s="6">
        <f t="shared" si="2"/>
        <v>0.18181818181818182</v>
      </c>
      <c r="X3" s="6">
        <f t="shared" si="2"/>
        <v>0</v>
      </c>
      <c r="Y3" s="6">
        <f t="shared" si="2"/>
        <v>9.0909090909090912E-2</v>
      </c>
      <c r="Z3" s="6">
        <f t="shared" si="2"/>
        <v>9.0909090909090912E-2</v>
      </c>
      <c r="AA3" s="6">
        <f t="shared" si="2"/>
        <v>0</v>
      </c>
      <c r="AB3" s="6">
        <f t="shared" si="2"/>
        <v>0.18181818181818182</v>
      </c>
      <c r="AC3" s="6">
        <f t="shared" si="2"/>
        <v>0.18181818181818182</v>
      </c>
      <c r="AD3" s="6">
        <f t="shared" si="2"/>
        <v>0</v>
      </c>
      <c r="AE3" s="6">
        <f t="shared" si="2"/>
        <v>0.18181818181818182</v>
      </c>
      <c r="AF3" s="6">
        <f t="shared" si="2"/>
        <v>0.18181818181818182</v>
      </c>
      <c r="AG3" s="29">
        <f t="shared" ref="AG3:AG13" si="5">AVERAGE(V3:AF3)</f>
        <v>0.11570247933884299</v>
      </c>
    </row>
    <row r="4" spans="1:33" x14ac:dyDescent="0.25">
      <c r="A4" s="70" t="s">
        <v>10</v>
      </c>
      <c r="B4" s="25" t="s">
        <v>6</v>
      </c>
      <c r="C4" s="35">
        <v>0</v>
      </c>
      <c r="D4" s="7">
        <f>D2-C2</f>
        <v>-3</v>
      </c>
      <c r="E4" s="7">
        <f t="shared" ref="E4:M4" si="6">E2-D2</f>
        <v>-1</v>
      </c>
      <c r="F4" s="7">
        <f t="shared" si="6"/>
        <v>3</v>
      </c>
      <c r="G4" s="7">
        <f t="shared" si="6"/>
        <v>0</v>
      </c>
      <c r="H4" s="7">
        <f t="shared" si="6"/>
        <v>-2</v>
      </c>
      <c r="I4" s="7">
        <f t="shared" si="6"/>
        <v>2</v>
      </c>
      <c r="J4" s="7">
        <f t="shared" si="6"/>
        <v>2</v>
      </c>
      <c r="K4" s="7">
        <f t="shared" si="6"/>
        <v>-4</v>
      </c>
      <c r="L4" s="7">
        <f t="shared" si="6"/>
        <v>1</v>
      </c>
      <c r="M4" s="20">
        <f t="shared" si="6"/>
        <v>0</v>
      </c>
      <c r="O4" s="2" t="s">
        <v>11</v>
      </c>
      <c r="P4">
        <v>3</v>
      </c>
      <c r="Q4">
        <f t="shared" si="4"/>
        <v>0</v>
      </c>
      <c r="R4" s="6">
        <f t="shared" si="1"/>
        <v>0</v>
      </c>
      <c r="T4" s="2" t="s">
        <v>11</v>
      </c>
      <c r="U4">
        <v>3</v>
      </c>
      <c r="V4" s="6">
        <f t="shared" si="2"/>
        <v>0</v>
      </c>
      <c r="W4" s="6">
        <f t="shared" si="2"/>
        <v>0</v>
      </c>
      <c r="X4" s="6">
        <f t="shared" si="2"/>
        <v>0</v>
      </c>
      <c r="Y4" s="6">
        <f t="shared" si="2"/>
        <v>0</v>
      </c>
      <c r="Z4" s="6">
        <f t="shared" si="2"/>
        <v>0</v>
      </c>
      <c r="AA4" s="6">
        <f t="shared" si="2"/>
        <v>0</v>
      </c>
      <c r="AB4" s="6">
        <f t="shared" si="2"/>
        <v>0</v>
      </c>
      <c r="AC4" s="6">
        <f t="shared" si="2"/>
        <v>0</v>
      </c>
      <c r="AD4" s="6">
        <f t="shared" si="2"/>
        <v>0</v>
      </c>
      <c r="AE4" s="6">
        <f t="shared" si="2"/>
        <v>0</v>
      </c>
      <c r="AF4" s="6">
        <f t="shared" si="2"/>
        <v>0</v>
      </c>
      <c r="AG4" s="29">
        <f t="shared" si="5"/>
        <v>0</v>
      </c>
    </row>
    <row r="5" spans="1:33" x14ac:dyDescent="0.25">
      <c r="A5" s="70"/>
      <c r="B5" s="25" t="s">
        <v>8</v>
      </c>
      <c r="C5" s="36">
        <v>0</v>
      </c>
      <c r="D5" s="8">
        <f>D4/D8</f>
        <v>-0.27272727272727271</v>
      </c>
      <c r="E5" s="8">
        <f t="shared" ref="E5:M5" si="7">E4/E8</f>
        <v>-9.0909090909090912E-2</v>
      </c>
      <c r="F5" s="8">
        <f t="shared" si="7"/>
        <v>0.27272727272727271</v>
      </c>
      <c r="G5" s="8">
        <f t="shared" si="7"/>
        <v>0</v>
      </c>
      <c r="H5" s="8">
        <f t="shared" si="7"/>
        <v>-0.18181818181818182</v>
      </c>
      <c r="I5" s="8">
        <f t="shared" si="7"/>
        <v>0.18181818181818182</v>
      </c>
      <c r="J5" s="8">
        <f t="shared" si="7"/>
        <v>0.18181818181818182</v>
      </c>
      <c r="K5" s="8">
        <f t="shared" si="7"/>
        <v>-0.36363636363636365</v>
      </c>
      <c r="L5" s="8">
        <f t="shared" si="7"/>
        <v>9.0909090909090912E-2</v>
      </c>
      <c r="M5" s="21">
        <f t="shared" si="7"/>
        <v>0</v>
      </c>
      <c r="O5" s="2" t="s">
        <v>12</v>
      </c>
      <c r="P5">
        <v>4</v>
      </c>
      <c r="Q5">
        <f t="shared" si="4"/>
        <v>1</v>
      </c>
      <c r="R5" s="6">
        <f t="shared" si="1"/>
        <v>4.3478260869565216E-2</v>
      </c>
      <c r="T5" s="2" t="s">
        <v>12</v>
      </c>
      <c r="U5">
        <v>4</v>
      </c>
      <c r="V5" s="6">
        <f t="shared" si="2"/>
        <v>0</v>
      </c>
      <c r="W5" s="6">
        <f t="shared" si="2"/>
        <v>0</v>
      </c>
      <c r="X5" s="6">
        <f t="shared" si="2"/>
        <v>0</v>
      </c>
      <c r="Y5" s="6">
        <f t="shared" si="2"/>
        <v>0</v>
      </c>
      <c r="Z5" s="6">
        <f t="shared" si="2"/>
        <v>0</v>
      </c>
      <c r="AA5" s="6">
        <f t="shared" si="2"/>
        <v>0</v>
      </c>
      <c r="AB5" s="6">
        <f t="shared" si="2"/>
        <v>0</v>
      </c>
      <c r="AC5" s="6">
        <f t="shared" si="2"/>
        <v>9.0909090909090912E-2</v>
      </c>
      <c r="AD5" s="6">
        <f t="shared" si="2"/>
        <v>9.0909090909090912E-2</v>
      </c>
      <c r="AE5" s="6">
        <f t="shared" si="2"/>
        <v>9.0909090909090912E-2</v>
      </c>
      <c r="AF5" s="6">
        <f t="shared" si="2"/>
        <v>9.0909090909090912E-2</v>
      </c>
      <c r="AG5" s="29">
        <f t="shared" si="5"/>
        <v>3.3057851239669422E-2</v>
      </c>
    </row>
    <row r="6" spans="1:33" x14ac:dyDescent="0.25">
      <c r="A6" s="68" t="s">
        <v>13</v>
      </c>
      <c r="B6" s="23" t="s">
        <v>6</v>
      </c>
      <c r="C6" s="33">
        <f>ROUND(AVERAGE($C$2:$M$2),0)</f>
        <v>9</v>
      </c>
      <c r="D6" s="13">
        <f t="shared" ref="D6:M6" si="8">ROUND(AVERAGE($C$2:$M$2),0)</f>
        <v>9</v>
      </c>
      <c r="E6" s="13">
        <f t="shared" si="8"/>
        <v>9</v>
      </c>
      <c r="F6" s="13">
        <f t="shared" si="8"/>
        <v>9</v>
      </c>
      <c r="G6" s="13">
        <f t="shared" si="8"/>
        <v>9</v>
      </c>
      <c r="H6" s="13">
        <f t="shared" si="8"/>
        <v>9</v>
      </c>
      <c r="I6" s="13">
        <f t="shared" si="8"/>
        <v>9</v>
      </c>
      <c r="J6" s="13">
        <f t="shared" si="8"/>
        <v>9</v>
      </c>
      <c r="K6" s="13">
        <f t="shared" si="8"/>
        <v>9</v>
      </c>
      <c r="L6" s="13">
        <f t="shared" si="8"/>
        <v>9</v>
      </c>
      <c r="M6" s="14">
        <f t="shared" si="8"/>
        <v>9</v>
      </c>
      <c r="O6" s="2" t="s">
        <v>14</v>
      </c>
      <c r="P6">
        <v>5</v>
      </c>
      <c r="Q6">
        <f t="shared" si="4"/>
        <v>1</v>
      </c>
      <c r="R6" s="6">
        <f t="shared" si="1"/>
        <v>4.3478260869565216E-2</v>
      </c>
      <c r="T6" s="2" t="s">
        <v>14</v>
      </c>
      <c r="U6">
        <v>5</v>
      </c>
      <c r="V6" s="6">
        <f t="shared" si="2"/>
        <v>0</v>
      </c>
      <c r="W6" s="6">
        <f t="shared" si="2"/>
        <v>0</v>
      </c>
      <c r="X6" s="6">
        <f t="shared" si="2"/>
        <v>0</v>
      </c>
      <c r="Y6" s="6">
        <f t="shared" si="2"/>
        <v>9.0909090909090912E-2</v>
      </c>
      <c r="Z6" s="6">
        <f t="shared" si="2"/>
        <v>9.0909090909090912E-2</v>
      </c>
      <c r="AA6" s="6">
        <f t="shared" si="2"/>
        <v>9.0909090909090912E-2</v>
      </c>
      <c r="AB6" s="6">
        <f t="shared" si="2"/>
        <v>9.0909090909090912E-2</v>
      </c>
      <c r="AC6" s="6">
        <f t="shared" si="2"/>
        <v>9.0909090909090912E-2</v>
      </c>
      <c r="AD6" s="6">
        <f t="shared" si="2"/>
        <v>0</v>
      </c>
      <c r="AE6" s="6">
        <f t="shared" si="2"/>
        <v>0</v>
      </c>
      <c r="AF6" s="6">
        <f t="shared" si="2"/>
        <v>0</v>
      </c>
      <c r="AG6" s="29">
        <f t="shared" si="5"/>
        <v>4.1322314049586778E-2</v>
      </c>
    </row>
    <row r="7" spans="1:33" x14ac:dyDescent="0.25">
      <c r="A7" s="69"/>
      <c r="B7" s="24" t="s">
        <v>8</v>
      </c>
      <c r="C7" s="34">
        <f>C6/C8</f>
        <v>0.81818181818181823</v>
      </c>
      <c r="D7" s="15">
        <f t="shared" ref="D7:M7" si="9">D6/D8</f>
        <v>0.81818181818181823</v>
      </c>
      <c r="E7" s="15">
        <f t="shared" si="9"/>
        <v>0.81818181818181823</v>
      </c>
      <c r="F7" s="15">
        <f t="shared" si="9"/>
        <v>0.81818181818181823</v>
      </c>
      <c r="G7" s="15">
        <f t="shared" si="9"/>
        <v>0.81818181818181823</v>
      </c>
      <c r="H7" s="15">
        <f t="shared" si="9"/>
        <v>0.81818181818181823</v>
      </c>
      <c r="I7" s="15">
        <f t="shared" si="9"/>
        <v>0.81818181818181823</v>
      </c>
      <c r="J7" s="15">
        <f t="shared" si="9"/>
        <v>0.81818181818181823</v>
      </c>
      <c r="K7" s="15">
        <f t="shared" si="9"/>
        <v>0.81818181818181823</v>
      </c>
      <c r="L7" s="15">
        <f t="shared" si="9"/>
        <v>0.81818181818181823</v>
      </c>
      <c r="M7" s="16">
        <f t="shared" si="9"/>
        <v>0.81818181818181823</v>
      </c>
      <c r="O7" s="2" t="s">
        <v>15</v>
      </c>
      <c r="P7">
        <v>6</v>
      </c>
      <c r="Q7">
        <f t="shared" si="4"/>
        <v>0</v>
      </c>
      <c r="R7" s="6">
        <f t="shared" si="1"/>
        <v>0</v>
      </c>
      <c r="T7" s="2" t="s">
        <v>15</v>
      </c>
      <c r="U7">
        <v>6</v>
      </c>
      <c r="V7" s="6">
        <f t="shared" si="2"/>
        <v>0</v>
      </c>
      <c r="W7" s="6">
        <f t="shared" si="2"/>
        <v>0</v>
      </c>
      <c r="X7" s="6">
        <f t="shared" si="2"/>
        <v>0</v>
      </c>
      <c r="Y7" s="6">
        <f t="shared" si="2"/>
        <v>0</v>
      </c>
      <c r="Z7" s="6">
        <f t="shared" si="2"/>
        <v>0</v>
      </c>
      <c r="AA7" s="6">
        <f t="shared" si="2"/>
        <v>0</v>
      </c>
      <c r="AB7" s="6">
        <f t="shared" si="2"/>
        <v>0</v>
      </c>
      <c r="AC7" s="6">
        <f t="shared" si="2"/>
        <v>0</v>
      </c>
      <c r="AD7" s="6">
        <f t="shared" si="2"/>
        <v>0</v>
      </c>
      <c r="AE7" s="6">
        <f t="shared" si="2"/>
        <v>0</v>
      </c>
      <c r="AF7" s="6">
        <f t="shared" si="2"/>
        <v>0</v>
      </c>
      <c r="AG7" s="29">
        <f t="shared" si="5"/>
        <v>0</v>
      </c>
    </row>
    <row r="8" spans="1:33" x14ac:dyDescent="0.25">
      <c r="A8" s="10" t="s">
        <v>16</v>
      </c>
      <c r="B8" s="26" t="s">
        <v>6</v>
      </c>
      <c r="C8" s="37">
        <v>11</v>
      </c>
      <c r="D8" s="11">
        <v>11</v>
      </c>
      <c r="E8" s="11">
        <v>11</v>
      </c>
      <c r="F8" s="11">
        <v>11</v>
      </c>
      <c r="G8" s="11">
        <v>11</v>
      </c>
      <c r="H8" s="11">
        <v>11</v>
      </c>
      <c r="I8" s="11">
        <v>11</v>
      </c>
      <c r="J8" s="11">
        <v>11</v>
      </c>
      <c r="K8" s="11">
        <v>11</v>
      </c>
      <c r="L8" s="11">
        <v>11</v>
      </c>
      <c r="M8" s="12">
        <v>11</v>
      </c>
      <c r="O8" s="2" t="s">
        <v>17</v>
      </c>
      <c r="P8">
        <v>7</v>
      </c>
      <c r="Q8">
        <f t="shared" si="4"/>
        <v>0</v>
      </c>
      <c r="R8" s="6">
        <f t="shared" si="1"/>
        <v>0</v>
      </c>
      <c r="T8" s="2" t="s">
        <v>17</v>
      </c>
      <c r="U8">
        <v>7</v>
      </c>
      <c r="V8" s="6">
        <f t="shared" si="2"/>
        <v>0</v>
      </c>
      <c r="W8" s="6">
        <f t="shared" si="2"/>
        <v>0</v>
      </c>
      <c r="X8" s="6">
        <f t="shared" si="2"/>
        <v>0</v>
      </c>
      <c r="Y8" s="6">
        <f t="shared" si="2"/>
        <v>0</v>
      </c>
      <c r="Z8" s="6">
        <f t="shared" si="2"/>
        <v>0</v>
      </c>
      <c r="AA8" s="6">
        <f t="shared" si="2"/>
        <v>0</v>
      </c>
      <c r="AB8" s="6">
        <f t="shared" si="2"/>
        <v>0</v>
      </c>
      <c r="AC8" s="6">
        <f t="shared" si="2"/>
        <v>0</v>
      </c>
      <c r="AD8" s="6">
        <f t="shared" si="2"/>
        <v>0</v>
      </c>
      <c r="AE8" s="6">
        <f t="shared" si="2"/>
        <v>0</v>
      </c>
      <c r="AF8" s="6">
        <f t="shared" si="2"/>
        <v>0</v>
      </c>
      <c r="AG8" s="29">
        <f t="shared" si="5"/>
        <v>0</v>
      </c>
    </row>
    <row r="9" spans="1:33" x14ac:dyDescent="0.25">
      <c r="A9" s="70" t="s">
        <v>18</v>
      </c>
      <c r="B9" s="25" t="s">
        <v>19</v>
      </c>
      <c r="C9" s="35">
        <f>COUNTIFS(A16:A1004,1,C16:C1004,"0")</f>
        <v>0</v>
      </c>
      <c r="D9" s="7">
        <f>COUNTIFS(C16:C1004,1,D16:D1004,"0")</f>
        <v>3</v>
      </c>
      <c r="E9" s="7">
        <f t="shared" ref="E9:M9" si="10">COUNTIFS(D16:D1004,1,E16:E1004,"0")</f>
        <v>2</v>
      </c>
      <c r="F9" s="7">
        <f t="shared" si="10"/>
        <v>0</v>
      </c>
      <c r="G9" s="7">
        <f t="shared" si="10"/>
        <v>1</v>
      </c>
      <c r="H9" s="7">
        <f t="shared" si="10"/>
        <v>2</v>
      </c>
      <c r="I9" s="7">
        <f t="shared" si="10"/>
        <v>0</v>
      </c>
      <c r="J9" s="7">
        <f t="shared" si="10"/>
        <v>0</v>
      </c>
      <c r="K9" s="7">
        <f t="shared" si="10"/>
        <v>5</v>
      </c>
      <c r="L9" s="7">
        <f t="shared" si="10"/>
        <v>1</v>
      </c>
      <c r="M9" s="20">
        <f t="shared" si="10"/>
        <v>0</v>
      </c>
      <c r="O9" s="2" t="s">
        <v>20</v>
      </c>
      <c r="P9">
        <v>8</v>
      </c>
      <c r="Q9">
        <f t="shared" si="4"/>
        <v>1</v>
      </c>
      <c r="R9" s="6">
        <f t="shared" si="1"/>
        <v>4.3478260869565216E-2</v>
      </c>
      <c r="T9" s="2" t="s">
        <v>20</v>
      </c>
      <c r="U9">
        <v>8</v>
      </c>
      <c r="V9" s="6">
        <f t="shared" si="2"/>
        <v>9.0909090909090912E-2</v>
      </c>
      <c r="W9" s="6">
        <f>COUNTIF(W$16:W$203,$U9)/$C$8</f>
        <v>9.0909090909090912E-2</v>
      </c>
      <c r="X9" s="6">
        <f t="shared" si="2"/>
        <v>9.0909090909090912E-2</v>
      </c>
      <c r="Y9" s="6">
        <f t="shared" si="2"/>
        <v>9.0909090909090912E-2</v>
      </c>
      <c r="Z9" s="6">
        <f t="shared" si="2"/>
        <v>9.0909090909090912E-2</v>
      </c>
      <c r="AA9" s="6">
        <f t="shared" si="2"/>
        <v>9.0909090909090912E-2</v>
      </c>
      <c r="AB9" s="6">
        <f t="shared" si="2"/>
        <v>9.0909090909090912E-2</v>
      </c>
      <c r="AC9" s="6">
        <f t="shared" si="2"/>
        <v>9.0909090909090912E-2</v>
      </c>
      <c r="AD9" s="6">
        <f t="shared" si="2"/>
        <v>0</v>
      </c>
      <c r="AE9" s="6">
        <f t="shared" si="2"/>
        <v>0</v>
      </c>
      <c r="AF9" s="6">
        <f t="shared" si="2"/>
        <v>0</v>
      </c>
      <c r="AG9" s="29">
        <f t="shared" si="5"/>
        <v>6.6115702479338859E-2</v>
      </c>
    </row>
    <row r="10" spans="1:33" x14ac:dyDescent="0.25">
      <c r="A10" s="70"/>
      <c r="B10" s="25" t="s">
        <v>21</v>
      </c>
      <c r="C10" s="35">
        <v>0</v>
      </c>
      <c r="D10" s="7">
        <f>COUNTIFS(D16:D1004,1,C16:C1004,"0")</f>
        <v>0</v>
      </c>
      <c r="E10" s="7">
        <f t="shared" ref="E10:M10" si="11">COUNTIFS(E16:E1004,1,D16:D1004,"0")</f>
        <v>1</v>
      </c>
      <c r="F10" s="7">
        <f t="shared" si="11"/>
        <v>3</v>
      </c>
      <c r="G10" s="7">
        <f t="shared" si="11"/>
        <v>1</v>
      </c>
      <c r="H10" s="7">
        <f t="shared" si="11"/>
        <v>0</v>
      </c>
      <c r="I10" s="7">
        <f t="shared" si="11"/>
        <v>2</v>
      </c>
      <c r="J10" s="7">
        <f t="shared" si="11"/>
        <v>2</v>
      </c>
      <c r="K10" s="7">
        <f t="shared" si="11"/>
        <v>1</v>
      </c>
      <c r="L10" s="7">
        <f t="shared" si="11"/>
        <v>2</v>
      </c>
      <c r="M10" s="20">
        <f t="shared" si="11"/>
        <v>0</v>
      </c>
      <c r="O10" s="2" t="s">
        <v>22</v>
      </c>
      <c r="P10">
        <v>9</v>
      </c>
      <c r="Q10">
        <f t="shared" si="4"/>
        <v>1</v>
      </c>
      <c r="R10" s="6">
        <f t="shared" si="1"/>
        <v>4.3478260869565216E-2</v>
      </c>
      <c r="T10" s="2" t="s">
        <v>22</v>
      </c>
      <c r="U10">
        <v>9</v>
      </c>
      <c r="V10" s="6">
        <f t="shared" si="2"/>
        <v>0</v>
      </c>
      <c r="W10" s="6">
        <f t="shared" si="2"/>
        <v>0</v>
      </c>
      <c r="X10" s="6">
        <f t="shared" si="2"/>
        <v>9.0909090909090912E-2</v>
      </c>
      <c r="Y10" s="6">
        <f t="shared" si="2"/>
        <v>9.0909090909090912E-2</v>
      </c>
      <c r="Z10" s="6">
        <f t="shared" si="2"/>
        <v>9.0909090909090912E-2</v>
      </c>
      <c r="AA10" s="6">
        <f t="shared" si="2"/>
        <v>9.0909090909090912E-2</v>
      </c>
      <c r="AB10" s="6">
        <f t="shared" si="2"/>
        <v>9.0909090909090912E-2</v>
      </c>
      <c r="AC10" s="6">
        <f t="shared" si="2"/>
        <v>9.0909090909090912E-2</v>
      </c>
      <c r="AD10" s="6">
        <f t="shared" si="2"/>
        <v>9.0909090909090912E-2</v>
      </c>
      <c r="AE10" s="6">
        <f t="shared" si="2"/>
        <v>9.0909090909090912E-2</v>
      </c>
      <c r="AF10" s="6">
        <f t="shared" si="2"/>
        <v>9.0909090909090912E-2</v>
      </c>
      <c r="AG10" s="29">
        <f t="shared" si="5"/>
        <v>7.4380165289256214E-2</v>
      </c>
    </row>
    <row r="11" spans="1:33" x14ac:dyDescent="0.25">
      <c r="A11" s="70"/>
      <c r="B11" s="25" t="s">
        <v>23</v>
      </c>
      <c r="C11" s="35">
        <f>C2</f>
        <v>11</v>
      </c>
      <c r="D11" s="7">
        <f>COUNTIFS(D16:D1004,1,C16:C1004,1)</f>
        <v>8</v>
      </c>
      <c r="E11" s="7">
        <f t="shared" ref="E11:M11" si="12">COUNTIFS(E16:E1004,1,D16:D1004,1)</f>
        <v>6</v>
      </c>
      <c r="F11" s="7">
        <f t="shared" si="12"/>
        <v>7</v>
      </c>
      <c r="G11" s="7">
        <f t="shared" si="12"/>
        <v>9</v>
      </c>
      <c r="H11" s="7">
        <f t="shared" si="12"/>
        <v>8</v>
      </c>
      <c r="I11" s="7">
        <f t="shared" si="12"/>
        <v>8</v>
      </c>
      <c r="J11" s="7">
        <f t="shared" si="12"/>
        <v>10</v>
      </c>
      <c r="K11" s="7">
        <f t="shared" si="12"/>
        <v>7</v>
      </c>
      <c r="L11" s="7">
        <f t="shared" si="12"/>
        <v>7</v>
      </c>
      <c r="M11" s="20">
        <f t="shared" si="12"/>
        <v>9</v>
      </c>
      <c r="O11" s="2" t="s">
        <v>24</v>
      </c>
      <c r="P11">
        <v>10</v>
      </c>
      <c r="Q11">
        <f t="shared" si="4"/>
        <v>0</v>
      </c>
      <c r="R11" s="6">
        <f t="shared" si="1"/>
        <v>0</v>
      </c>
      <c r="T11" s="2" t="s">
        <v>24</v>
      </c>
      <c r="U11">
        <v>10</v>
      </c>
      <c r="V11" s="6">
        <f t="shared" si="2"/>
        <v>0</v>
      </c>
      <c r="W11" s="6">
        <f>COUNTIF(W$16:W$203,$U11)/$C$8</f>
        <v>0</v>
      </c>
      <c r="X11" s="6">
        <f t="shared" si="2"/>
        <v>0</v>
      </c>
      <c r="Y11" s="6">
        <f t="shared" si="2"/>
        <v>0</v>
      </c>
      <c r="Z11" s="6">
        <f t="shared" si="2"/>
        <v>0</v>
      </c>
      <c r="AA11" s="6">
        <f t="shared" si="2"/>
        <v>0</v>
      </c>
      <c r="AB11" s="6">
        <f t="shared" si="2"/>
        <v>0</v>
      </c>
      <c r="AC11" s="6">
        <f t="shared" si="2"/>
        <v>0</v>
      </c>
      <c r="AD11" s="6">
        <f t="shared" si="2"/>
        <v>0</v>
      </c>
      <c r="AE11" s="6">
        <f t="shared" si="2"/>
        <v>0</v>
      </c>
      <c r="AF11" s="6">
        <f t="shared" si="2"/>
        <v>0</v>
      </c>
      <c r="AG11" s="29">
        <f t="shared" si="5"/>
        <v>0</v>
      </c>
    </row>
    <row r="12" spans="1:33" x14ac:dyDescent="0.25">
      <c r="A12" s="69"/>
      <c r="B12" s="24" t="s">
        <v>25</v>
      </c>
      <c r="C12" s="38">
        <f>C8-C2</f>
        <v>0</v>
      </c>
      <c r="D12" s="9">
        <f t="shared" ref="D12:M12" si="13">D8-D2</f>
        <v>3</v>
      </c>
      <c r="E12" s="9">
        <f t="shared" si="13"/>
        <v>4</v>
      </c>
      <c r="F12" s="9">
        <f t="shared" si="13"/>
        <v>1</v>
      </c>
      <c r="G12" s="9">
        <f t="shared" si="13"/>
        <v>1</v>
      </c>
      <c r="H12" s="9">
        <f t="shared" si="13"/>
        <v>3</v>
      </c>
      <c r="I12" s="9">
        <f t="shared" si="13"/>
        <v>1</v>
      </c>
      <c r="J12" s="9">
        <f t="shared" si="13"/>
        <v>-1</v>
      </c>
      <c r="K12" s="9">
        <f t="shared" si="13"/>
        <v>3</v>
      </c>
      <c r="L12" s="9">
        <f t="shared" si="13"/>
        <v>2</v>
      </c>
      <c r="M12" s="22">
        <f t="shared" si="13"/>
        <v>2</v>
      </c>
      <c r="O12" s="2" t="s">
        <v>26</v>
      </c>
      <c r="P12">
        <v>11</v>
      </c>
      <c r="Q12">
        <f t="shared" si="4"/>
        <v>5</v>
      </c>
      <c r="R12" s="6">
        <f t="shared" si="1"/>
        <v>0.21739130434782608</v>
      </c>
      <c r="T12" s="2" t="s">
        <v>26</v>
      </c>
      <c r="U12">
        <v>11</v>
      </c>
      <c r="V12" s="6">
        <f t="shared" si="2"/>
        <v>0.45454545454545453</v>
      </c>
      <c r="W12" s="6">
        <f t="shared" si="2"/>
        <v>0.45454545454545453</v>
      </c>
      <c r="X12" s="6">
        <f t="shared" si="2"/>
        <v>0.45454545454545453</v>
      </c>
      <c r="Y12" s="6">
        <f t="shared" si="2"/>
        <v>0.45454545454545453</v>
      </c>
      <c r="Z12" s="6">
        <f t="shared" si="2"/>
        <v>0.45454545454545453</v>
      </c>
      <c r="AA12" s="6">
        <f t="shared" si="2"/>
        <v>0.45454545454545453</v>
      </c>
      <c r="AB12" s="6">
        <f t="shared" si="2"/>
        <v>0.45454545454545453</v>
      </c>
      <c r="AC12" s="6">
        <f t="shared" si="2"/>
        <v>0.45454545454545453</v>
      </c>
      <c r="AD12" s="6">
        <f t="shared" si="2"/>
        <v>0.45454545454545453</v>
      </c>
      <c r="AE12" s="6">
        <f t="shared" si="2"/>
        <v>0.45454545454545453</v>
      </c>
      <c r="AF12" s="6">
        <f t="shared" si="2"/>
        <v>0.45454545454545453</v>
      </c>
      <c r="AG12" s="29">
        <f t="shared" si="5"/>
        <v>0.45454545454545447</v>
      </c>
    </row>
    <row r="13" spans="1:33" x14ac:dyDescent="0.25">
      <c r="A13" s="5"/>
      <c r="O13" t="s">
        <v>503</v>
      </c>
      <c r="R13" s="66">
        <f>(Q2*1.5+Q3*3+Q4*4.5+Q5*6+Q6*7.5+Q7*9+Q8*10.5+Q9*12+Q10*13.5+Q11*15+Q12*17)/SUM(Q2:Q12)</f>
        <v>6.7608695652173916</v>
      </c>
      <c r="T13" s="27" t="s">
        <v>27</v>
      </c>
      <c r="U13" s="27" t="s">
        <v>28</v>
      </c>
      <c r="V13" s="28">
        <f>1-(SUM(V2:V12))</f>
        <v>0</v>
      </c>
      <c r="W13" s="28">
        <f t="shared" ref="W13:AF13" si="14">1-(SUM(W2:W12))</f>
        <v>0.27272727272727271</v>
      </c>
      <c r="X13" s="28">
        <f t="shared" si="14"/>
        <v>0.36363636363636365</v>
      </c>
      <c r="Y13" s="28">
        <f t="shared" si="14"/>
        <v>9.0909090909090828E-2</v>
      </c>
      <c r="Z13" s="28">
        <f t="shared" si="14"/>
        <v>9.0909090909090828E-2</v>
      </c>
      <c r="AA13" s="28">
        <f t="shared" si="14"/>
        <v>0.27272727272727271</v>
      </c>
      <c r="AB13" s="28">
        <f t="shared" si="14"/>
        <v>9.0909090909090828E-2</v>
      </c>
      <c r="AC13" s="28">
        <f t="shared" si="14"/>
        <v>-9.090909090909105E-2</v>
      </c>
      <c r="AD13" s="28">
        <f t="shared" si="14"/>
        <v>0.27272727272727271</v>
      </c>
      <c r="AE13" s="28">
        <f t="shared" si="14"/>
        <v>0.18181818181818188</v>
      </c>
      <c r="AF13" s="28">
        <f t="shared" si="14"/>
        <v>0.18181818181818188</v>
      </c>
      <c r="AG13" s="29">
        <f t="shared" si="5"/>
        <v>0.15702479338842973</v>
      </c>
    </row>
    <row r="14" spans="1:33" x14ac:dyDescent="0.25">
      <c r="A14" s="5"/>
      <c r="T14" s="2"/>
    </row>
    <row r="15" spans="1:33" ht="45" x14ac:dyDescent="0.25">
      <c r="A15" s="5"/>
      <c r="N15" s="5" t="s">
        <v>29</v>
      </c>
      <c r="O15" s="5" t="s">
        <v>30</v>
      </c>
      <c r="P15" s="5" t="s">
        <v>31</v>
      </c>
      <c r="Q15" s="5" t="s">
        <v>32</v>
      </c>
      <c r="R15" s="5" t="s">
        <v>33</v>
      </c>
      <c r="V15" s="4">
        <v>0.20833333333333334</v>
      </c>
      <c r="W15" s="4">
        <v>0.27083333333333331</v>
      </c>
      <c r="X15" s="4">
        <v>0.33333333333333331</v>
      </c>
      <c r="Y15" s="4">
        <v>0.39583333333333298</v>
      </c>
      <c r="Z15" s="4">
        <v>0.45833333333333298</v>
      </c>
      <c r="AA15" s="4">
        <v>0.52083333333333304</v>
      </c>
      <c r="AB15" s="4">
        <v>0.58333333333333304</v>
      </c>
      <c r="AC15" s="4">
        <v>0.64583333333333304</v>
      </c>
      <c r="AD15" s="4">
        <v>0.70833333333333304</v>
      </c>
      <c r="AE15" s="4">
        <v>0.77083333333333304</v>
      </c>
      <c r="AF15" s="4">
        <v>0.83333333333333304</v>
      </c>
    </row>
    <row r="16" spans="1:33" x14ac:dyDescent="0.25">
      <c r="B16" t="s">
        <v>456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1</v>
      </c>
      <c r="J16">
        <v>1</v>
      </c>
      <c r="K16">
        <v>1</v>
      </c>
      <c r="L16">
        <v>1</v>
      </c>
      <c r="M16">
        <v>1</v>
      </c>
      <c r="N16">
        <v>1</v>
      </c>
      <c r="O16">
        <f>SUM(C16:M16)</f>
        <v>11</v>
      </c>
      <c r="R16">
        <f>O16+P16+Q16</f>
        <v>11</v>
      </c>
      <c r="V16">
        <f t="shared" ref="V16:AF16" si="15">IF(C16=1,$R16,0)</f>
        <v>11</v>
      </c>
      <c r="W16">
        <f t="shared" si="15"/>
        <v>11</v>
      </c>
      <c r="X16">
        <f t="shared" si="15"/>
        <v>11</v>
      </c>
      <c r="Y16">
        <f t="shared" si="15"/>
        <v>11</v>
      </c>
      <c r="Z16">
        <f t="shared" si="15"/>
        <v>11</v>
      </c>
      <c r="AA16">
        <f t="shared" si="15"/>
        <v>11</v>
      </c>
      <c r="AB16">
        <f t="shared" si="15"/>
        <v>11</v>
      </c>
      <c r="AC16">
        <f t="shared" si="15"/>
        <v>11</v>
      </c>
      <c r="AD16">
        <f t="shared" si="15"/>
        <v>11</v>
      </c>
      <c r="AE16">
        <f t="shared" si="15"/>
        <v>11</v>
      </c>
      <c r="AF16">
        <f t="shared" si="15"/>
        <v>11</v>
      </c>
    </row>
    <row r="17" spans="2:32" x14ac:dyDescent="0.25">
      <c r="B17" t="s">
        <v>457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0</v>
      </c>
      <c r="L17">
        <v>1</v>
      </c>
      <c r="M17">
        <v>1</v>
      </c>
      <c r="N17">
        <v>2</v>
      </c>
      <c r="O17">
        <v>8</v>
      </c>
      <c r="P17">
        <v>2</v>
      </c>
      <c r="R17">
        <f t="shared" ref="R17:R34" si="16">O17+P17+Q17</f>
        <v>10</v>
      </c>
      <c r="V17">
        <v>8</v>
      </c>
      <c r="W17">
        <v>8</v>
      </c>
      <c r="X17">
        <v>8</v>
      </c>
      <c r="Y17">
        <v>8</v>
      </c>
      <c r="Z17">
        <v>8</v>
      </c>
      <c r="AA17">
        <v>8</v>
      </c>
      <c r="AB17">
        <v>8</v>
      </c>
      <c r="AC17">
        <v>8</v>
      </c>
      <c r="AD17">
        <f t="shared" ref="AD17:AD34" si="17">IF(K17=1,$R17,0)</f>
        <v>0</v>
      </c>
      <c r="AE17">
        <v>2</v>
      </c>
      <c r="AF17">
        <v>2</v>
      </c>
    </row>
    <row r="18" spans="2:32" x14ac:dyDescent="0.25">
      <c r="B18" t="s">
        <v>97</v>
      </c>
      <c r="C18">
        <v>1</v>
      </c>
      <c r="D18">
        <v>1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1</v>
      </c>
      <c r="O18">
        <f t="shared" ref="O18:O34" si="18">SUM(C18:M18)</f>
        <v>2</v>
      </c>
      <c r="R18">
        <f t="shared" si="16"/>
        <v>2</v>
      </c>
      <c r="V18">
        <f t="shared" ref="V18:V34" si="19">IF(C18=1,$R18,0)</f>
        <v>2</v>
      </c>
      <c r="W18">
        <f t="shared" ref="W18:W34" si="20">IF(D18=1,$R18,0)</f>
        <v>2</v>
      </c>
      <c r="X18">
        <f t="shared" ref="X18:X34" si="21">IF(E18=1,$R18,0)</f>
        <v>0</v>
      </c>
      <c r="Y18">
        <f t="shared" ref="Y18:Y34" si="22">IF(F18=1,$R18,0)</f>
        <v>0</v>
      </c>
      <c r="Z18">
        <f t="shared" ref="Z18:Z34" si="23">IF(G18=1,$R18,0)</f>
        <v>0</v>
      </c>
      <c r="AA18">
        <f t="shared" ref="AA18:AA34" si="24">IF(H18=1,$R18,0)</f>
        <v>0</v>
      </c>
      <c r="AB18">
        <f t="shared" ref="AB18:AB34" si="25">IF(I18=1,$R18,0)</f>
        <v>0</v>
      </c>
      <c r="AC18">
        <f t="shared" ref="AC18:AC34" si="26">IF(J18=1,$R18,0)</f>
        <v>0</v>
      </c>
      <c r="AD18">
        <f t="shared" si="17"/>
        <v>0</v>
      </c>
      <c r="AE18">
        <f t="shared" ref="AE18:AE34" si="27">IF(L18=1,$R18,0)</f>
        <v>0</v>
      </c>
      <c r="AF18">
        <f t="shared" ref="AF18:AF34" si="28">IF(M18=1,$R18,0)</f>
        <v>0</v>
      </c>
    </row>
    <row r="19" spans="2:32" x14ac:dyDescent="0.25">
      <c r="B19" t="s">
        <v>458</v>
      </c>
      <c r="C19">
        <v>0</v>
      </c>
      <c r="D19">
        <v>0</v>
      </c>
      <c r="E19">
        <v>0</v>
      </c>
      <c r="F19">
        <v>1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1</v>
      </c>
      <c r="O19">
        <f t="shared" si="18"/>
        <v>1</v>
      </c>
      <c r="R19">
        <f t="shared" si="16"/>
        <v>1</v>
      </c>
      <c r="V19">
        <f t="shared" si="19"/>
        <v>0</v>
      </c>
      <c r="W19">
        <f t="shared" si="20"/>
        <v>0</v>
      </c>
      <c r="X19">
        <f t="shared" si="21"/>
        <v>0</v>
      </c>
      <c r="Y19">
        <f t="shared" si="22"/>
        <v>1</v>
      </c>
      <c r="Z19">
        <f t="shared" si="23"/>
        <v>0</v>
      </c>
      <c r="AA19">
        <f t="shared" si="24"/>
        <v>0</v>
      </c>
      <c r="AB19">
        <f t="shared" si="25"/>
        <v>0</v>
      </c>
      <c r="AC19">
        <f t="shared" si="26"/>
        <v>0</v>
      </c>
      <c r="AD19">
        <f t="shared" si="17"/>
        <v>0</v>
      </c>
      <c r="AE19">
        <f t="shared" si="27"/>
        <v>0</v>
      </c>
      <c r="AF19">
        <f t="shared" si="28"/>
        <v>0</v>
      </c>
    </row>
    <row r="20" spans="2:32" x14ac:dyDescent="0.25">
      <c r="B20" t="s">
        <v>459</v>
      </c>
      <c r="C20">
        <v>1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1</v>
      </c>
      <c r="O20">
        <f t="shared" si="18"/>
        <v>1</v>
      </c>
      <c r="R20">
        <f t="shared" si="16"/>
        <v>1</v>
      </c>
      <c r="V20">
        <f t="shared" si="19"/>
        <v>1</v>
      </c>
      <c r="W20">
        <f t="shared" si="20"/>
        <v>0</v>
      </c>
      <c r="X20">
        <f t="shared" si="21"/>
        <v>0</v>
      </c>
      <c r="Y20">
        <f t="shared" si="22"/>
        <v>0</v>
      </c>
      <c r="Z20">
        <f t="shared" si="23"/>
        <v>0</v>
      </c>
      <c r="AA20">
        <f t="shared" si="24"/>
        <v>0</v>
      </c>
      <c r="AB20">
        <f t="shared" si="25"/>
        <v>0</v>
      </c>
      <c r="AC20">
        <f t="shared" si="26"/>
        <v>0</v>
      </c>
      <c r="AD20">
        <f t="shared" si="17"/>
        <v>0</v>
      </c>
      <c r="AE20">
        <f t="shared" si="27"/>
        <v>0</v>
      </c>
      <c r="AF20">
        <f t="shared" si="28"/>
        <v>0</v>
      </c>
    </row>
    <row r="21" spans="2:32" x14ac:dyDescent="0.25">
      <c r="B21" t="s">
        <v>460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f t="shared" si="18"/>
        <v>11</v>
      </c>
      <c r="R21">
        <f t="shared" si="16"/>
        <v>11</v>
      </c>
      <c r="V21">
        <f t="shared" si="19"/>
        <v>11</v>
      </c>
      <c r="W21">
        <f t="shared" si="20"/>
        <v>11</v>
      </c>
      <c r="X21">
        <f t="shared" si="21"/>
        <v>11</v>
      </c>
      <c r="Y21">
        <f t="shared" si="22"/>
        <v>11</v>
      </c>
      <c r="Z21">
        <f t="shared" si="23"/>
        <v>11</v>
      </c>
      <c r="AA21">
        <f t="shared" si="24"/>
        <v>11</v>
      </c>
      <c r="AB21">
        <f t="shared" si="25"/>
        <v>11</v>
      </c>
      <c r="AC21">
        <f t="shared" si="26"/>
        <v>11</v>
      </c>
      <c r="AD21">
        <f t="shared" si="17"/>
        <v>11</v>
      </c>
      <c r="AE21">
        <f t="shared" si="27"/>
        <v>11</v>
      </c>
      <c r="AF21">
        <f t="shared" si="28"/>
        <v>11</v>
      </c>
    </row>
    <row r="22" spans="2:32" x14ac:dyDescent="0.25">
      <c r="B22" t="s">
        <v>461</v>
      </c>
      <c r="C22">
        <v>0</v>
      </c>
      <c r="D22">
        <v>0</v>
      </c>
      <c r="E22">
        <v>0</v>
      </c>
      <c r="F22">
        <v>1</v>
      </c>
      <c r="G22">
        <v>1</v>
      </c>
      <c r="H22">
        <v>0</v>
      </c>
      <c r="I22">
        <v>1</v>
      </c>
      <c r="J22">
        <v>1</v>
      </c>
      <c r="K22">
        <v>0</v>
      </c>
      <c r="L22">
        <v>0</v>
      </c>
      <c r="M22">
        <v>0</v>
      </c>
      <c r="N22">
        <v>2</v>
      </c>
      <c r="O22">
        <v>2</v>
      </c>
      <c r="P22">
        <v>2</v>
      </c>
      <c r="R22">
        <f t="shared" si="16"/>
        <v>4</v>
      </c>
      <c r="V22">
        <f t="shared" si="19"/>
        <v>0</v>
      </c>
      <c r="W22">
        <f t="shared" si="20"/>
        <v>0</v>
      </c>
      <c r="X22">
        <f t="shared" si="21"/>
        <v>0</v>
      </c>
      <c r="Y22">
        <v>2</v>
      </c>
      <c r="Z22">
        <v>2</v>
      </c>
      <c r="AA22">
        <f t="shared" si="24"/>
        <v>0</v>
      </c>
      <c r="AB22">
        <v>2</v>
      </c>
      <c r="AC22">
        <v>2</v>
      </c>
      <c r="AD22">
        <f t="shared" si="17"/>
        <v>0</v>
      </c>
      <c r="AE22">
        <f t="shared" si="27"/>
        <v>0</v>
      </c>
      <c r="AF22">
        <f t="shared" si="28"/>
        <v>0</v>
      </c>
    </row>
    <row r="23" spans="2:32" x14ac:dyDescent="0.25">
      <c r="B23" t="s">
        <v>462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f t="shared" si="18"/>
        <v>11</v>
      </c>
      <c r="R23">
        <f t="shared" si="16"/>
        <v>11</v>
      </c>
      <c r="V23">
        <f t="shared" si="19"/>
        <v>11</v>
      </c>
      <c r="W23">
        <f t="shared" si="20"/>
        <v>11</v>
      </c>
      <c r="X23">
        <f t="shared" si="21"/>
        <v>11</v>
      </c>
      <c r="Y23">
        <f t="shared" si="22"/>
        <v>11</v>
      </c>
      <c r="Z23">
        <f t="shared" si="23"/>
        <v>11</v>
      </c>
      <c r="AA23">
        <f t="shared" si="24"/>
        <v>11</v>
      </c>
      <c r="AB23">
        <f t="shared" si="25"/>
        <v>11</v>
      </c>
      <c r="AC23">
        <f t="shared" si="26"/>
        <v>11</v>
      </c>
      <c r="AD23">
        <f t="shared" si="17"/>
        <v>11</v>
      </c>
      <c r="AE23">
        <f t="shared" si="27"/>
        <v>11</v>
      </c>
      <c r="AF23">
        <f t="shared" si="28"/>
        <v>11</v>
      </c>
    </row>
    <row r="24" spans="2:32" x14ac:dyDescent="0.25">
      <c r="B24" t="s">
        <v>463</v>
      </c>
      <c r="C24">
        <v>1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1</v>
      </c>
      <c r="L24">
        <v>0</v>
      </c>
      <c r="M24">
        <v>0</v>
      </c>
      <c r="N24">
        <v>2</v>
      </c>
      <c r="O24">
        <v>1</v>
      </c>
      <c r="P24">
        <v>1</v>
      </c>
      <c r="R24">
        <f t="shared" si="16"/>
        <v>2</v>
      </c>
      <c r="V24">
        <v>1</v>
      </c>
      <c r="W24">
        <f t="shared" si="20"/>
        <v>0</v>
      </c>
      <c r="X24">
        <f t="shared" si="21"/>
        <v>0</v>
      </c>
      <c r="Y24">
        <f t="shared" si="22"/>
        <v>0</v>
      </c>
      <c r="Z24">
        <f t="shared" si="23"/>
        <v>0</v>
      </c>
      <c r="AA24">
        <f t="shared" si="24"/>
        <v>0</v>
      </c>
      <c r="AB24">
        <f t="shared" si="25"/>
        <v>0</v>
      </c>
      <c r="AC24">
        <f t="shared" si="26"/>
        <v>0</v>
      </c>
      <c r="AD24">
        <v>1</v>
      </c>
      <c r="AE24">
        <f t="shared" si="27"/>
        <v>0</v>
      </c>
      <c r="AF24">
        <f t="shared" si="28"/>
        <v>0</v>
      </c>
    </row>
    <row r="25" spans="2:32" x14ac:dyDescent="0.25">
      <c r="B25" t="s">
        <v>464</v>
      </c>
      <c r="C25">
        <v>0</v>
      </c>
      <c r="D25">
        <v>0</v>
      </c>
      <c r="E25">
        <v>0</v>
      </c>
      <c r="F25">
        <v>1</v>
      </c>
      <c r="G25">
        <v>1</v>
      </c>
      <c r="H25">
        <v>1</v>
      </c>
      <c r="I25">
        <v>1</v>
      </c>
      <c r="J25">
        <v>1</v>
      </c>
      <c r="K25">
        <v>0</v>
      </c>
      <c r="L25">
        <v>0</v>
      </c>
      <c r="M25">
        <v>0</v>
      </c>
      <c r="N25">
        <v>1</v>
      </c>
      <c r="O25">
        <f t="shared" si="18"/>
        <v>5</v>
      </c>
      <c r="R25">
        <f t="shared" si="16"/>
        <v>5</v>
      </c>
      <c r="V25">
        <f t="shared" si="19"/>
        <v>0</v>
      </c>
      <c r="W25">
        <f t="shared" si="20"/>
        <v>0</v>
      </c>
      <c r="X25">
        <f t="shared" si="21"/>
        <v>0</v>
      </c>
      <c r="Y25">
        <f t="shared" si="22"/>
        <v>5</v>
      </c>
      <c r="Z25">
        <f t="shared" si="23"/>
        <v>5</v>
      </c>
      <c r="AA25">
        <f t="shared" si="24"/>
        <v>5</v>
      </c>
      <c r="AB25">
        <f t="shared" si="25"/>
        <v>5</v>
      </c>
      <c r="AC25">
        <f t="shared" si="26"/>
        <v>5</v>
      </c>
      <c r="AD25">
        <f t="shared" si="17"/>
        <v>0</v>
      </c>
      <c r="AE25">
        <f t="shared" si="27"/>
        <v>0</v>
      </c>
      <c r="AF25">
        <f t="shared" si="28"/>
        <v>0</v>
      </c>
    </row>
    <row r="26" spans="2:32" x14ac:dyDescent="0.25">
      <c r="B26" t="s">
        <v>465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1</v>
      </c>
      <c r="K26">
        <v>0</v>
      </c>
      <c r="L26">
        <v>0</v>
      </c>
      <c r="M26">
        <v>0</v>
      </c>
      <c r="N26">
        <v>1</v>
      </c>
      <c r="O26">
        <f t="shared" si="18"/>
        <v>1</v>
      </c>
      <c r="R26">
        <f t="shared" si="16"/>
        <v>1</v>
      </c>
      <c r="V26">
        <f t="shared" si="19"/>
        <v>0</v>
      </c>
      <c r="W26">
        <f t="shared" si="20"/>
        <v>0</v>
      </c>
      <c r="X26">
        <f t="shared" si="21"/>
        <v>0</v>
      </c>
      <c r="Y26">
        <f t="shared" si="22"/>
        <v>0</v>
      </c>
      <c r="Z26">
        <f t="shared" si="23"/>
        <v>0</v>
      </c>
      <c r="AA26">
        <f t="shared" si="24"/>
        <v>0</v>
      </c>
      <c r="AB26">
        <f t="shared" si="25"/>
        <v>0</v>
      </c>
      <c r="AC26">
        <f t="shared" si="26"/>
        <v>1</v>
      </c>
      <c r="AD26">
        <f t="shared" si="17"/>
        <v>0</v>
      </c>
      <c r="AE26">
        <f t="shared" si="27"/>
        <v>0</v>
      </c>
      <c r="AF26">
        <f t="shared" si="28"/>
        <v>0</v>
      </c>
    </row>
    <row r="27" spans="2:32" x14ac:dyDescent="0.25">
      <c r="B27" t="s">
        <v>466</v>
      </c>
      <c r="C27">
        <v>0</v>
      </c>
      <c r="D27">
        <v>0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f t="shared" si="18"/>
        <v>9</v>
      </c>
      <c r="R27">
        <f t="shared" si="16"/>
        <v>9</v>
      </c>
      <c r="V27">
        <f t="shared" si="19"/>
        <v>0</v>
      </c>
      <c r="W27">
        <f t="shared" si="20"/>
        <v>0</v>
      </c>
      <c r="X27">
        <f t="shared" si="21"/>
        <v>9</v>
      </c>
      <c r="Y27">
        <f t="shared" si="22"/>
        <v>9</v>
      </c>
      <c r="Z27">
        <f t="shared" si="23"/>
        <v>9</v>
      </c>
      <c r="AA27">
        <f t="shared" si="24"/>
        <v>9</v>
      </c>
      <c r="AB27">
        <f t="shared" si="25"/>
        <v>9</v>
      </c>
      <c r="AC27">
        <f t="shared" si="26"/>
        <v>9</v>
      </c>
      <c r="AD27">
        <f t="shared" si="17"/>
        <v>9</v>
      </c>
      <c r="AE27">
        <f t="shared" si="27"/>
        <v>9</v>
      </c>
      <c r="AF27">
        <f t="shared" si="28"/>
        <v>9</v>
      </c>
    </row>
    <row r="28" spans="2:32" x14ac:dyDescent="0.25">
      <c r="B28" t="s">
        <v>467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1</v>
      </c>
      <c r="M28">
        <v>1</v>
      </c>
      <c r="N28">
        <v>1</v>
      </c>
      <c r="O28">
        <f t="shared" si="18"/>
        <v>2</v>
      </c>
      <c r="R28">
        <f t="shared" si="16"/>
        <v>2</v>
      </c>
      <c r="V28">
        <f t="shared" si="19"/>
        <v>0</v>
      </c>
      <c r="W28">
        <f t="shared" si="20"/>
        <v>0</v>
      </c>
      <c r="X28">
        <f t="shared" si="21"/>
        <v>0</v>
      </c>
      <c r="Y28">
        <f t="shared" si="22"/>
        <v>0</v>
      </c>
      <c r="Z28">
        <f t="shared" si="23"/>
        <v>0</v>
      </c>
      <c r="AA28">
        <f t="shared" si="24"/>
        <v>0</v>
      </c>
      <c r="AB28">
        <f t="shared" si="25"/>
        <v>0</v>
      </c>
      <c r="AC28">
        <f t="shared" si="26"/>
        <v>0</v>
      </c>
      <c r="AD28">
        <f t="shared" si="17"/>
        <v>0</v>
      </c>
      <c r="AE28">
        <f t="shared" si="27"/>
        <v>2</v>
      </c>
      <c r="AF28">
        <f t="shared" si="28"/>
        <v>2</v>
      </c>
    </row>
    <row r="29" spans="2:32" x14ac:dyDescent="0.25">
      <c r="B29" t="s">
        <v>468</v>
      </c>
      <c r="C29">
        <v>0</v>
      </c>
      <c r="D29">
        <v>0</v>
      </c>
      <c r="E29">
        <v>0</v>
      </c>
      <c r="F29">
        <v>0</v>
      </c>
      <c r="G29">
        <v>1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1</v>
      </c>
      <c r="O29">
        <f t="shared" si="18"/>
        <v>1</v>
      </c>
      <c r="R29">
        <f t="shared" si="16"/>
        <v>1</v>
      </c>
      <c r="V29">
        <f t="shared" si="19"/>
        <v>0</v>
      </c>
      <c r="W29">
        <f t="shared" si="20"/>
        <v>0</v>
      </c>
      <c r="X29">
        <f t="shared" si="21"/>
        <v>0</v>
      </c>
      <c r="Y29">
        <f t="shared" si="22"/>
        <v>0</v>
      </c>
      <c r="Z29">
        <f t="shared" si="23"/>
        <v>1</v>
      </c>
      <c r="AA29">
        <f t="shared" si="24"/>
        <v>0</v>
      </c>
      <c r="AB29">
        <f t="shared" si="25"/>
        <v>0</v>
      </c>
      <c r="AC29">
        <f t="shared" si="26"/>
        <v>0</v>
      </c>
      <c r="AD29">
        <f t="shared" si="17"/>
        <v>0</v>
      </c>
      <c r="AE29">
        <f t="shared" si="27"/>
        <v>0</v>
      </c>
      <c r="AF29">
        <f t="shared" si="28"/>
        <v>0</v>
      </c>
    </row>
    <row r="30" spans="2:32" x14ac:dyDescent="0.25">
      <c r="B30" t="s">
        <v>469</v>
      </c>
      <c r="C30">
        <v>1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1</v>
      </c>
      <c r="K30">
        <v>1</v>
      </c>
      <c r="L30">
        <v>1</v>
      </c>
      <c r="M30">
        <v>1</v>
      </c>
      <c r="N30">
        <v>2</v>
      </c>
      <c r="O30">
        <v>1</v>
      </c>
      <c r="P30">
        <v>4</v>
      </c>
      <c r="R30">
        <f t="shared" si="16"/>
        <v>5</v>
      </c>
      <c r="V30">
        <v>1</v>
      </c>
      <c r="W30">
        <f t="shared" si="20"/>
        <v>0</v>
      </c>
      <c r="X30">
        <f t="shared" si="21"/>
        <v>0</v>
      </c>
      <c r="Y30">
        <f t="shared" si="22"/>
        <v>0</v>
      </c>
      <c r="Z30">
        <f t="shared" si="23"/>
        <v>0</v>
      </c>
      <c r="AA30">
        <f t="shared" si="24"/>
        <v>0</v>
      </c>
      <c r="AB30">
        <f t="shared" si="25"/>
        <v>0</v>
      </c>
      <c r="AC30">
        <v>4</v>
      </c>
      <c r="AD30">
        <v>4</v>
      </c>
      <c r="AE30">
        <v>4</v>
      </c>
      <c r="AF30">
        <v>4</v>
      </c>
    </row>
    <row r="31" spans="2:32" x14ac:dyDescent="0.25">
      <c r="B31" t="s">
        <v>470</v>
      </c>
      <c r="C31">
        <v>1</v>
      </c>
      <c r="D31">
        <v>1</v>
      </c>
      <c r="E31">
        <v>1</v>
      </c>
      <c r="F31">
        <v>1</v>
      </c>
      <c r="G31">
        <v>1</v>
      </c>
      <c r="H31">
        <v>1</v>
      </c>
      <c r="I31">
        <v>1</v>
      </c>
      <c r="J31">
        <v>1</v>
      </c>
      <c r="K31">
        <v>1</v>
      </c>
      <c r="L31">
        <v>1</v>
      </c>
      <c r="M31">
        <v>1</v>
      </c>
      <c r="N31">
        <v>1</v>
      </c>
      <c r="O31">
        <f t="shared" si="18"/>
        <v>11</v>
      </c>
      <c r="R31">
        <f t="shared" si="16"/>
        <v>11</v>
      </c>
      <c r="V31">
        <f t="shared" si="19"/>
        <v>11</v>
      </c>
      <c r="W31">
        <f t="shared" si="20"/>
        <v>11</v>
      </c>
      <c r="X31">
        <f t="shared" si="21"/>
        <v>11</v>
      </c>
      <c r="Y31">
        <f t="shared" si="22"/>
        <v>11</v>
      </c>
      <c r="Z31">
        <f t="shared" si="23"/>
        <v>11</v>
      </c>
      <c r="AA31">
        <f t="shared" si="24"/>
        <v>11</v>
      </c>
      <c r="AB31">
        <f t="shared" si="25"/>
        <v>11</v>
      </c>
      <c r="AC31">
        <f t="shared" si="26"/>
        <v>11</v>
      </c>
      <c r="AD31">
        <f t="shared" si="17"/>
        <v>11</v>
      </c>
      <c r="AE31">
        <f t="shared" si="27"/>
        <v>11</v>
      </c>
      <c r="AF31">
        <f t="shared" si="28"/>
        <v>11</v>
      </c>
    </row>
    <row r="32" spans="2:32" x14ac:dyDescent="0.25">
      <c r="B32" t="s">
        <v>471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1</v>
      </c>
      <c r="J32">
        <v>1</v>
      </c>
      <c r="K32">
        <v>0</v>
      </c>
      <c r="L32">
        <v>0</v>
      </c>
      <c r="M32">
        <v>0</v>
      </c>
      <c r="N32">
        <v>1</v>
      </c>
      <c r="O32">
        <f t="shared" si="18"/>
        <v>2</v>
      </c>
      <c r="R32">
        <f t="shared" si="16"/>
        <v>2</v>
      </c>
      <c r="V32">
        <f t="shared" si="19"/>
        <v>0</v>
      </c>
      <c r="W32">
        <f t="shared" si="20"/>
        <v>0</v>
      </c>
      <c r="X32">
        <f t="shared" si="21"/>
        <v>0</v>
      </c>
      <c r="Y32">
        <f t="shared" si="22"/>
        <v>0</v>
      </c>
      <c r="Z32">
        <f t="shared" si="23"/>
        <v>0</v>
      </c>
      <c r="AA32">
        <f t="shared" si="24"/>
        <v>0</v>
      </c>
      <c r="AB32">
        <f t="shared" si="25"/>
        <v>2</v>
      </c>
      <c r="AC32">
        <f t="shared" si="26"/>
        <v>2</v>
      </c>
      <c r="AD32">
        <f t="shared" si="17"/>
        <v>0</v>
      </c>
      <c r="AE32">
        <f t="shared" si="27"/>
        <v>0</v>
      </c>
      <c r="AF32">
        <f t="shared" si="28"/>
        <v>0</v>
      </c>
    </row>
    <row r="33" spans="2:32" x14ac:dyDescent="0.25">
      <c r="B33" t="s">
        <v>472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>
        <v>1</v>
      </c>
      <c r="K33">
        <v>1</v>
      </c>
      <c r="L33">
        <v>1</v>
      </c>
      <c r="M33">
        <v>1</v>
      </c>
      <c r="N33">
        <v>1</v>
      </c>
      <c r="O33">
        <f t="shared" si="18"/>
        <v>11</v>
      </c>
      <c r="R33">
        <f t="shared" si="16"/>
        <v>11</v>
      </c>
      <c r="V33">
        <f t="shared" si="19"/>
        <v>11</v>
      </c>
      <c r="W33">
        <f t="shared" si="20"/>
        <v>11</v>
      </c>
      <c r="X33">
        <f t="shared" si="21"/>
        <v>11</v>
      </c>
      <c r="Y33">
        <f t="shared" si="22"/>
        <v>11</v>
      </c>
      <c r="Z33">
        <f t="shared" si="23"/>
        <v>11</v>
      </c>
      <c r="AA33">
        <f t="shared" si="24"/>
        <v>11</v>
      </c>
      <c r="AB33">
        <f t="shared" si="25"/>
        <v>11</v>
      </c>
      <c r="AC33">
        <f t="shared" si="26"/>
        <v>11</v>
      </c>
      <c r="AD33">
        <f t="shared" si="17"/>
        <v>11</v>
      </c>
      <c r="AE33">
        <f t="shared" si="27"/>
        <v>11</v>
      </c>
      <c r="AF33">
        <f t="shared" si="28"/>
        <v>11</v>
      </c>
    </row>
    <row r="34" spans="2:32" x14ac:dyDescent="0.25">
      <c r="B34" t="s">
        <v>473</v>
      </c>
      <c r="C34">
        <v>1</v>
      </c>
      <c r="D34">
        <v>1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1</v>
      </c>
      <c r="O34">
        <f t="shared" si="18"/>
        <v>2</v>
      </c>
      <c r="R34">
        <f t="shared" si="16"/>
        <v>2</v>
      </c>
      <c r="V34">
        <f t="shared" si="19"/>
        <v>2</v>
      </c>
      <c r="W34">
        <f t="shared" si="20"/>
        <v>2</v>
      </c>
      <c r="X34">
        <f t="shared" si="21"/>
        <v>0</v>
      </c>
      <c r="Y34">
        <f t="shared" si="22"/>
        <v>0</v>
      </c>
      <c r="Z34">
        <f t="shared" si="23"/>
        <v>0</v>
      </c>
      <c r="AA34">
        <f t="shared" si="24"/>
        <v>0</v>
      </c>
      <c r="AB34">
        <f t="shared" si="25"/>
        <v>0</v>
      </c>
      <c r="AC34">
        <f t="shared" si="26"/>
        <v>0</v>
      </c>
      <c r="AD34">
        <f t="shared" si="17"/>
        <v>0</v>
      </c>
      <c r="AE34">
        <f t="shared" si="27"/>
        <v>0</v>
      </c>
      <c r="AF34">
        <f t="shared" si="28"/>
        <v>0</v>
      </c>
    </row>
  </sheetData>
  <mergeCells count="4">
    <mergeCell ref="A2:A3"/>
    <mergeCell ref="A4:A5"/>
    <mergeCell ref="A6:A7"/>
    <mergeCell ref="A9:A12"/>
  </mergeCells>
  <conditionalFormatting sqref="B16:B66">
    <cfRule type="duplicateValues" dxfId="14" priority="1"/>
  </conditionalFormatting>
  <conditionalFormatting sqref="B67:B81">
    <cfRule type="duplicateValues" dxfId="13" priority="2"/>
  </conditionalFormatting>
  <conditionalFormatting sqref="B82:B203">
    <cfRule type="duplicateValues" dxfId="12" priority="3"/>
  </conditionalFormatting>
  <pageMargins left="0.7" right="0.7" top="0.78740157499999996" bottom="0.78740157499999996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909E1-C398-4BCE-A69F-AD3FECB48DDA}">
  <dimension ref="A1:AG28"/>
  <sheetViews>
    <sheetView zoomScaleNormal="100" workbookViewId="0">
      <selection activeCell="R14" sqref="R14"/>
    </sheetView>
  </sheetViews>
  <sheetFormatPr defaultRowHeight="15" x14ac:dyDescent="0.25"/>
  <cols>
    <col min="1" max="1" width="13.28515625" customWidth="1"/>
    <col min="2" max="2" width="15.140625" customWidth="1"/>
    <col min="3" max="13" width="6.140625" customWidth="1"/>
    <col min="14" max="14" width="8.42578125" customWidth="1"/>
    <col min="15" max="18" width="7.7109375" customWidth="1"/>
    <col min="21" max="21" width="3.28515625" customWidth="1"/>
    <col min="22" max="32" width="5.85546875" customWidth="1"/>
    <col min="33" max="33" width="5.28515625" customWidth="1"/>
    <col min="36" max="38" width="5.42578125" customWidth="1"/>
  </cols>
  <sheetData>
    <row r="1" spans="1:33" ht="30" customHeight="1" x14ac:dyDescent="0.25">
      <c r="A1" s="61" t="s">
        <v>474</v>
      </c>
      <c r="B1" s="60" t="s">
        <v>1</v>
      </c>
      <c r="C1" s="18">
        <v>0.20833333333333334</v>
      </c>
      <c r="D1" s="18">
        <v>0.27083333333333331</v>
      </c>
      <c r="E1" s="18">
        <v>0.33333333333333331</v>
      </c>
      <c r="F1" s="18">
        <v>0.39583333333333298</v>
      </c>
      <c r="G1" s="18">
        <v>0.45833333333333298</v>
      </c>
      <c r="H1" s="18">
        <v>0.52083333333333304</v>
      </c>
      <c r="I1" s="18">
        <v>0.58333333333333304</v>
      </c>
      <c r="J1" s="18">
        <v>0.64583333333333304</v>
      </c>
      <c r="K1" s="18">
        <v>0.70833333333333304</v>
      </c>
      <c r="L1" s="18">
        <v>0.77083333333333304</v>
      </c>
      <c r="M1" s="19">
        <v>0.83333333333333304</v>
      </c>
      <c r="O1" t="s">
        <v>2</v>
      </c>
      <c r="Q1" t="s">
        <v>3</v>
      </c>
      <c r="V1" s="30">
        <v>0.20833333333333334</v>
      </c>
      <c r="W1" s="30">
        <v>0.27083333333333331</v>
      </c>
      <c r="X1" s="30">
        <v>0.33333333333333331</v>
      </c>
      <c r="Y1" s="30">
        <v>0.39583333333333298</v>
      </c>
      <c r="Z1" s="30">
        <v>0.45833333333333298</v>
      </c>
      <c r="AA1" s="30">
        <v>0.52083333333333304</v>
      </c>
      <c r="AB1" s="30">
        <v>0.58333333333333304</v>
      </c>
      <c r="AC1" s="30">
        <v>0.64583333333333304</v>
      </c>
      <c r="AD1" s="30">
        <v>0.70833333333333304</v>
      </c>
      <c r="AE1" s="30">
        <v>0.77083333333333304</v>
      </c>
      <c r="AF1" s="30">
        <v>0.83333333333333304</v>
      </c>
      <c r="AG1" s="31" t="s">
        <v>4</v>
      </c>
    </row>
    <row r="2" spans="1:33" x14ac:dyDescent="0.25">
      <c r="A2" s="68" t="s">
        <v>5</v>
      </c>
      <c r="B2" s="23" t="s">
        <v>6</v>
      </c>
      <c r="C2" s="33">
        <f>SUM(C16:C1004)</f>
        <v>5</v>
      </c>
      <c r="D2" s="13">
        <f t="shared" ref="D2:M2" si="0">SUM(D16:D1004)</f>
        <v>5</v>
      </c>
      <c r="E2" s="13">
        <f t="shared" si="0"/>
        <v>5</v>
      </c>
      <c r="F2" s="13">
        <f t="shared" si="0"/>
        <v>5</v>
      </c>
      <c r="G2" s="13">
        <f t="shared" si="0"/>
        <v>5</v>
      </c>
      <c r="H2" s="13">
        <f t="shared" si="0"/>
        <v>6</v>
      </c>
      <c r="I2" s="13">
        <f t="shared" si="0"/>
        <v>5</v>
      </c>
      <c r="J2" s="13">
        <f t="shared" si="0"/>
        <v>5</v>
      </c>
      <c r="K2" s="13">
        <f t="shared" si="0"/>
        <v>6</v>
      </c>
      <c r="L2" s="13">
        <f t="shared" si="0"/>
        <v>5</v>
      </c>
      <c r="M2" s="14">
        <f t="shared" si="0"/>
        <v>5</v>
      </c>
      <c r="O2" s="2" t="s">
        <v>7</v>
      </c>
      <c r="P2">
        <v>1</v>
      </c>
      <c r="Q2">
        <f>COUNTIF($O$16:$O$1015,P2)+COUNTIF($P$16:$P$1015,P2)+COUNTIF($Q$16:$Q$1015,P2)</f>
        <v>3</v>
      </c>
      <c r="R2" s="6">
        <f t="shared" ref="R2:R12" si="1">Q2/SUM($Q$2:$Q$12)</f>
        <v>0.23076923076923078</v>
      </c>
      <c r="T2" s="2" t="s">
        <v>7</v>
      </c>
      <c r="U2">
        <v>1</v>
      </c>
      <c r="V2" s="6">
        <f>COUNTIF(V$16:V$203,$U2)/$C$8</f>
        <v>0</v>
      </c>
      <c r="W2" s="6">
        <f t="shared" ref="V2:AF12" si="2">COUNTIF(W$16:W$203,$U2)/$C$8</f>
        <v>0</v>
      </c>
      <c r="X2" s="6">
        <f t="shared" si="2"/>
        <v>0</v>
      </c>
      <c r="Y2" s="6">
        <f t="shared" si="2"/>
        <v>0</v>
      </c>
      <c r="Z2" s="6">
        <f t="shared" si="2"/>
        <v>0</v>
      </c>
      <c r="AA2" s="6">
        <f t="shared" si="2"/>
        <v>0.2</v>
      </c>
      <c r="AB2" s="6">
        <f t="shared" si="2"/>
        <v>0</v>
      </c>
      <c r="AC2" s="6">
        <f t="shared" si="2"/>
        <v>0</v>
      </c>
      <c r="AD2" s="6">
        <f t="shared" si="2"/>
        <v>0.2</v>
      </c>
      <c r="AE2" s="6">
        <f t="shared" si="2"/>
        <v>0</v>
      </c>
      <c r="AF2" s="6">
        <f t="shared" si="2"/>
        <v>0.2</v>
      </c>
      <c r="AG2" s="29">
        <f>AVERAGE(V2:AF2)</f>
        <v>5.4545454545454557E-2</v>
      </c>
    </row>
    <row r="3" spans="1:33" x14ac:dyDescent="0.25">
      <c r="A3" s="69"/>
      <c r="B3" s="24" t="s">
        <v>8</v>
      </c>
      <c r="C3" s="34">
        <f>C2/C8</f>
        <v>1</v>
      </c>
      <c r="D3" s="15">
        <f t="shared" ref="D3:M3" si="3">D2/D8</f>
        <v>1</v>
      </c>
      <c r="E3" s="15">
        <f t="shared" si="3"/>
        <v>1</v>
      </c>
      <c r="F3" s="15">
        <f t="shared" si="3"/>
        <v>1</v>
      </c>
      <c r="G3" s="15">
        <f t="shared" si="3"/>
        <v>1</v>
      </c>
      <c r="H3" s="15">
        <f t="shared" si="3"/>
        <v>1.2</v>
      </c>
      <c r="I3" s="15">
        <f t="shared" si="3"/>
        <v>1</v>
      </c>
      <c r="J3" s="15">
        <f t="shared" si="3"/>
        <v>1</v>
      </c>
      <c r="K3" s="15">
        <f t="shared" si="3"/>
        <v>1.2</v>
      </c>
      <c r="L3" s="15">
        <f t="shared" si="3"/>
        <v>1</v>
      </c>
      <c r="M3" s="16">
        <f t="shared" si="3"/>
        <v>1</v>
      </c>
      <c r="O3" s="2" t="s">
        <v>9</v>
      </c>
      <c r="P3">
        <v>2</v>
      </c>
      <c r="Q3">
        <f t="shared" ref="Q3:Q12" si="4">COUNTIF($O$16:$O$1015,P3)+COUNTIF($P$16:$P$1015,P3)+COUNTIF($Q$16:$Q$1015,P3)</f>
        <v>3</v>
      </c>
      <c r="R3" s="6">
        <f t="shared" si="1"/>
        <v>0.23076923076923078</v>
      </c>
      <c r="T3" s="2" t="s">
        <v>9</v>
      </c>
      <c r="U3">
        <v>2</v>
      </c>
      <c r="V3" s="6">
        <f>COUNTIF(V$16:V$203,$U3)/$C$8</f>
        <v>0.4</v>
      </c>
      <c r="W3" s="6">
        <f t="shared" si="2"/>
        <v>0.4</v>
      </c>
      <c r="X3" s="6">
        <f t="shared" si="2"/>
        <v>0</v>
      </c>
      <c r="Y3" s="6">
        <f t="shared" si="2"/>
        <v>0</v>
      </c>
      <c r="Z3" s="6">
        <f t="shared" si="2"/>
        <v>0</v>
      </c>
      <c r="AA3" s="6">
        <f t="shared" si="2"/>
        <v>0</v>
      </c>
      <c r="AB3" s="6">
        <f t="shared" si="2"/>
        <v>0</v>
      </c>
      <c r="AC3" s="6">
        <f t="shared" si="2"/>
        <v>0</v>
      </c>
      <c r="AD3" s="6">
        <f t="shared" si="2"/>
        <v>0.2</v>
      </c>
      <c r="AE3" s="6">
        <f t="shared" si="2"/>
        <v>0.2</v>
      </c>
      <c r="AF3" s="6">
        <f t="shared" si="2"/>
        <v>0</v>
      </c>
      <c r="AG3" s="29">
        <f t="shared" ref="AG3:AG13" si="5">AVERAGE(V3:AF3)</f>
        <v>0.10909090909090909</v>
      </c>
    </row>
    <row r="4" spans="1:33" x14ac:dyDescent="0.25">
      <c r="A4" s="70" t="s">
        <v>10</v>
      </c>
      <c r="B4" s="25" t="s">
        <v>6</v>
      </c>
      <c r="C4" s="35">
        <v>0</v>
      </c>
      <c r="D4" s="7">
        <f>D2-C2</f>
        <v>0</v>
      </c>
      <c r="E4" s="7">
        <f t="shared" ref="E4:M4" si="6">E2-D2</f>
        <v>0</v>
      </c>
      <c r="F4" s="7">
        <f t="shared" si="6"/>
        <v>0</v>
      </c>
      <c r="G4" s="7">
        <f t="shared" si="6"/>
        <v>0</v>
      </c>
      <c r="H4" s="7">
        <f t="shared" si="6"/>
        <v>1</v>
      </c>
      <c r="I4" s="7">
        <f t="shared" si="6"/>
        <v>-1</v>
      </c>
      <c r="J4" s="7">
        <f t="shared" si="6"/>
        <v>0</v>
      </c>
      <c r="K4" s="7">
        <f t="shared" si="6"/>
        <v>1</v>
      </c>
      <c r="L4" s="7">
        <f t="shared" si="6"/>
        <v>-1</v>
      </c>
      <c r="M4" s="20">
        <f t="shared" si="6"/>
        <v>0</v>
      </c>
      <c r="O4" s="2" t="s">
        <v>11</v>
      </c>
      <c r="P4">
        <v>3</v>
      </c>
      <c r="Q4">
        <f t="shared" si="4"/>
        <v>2</v>
      </c>
      <c r="R4" s="6">
        <f t="shared" si="1"/>
        <v>0.15384615384615385</v>
      </c>
      <c r="T4" s="2" t="s">
        <v>11</v>
      </c>
      <c r="U4">
        <v>3</v>
      </c>
      <c r="V4" s="6">
        <f t="shared" si="2"/>
        <v>0.2</v>
      </c>
      <c r="W4" s="6">
        <f t="shared" si="2"/>
        <v>0.2</v>
      </c>
      <c r="X4" s="6">
        <f t="shared" si="2"/>
        <v>0.2</v>
      </c>
      <c r="Y4" s="6">
        <f t="shared" si="2"/>
        <v>0</v>
      </c>
      <c r="Z4" s="6">
        <f t="shared" si="2"/>
        <v>0</v>
      </c>
      <c r="AA4" s="6">
        <f t="shared" si="2"/>
        <v>0</v>
      </c>
      <c r="AB4" s="6">
        <f t="shared" si="2"/>
        <v>0</v>
      </c>
      <c r="AC4" s="6">
        <f t="shared" si="2"/>
        <v>0</v>
      </c>
      <c r="AD4" s="6">
        <f t="shared" si="2"/>
        <v>0.2</v>
      </c>
      <c r="AE4" s="6">
        <f t="shared" si="2"/>
        <v>0.2</v>
      </c>
      <c r="AF4" s="6">
        <f t="shared" si="2"/>
        <v>0.2</v>
      </c>
      <c r="AG4" s="29">
        <f t="shared" si="5"/>
        <v>0.10909090909090909</v>
      </c>
    </row>
    <row r="5" spans="1:33" x14ac:dyDescent="0.25">
      <c r="A5" s="70"/>
      <c r="B5" s="25" t="s">
        <v>8</v>
      </c>
      <c r="C5" s="36">
        <v>0</v>
      </c>
      <c r="D5" s="8">
        <f>D4/D8</f>
        <v>0</v>
      </c>
      <c r="E5" s="8">
        <f t="shared" ref="E5:M5" si="7">E4/E8</f>
        <v>0</v>
      </c>
      <c r="F5" s="8">
        <f t="shared" si="7"/>
        <v>0</v>
      </c>
      <c r="G5" s="8">
        <f t="shared" si="7"/>
        <v>0</v>
      </c>
      <c r="H5" s="8">
        <f t="shared" si="7"/>
        <v>0.2</v>
      </c>
      <c r="I5" s="8">
        <f t="shared" si="7"/>
        <v>-0.2</v>
      </c>
      <c r="J5" s="8">
        <f t="shared" si="7"/>
        <v>0</v>
      </c>
      <c r="K5" s="8">
        <f t="shared" si="7"/>
        <v>0.2</v>
      </c>
      <c r="L5" s="8">
        <f t="shared" si="7"/>
        <v>-0.2</v>
      </c>
      <c r="M5" s="21">
        <f t="shared" si="7"/>
        <v>0</v>
      </c>
      <c r="O5" s="2" t="s">
        <v>12</v>
      </c>
      <c r="P5">
        <v>4</v>
      </c>
      <c r="Q5">
        <f t="shared" si="4"/>
        <v>0</v>
      </c>
      <c r="R5" s="6">
        <f t="shared" si="1"/>
        <v>0</v>
      </c>
      <c r="T5" s="2" t="s">
        <v>12</v>
      </c>
      <c r="U5">
        <v>4</v>
      </c>
      <c r="V5" s="6">
        <f t="shared" si="2"/>
        <v>0</v>
      </c>
      <c r="W5" s="6">
        <f t="shared" si="2"/>
        <v>0</v>
      </c>
      <c r="X5" s="6">
        <f t="shared" si="2"/>
        <v>0</v>
      </c>
      <c r="Y5" s="6">
        <f t="shared" si="2"/>
        <v>0</v>
      </c>
      <c r="Z5" s="6">
        <f t="shared" si="2"/>
        <v>0</v>
      </c>
      <c r="AA5" s="6">
        <f t="shared" si="2"/>
        <v>0</v>
      </c>
      <c r="AB5" s="6">
        <f t="shared" si="2"/>
        <v>0</v>
      </c>
      <c r="AC5" s="6">
        <f t="shared" si="2"/>
        <v>0</v>
      </c>
      <c r="AD5" s="6">
        <f t="shared" si="2"/>
        <v>0</v>
      </c>
      <c r="AE5" s="6">
        <f t="shared" si="2"/>
        <v>0</v>
      </c>
      <c r="AF5" s="6">
        <f t="shared" si="2"/>
        <v>0</v>
      </c>
      <c r="AG5" s="29">
        <f t="shared" si="5"/>
        <v>0</v>
      </c>
    </row>
    <row r="6" spans="1:33" x14ac:dyDescent="0.25">
      <c r="A6" s="68" t="s">
        <v>13</v>
      </c>
      <c r="B6" s="23" t="s">
        <v>6</v>
      </c>
      <c r="C6" s="33">
        <f>ROUND(AVERAGE($C$2:$M$2),0)</f>
        <v>5</v>
      </c>
      <c r="D6" s="13">
        <f t="shared" ref="D6:M6" si="8">ROUND(AVERAGE($C$2:$M$2),0)</f>
        <v>5</v>
      </c>
      <c r="E6" s="13">
        <f t="shared" si="8"/>
        <v>5</v>
      </c>
      <c r="F6" s="13">
        <f t="shared" si="8"/>
        <v>5</v>
      </c>
      <c r="G6" s="13">
        <f t="shared" si="8"/>
        <v>5</v>
      </c>
      <c r="H6" s="13">
        <f t="shared" si="8"/>
        <v>5</v>
      </c>
      <c r="I6" s="13">
        <f t="shared" si="8"/>
        <v>5</v>
      </c>
      <c r="J6" s="13">
        <f t="shared" si="8"/>
        <v>5</v>
      </c>
      <c r="K6" s="13">
        <f t="shared" si="8"/>
        <v>5</v>
      </c>
      <c r="L6" s="13">
        <f t="shared" si="8"/>
        <v>5</v>
      </c>
      <c r="M6" s="14">
        <f t="shared" si="8"/>
        <v>5</v>
      </c>
      <c r="O6" s="2" t="s">
        <v>14</v>
      </c>
      <c r="P6">
        <v>5</v>
      </c>
      <c r="Q6">
        <f t="shared" si="4"/>
        <v>1</v>
      </c>
      <c r="R6" s="6">
        <f t="shared" si="1"/>
        <v>7.6923076923076927E-2</v>
      </c>
      <c r="T6" s="2" t="s">
        <v>14</v>
      </c>
      <c r="U6">
        <v>5</v>
      </c>
      <c r="V6" s="6">
        <f t="shared" si="2"/>
        <v>0</v>
      </c>
      <c r="W6" s="6">
        <f t="shared" si="2"/>
        <v>0</v>
      </c>
      <c r="X6" s="6">
        <f t="shared" si="2"/>
        <v>0</v>
      </c>
      <c r="Y6" s="6">
        <f t="shared" si="2"/>
        <v>0.2</v>
      </c>
      <c r="Z6" s="6">
        <f t="shared" si="2"/>
        <v>0.2</v>
      </c>
      <c r="AA6" s="6">
        <f t="shared" si="2"/>
        <v>0.2</v>
      </c>
      <c r="AB6" s="6">
        <f t="shared" si="2"/>
        <v>0.2</v>
      </c>
      <c r="AC6" s="6">
        <f t="shared" si="2"/>
        <v>0.2</v>
      </c>
      <c r="AD6" s="6">
        <f t="shared" si="2"/>
        <v>0</v>
      </c>
      <c r="AE6" s="6">
        <f t="shared" si="2"/>
        <v>0</v>
      </c>
      <c r="AF6" s="6">
        <f t="shared" si="2"/>
        <v>0</v>
      </c>
      <c r="AG6" s="29">
        <f t="shared" si="5"/>
        <v>9.0909090909090912E-2</v>
      </c>
    </row>
    <row r="7" spans="1:33" x14ac:dyDescent="0.25">
      <c r="A7" s="69"/>
      <c r="B7" s="24" t="s">
        <v>8</v>
      </c>
      <c r="C7" s="34">
        <f>C6/C8</f>
        <v>1</v>
      </c>
      <c r="D7" s="15">
        <f t="shared" ref="D7:M7" si="9">D6/D8</f>
        <v>1</v>
      </c>
      <c r="E7" s="15">
        <f t="shared" si="9"/>
        <v>1</v>
      </c>
      <c r="F7" s="15">
        <f t="shared" si="9"/>
        <v>1</v>
      </c>
      <c r="G7" s="15">
        <f t="shared" si="9"/>
        <v>1</v>
      </c>
      <c r="H7" s="15">
        <f t="shared" si="9"/>
        <v>1</v>
      </c>
      <c r="I7" s="15">
        <f t="shared" si="9"/>
        <v>1</v>
      </c>
      <c r="J7" s="15">
        <f t="shared" si="9"/>
        <v>1</v>
      </c>
      <c r="K7" s="15">
        <f t="shared" si="9"/>
        <v>1</v>
      </c>
      <c r="L7" s="15">
        <f t="shared" si="9"/>
        <v>1</v>
      </c>
      <c r="M7" s="16">
        <f t="shared" si="9"/>
        <v>1</v>
      </c>
      <c r="O7" s="2" t="s">
        <v>15</v>
      </c>
      <c r="P7">
        <v>6</v>
      </c>
      <c r="Q7">
        <f t="shared" si="4"/>
        <v>1</v>
      </c>
      <c r="R7" s="6">
        <f t="shared" si="1"/>
        <v>7.6923076923076927E-2</v>
      </c>
      <c r="T7" s="2" t="s">
        <v>15</v>
      </c>
      <c r="U7">
        <v>6</v>
      </c>
      <c r="V7" s="6">
        <f t="shared" si="2"/>
        <v>0</v>
      </c>
      <c r="W7" s="6">
        <f t="shared" si="2"/>
        <v>0</v>
      </c>
      <c r="X7" s="6">
        <f t="shared" si="2"/>
        <v>0.2</v>
      </c>
      <c r="Y7" s="6">
        <f t="shared" si="2"/>
        <v>0.2</v>
      </c>
      <c r="Z7" s="6">
        <f t="shared" si="2"/>
        <v>0.2</v>
      </c>
      <c r="AA7" s="6">
        <f t="shared" si="2"/>
        <v>0.2</v>
      </c>
      <c r="AB7" s="6">
        <f t="shared" si="2"/>
        <v>0.2</v>
      </c>
      <c r="AC7" s="6">
        <f t="shared" si="2"/>
        <v>0.2</v>
      </c>
      <c r="AD7" s="6">
        <f t="shared" si="2"/>
        <v>0</v>
      </c>
      <c r="AE7" s="6">
        <f t="shared" si="2"/>
        <v>0</v>
      </c>
      <c r="AF7" s="6">
        <f t="shared" si="2"/>
        <v>0</v>
      </c>
      <c r="AG7" s="29">
        <f t="shared" si="5"/>
        <v>0.10909090909090909</v>
      </c>
    </row>
    <row r="8" spans="1:33" x14ac:dyDescent="0.25">
      <c r="A8" s="10" t="s">
        <v>16</v>
      </c>
      <c r="B8" s="26" t="s">
        <v>6</v>
      </c>
      <c r="C8" s="37">
        <v>5</v>
      </c>
      <c r="D8" s="11">
        <v>5</v>
      </c>
      <c r="E8" s="11">
        <v>5</v>
      </c>
      <c r="F8" s="11">
        <v>5</v>
      </c>
      <c r="G8" s="11">
        <v>5</v>
      </c>
      <c r="H8" s="11">
        <v>5</v>
      </c>
      <c r="I8" s="11">
        <v>5</v>
      </c>
      <c r="J8" s="11">
        <v>5</v>
      </c>
      <c r="K8" s="11">
        <v>5</v>
      </c>
      <c r="L8" s="11">
        <v>5</v>
      </c>
      <c r="M8" s="12">
        <v>5</v>
      </c>
      <c r="O8" s="2" t="s">
        <v>17</v>
      </c>
      <c r="P8">
        <v>7</v>
      </c>
      <c r="Q8">
        <f t="shared" si="4"/>
        <v>0</v>
      </c>
      <c r="R8" s="6">
        <f t="shared" si="1"/>
        <v>0</v>
      </c>
      <c r="T8" s="2" t="s">
        <v>17</v>
      </c>
      <c r="U8">
        <v>7</v>
      </c>
      <c r="V8" s="6">
        <f t="shared" si="2"/>
        <v>0</v>
      </c>
      <c r="W8" s="6">
        <f t="shared" si="2"/>
        <v>0</v>
      </c>
      <c r="X8" s="6">
        <f t="shared" si="2"/>
        <v>0</v>
      </c>
      <c r="Y8" s="6">
        <f t="shared" si="2"/>
        <v>0</v>
      </c>
      <c r="Z8" s="6">
        <f t="shared" si="2"/>
        <v>0</v>
      </c>
      <c r="AA8" s="6">
        <f t="shared" si="2"/>
        <v>0</v>
      </c>
      <c r="AB8" s="6">
        <f t="shared" si="2"/>
        <v>0</v>
      </c>
      <c r="AC8" s="6">
        <f t="shared" si="2"/>
        <v>0</v>
      </c>
      <c r="AD8" s="6">
        <f t="shared" si="2"/>
        <v>0</v>
      </c>
      <c r="AE8" s="6">
        <f t="shared" si="2"/>
        <v>0</v>
      </c>
      <c r="AF8" s="6">
        <f t="shared" si="2"/>
        <v>0</v>
      </c>
      <c r="AG8" s="29">
        <f t="shared" si="5"/>
        <v>0</v>
      </c>
    </row>
    <row r="9" spans="1:33" x14ac:dyDescent="0.25">
      <c r="A9" s="70" t="s">
        <v>18</v>
      </c>
      <c r="B9" s="25" t="s">
        <v>19</v>
      </c>
      <c r="C9" s="35">
        <f>COUNTIFS(A16:A1004,1,C16:C1004,"0")</f>
        <v>0</v>
      </c>
      <c r="D9" s="7">
        <f>COUNTIFS(C16:C1004,1,D16:D1004,"0")</f>
        <v>0</v>
      </c>
      <c r="E9" s="7">
        <f t="shared" ref="E9:M9" si="10">COUNTIFS(D16:D1004,1,E16:E1004,"0")</f>
        <v>2</v>
      </c>
      <c r="F9" s="7">
        <f t="shared" si="10"/>
        <v>1</v>
      </c>
      <c r="G9" s="7">
        <f t="shared" si="10"/>
        <v>0</v>
      </c>
      <c r="H9" s="7">
        <f t="shared" si="10"/>
        <v>0</v>
      </c>
      <c r="I9" s="7">
        <f t="shared" si="10"/>
        <v>1</v>
      </c>
      <c r="J9" s="7">
        <f t="shared" si="10"/>
        <v>0</v>
      </c>
      <c r="K9" s="7">
        <f t="shared" si="10"/>
        <v>2</v>
      </c>
      <c r="L9" s="7">
        <f t="shared" si="10"/>
        <v>1</v>
      </c>
      <c r="M9" s="20">
        <f t="shared" si="10"/>
        <v>1</v>
      </c>
      <c r="O9" s="2" t="s">
        <v>20</v>
      </c>
      <c r="P9">
        <v>8</v>
      </c>
      <c r="Q9">
        <f t="shared" si="4"/>
        <v>0</v>
      </c>
      <c r="R9" s="6">
        <f t="shared" si="1"/>
        <v>0</v>
      </c>
      <c r="T9" s="2" t="s">
        <v>20</v>
      </c>
      <c r="U9">
        <v>8</v>
      </c>
      <c r="V9" s="6">
        <f t="shared" si="2"/>
        <v>0</v>
      </c>
      <c r="W9" s="6">
        <f>COUNTIF(W$16:W$203,$U9)/$C$8</f>
        <v>0</v>
      </c>
      <c r="X9" s="6">
        <f t="shared" si="2"/>
        <v>0</v>
      </c>
      <c r="Y9" s="6">
        <f t="shared" si="2"/>
        <v>0</v>
      </c>
      <c r="Z9" s="6">
        <f t="shared" si="2"/>
        <v>0</v>
      </c>
      <c r="AA9" s="6">
        <f t="shared" si="2"/>
        <v>0</v>
      </c>
      <c r="AB9" s="6">
        <f t="shared" si="2"/>
        <v>0</v>
      </c>
      <c r="AC9" s="6">
        <f t="shared" si="2"/>
        <v>0</v>
      </c>
      <c r="AD9" s="6">
        <f t="shared" si="2"/>
        <v>0</v>
      </c>
      <c r="AE9" s="6">
        <f t="shared" si="2"/>
        <v>0</v>
      </c>
      <c r="AF9" s="6">
        <f t="shared" si="2"/>
        <v>0</v>
      </c>
      <c r="AG9" s="29">
        <f t="shared" si="5"/>
        <v>0</v>
      </c>
    </row>
    <row r="10" spans="1:33" x14ac:dyDescent="0.25">
      <c r="A10" s="70"/>
      <c r="B10" s="25" t="s">
        <v>21</v>
      </c>
      <c r="C10" s="35">
        <v>0</v>
      </c>
      <c r="D10" s="7">
        <f>COUNTIFS(D16:D1004,1,C16:C1004,"0")</f>
        <v>0</v>
      </c>
      <c r="E10" s="7">
        <f t="shared" ref="E10:M10" si="11">COUNTIFS(E16:E1004,1,D16:D1004,"0")</f>
        <v>2</v>
      </c>
      <c r="F10" s="7">
        <f t="shared" si="11"/>
        <v>1</v>
      </c>
      <c r="G10" s="7">
        <f t="shared" si="11"/>
        <v>0</v>
      </c>
      <c r="H10" s="7">
        <f t="shared" si="11"/>
        <v>1</v>
      </c>
      <c r="I10" s="7">
        <f t="shared" si="11"/>
        <v>0</v>
      </c>
      <c r="J10" s="7">
        <f t="shared" si="11"/>
        <v>0</v>
      </c>
      <c r="K10" s="7">
        <f t="shared" si="11"/>
        <v>3</v>
      </c>
      <c r="L10" s="7">
        <f t="shared" si="11"/>
        <v>0</v>
      </c>
      <c r="M10" s="20">
        <f t="shared" si="11"/>
        <v>1</v>
      </c>
      <c r="O10" s="2" t="s">
        <v>22</v>
      </c>
      <c r="P10">
        <v>9</v>
      </c>
      <c r="Q10">
        <f t="shared" si="4"/>
        <v>1</v>
      </c>
      <c r="R10" s="6">
        <f t="shared" si="1"/>
        <v>7.6923076923076927E-2</v>
      </c>
      <c r="T10" s="2" t="s">
        <v>22</v>
      </c>
      <c r="U10">
        <v>9</v>
      </c>
      <c r="V10" s="6">
        <f t="shared" si="2"/>
        <v>0</v>
      </c>
      <c r="W10" s="6">
        <f t="shared" si="2"/>
        <v>0</v>
      </c>
      <c r="X10" s="6">
        <f t="shared" si="2"/>
        <v>0.2</v>
      </c>
      <c r="Y10" s="6">
        <f t="shared" si="2"/>
        <v>0.2</v>
      </c>
      <c r="Z10" s="6">
        <f t="shared" si="2"/>
        <v>0.2</v>
      </c>
      <c r="AA10" s="6">
        <f t="shared" si="2"/>
        <v>0.2</v>
      </c>
      <c r="AB10" s="6">
        <f t="shared" si="2"/>
        <v>0.2</v>
      </c>
      <c r="AC10" s="6">
        <f t="shared" si="2"/>
        <v>0.2</v>
      </c>
      <c r="AD10" s="6">
        <f t="shared" si="2"/>
        <v>0.2</v>
      </c>
      <c r="AE10" s="6">
        <f t="shared" si="2"/>
        <v>0.2</v>
      </c>
      <c r="AF10" s="6">
        <f t="shared" si="2"/>
        <v>0.2</v>
      </c>
      <c r="AG10" s="29">
        <f t="shared" si="5"/>
        <v>0.16363636363636361</v>
      </c>
    </row>
    <row r="11" spans="1:33" x14ac:dyDescent="0.25">
      <c r="A11" s="70"/>
      <c r="B11" s="25" t="s">
        <v>23</v>
      </c>
      <c r="C11" s="35">
        <f>C2</f>
        <v>5</v>
      </c>
      <c r="D11" s="7">
        <f>COUNTIFS(D16:D1004,1,C16:C1004,1)</f>
        <v>5</v>
      </c>
      <c r="E11" s="7">
        <f t="shared" ref="E11:M11" si="12">COUNTIFS(E16:E1004,1,D16:D1004,1)</f>
        <v>3</v>
      </c>
      <c r="F11" s="7">
        <f t="shared" si="12"/>
        <v>4</v>
      </c>
      <c r="G11" s="7">
        <f t="shared" si="12"/>
        <v>5</v>
      </c>
      <c r="H11" s="7">
        <f t="shared" si="12"/>
        <v>5</v>
      </c>
      <c r="I11" s="7">
        <f t="shared" si="12"/>
        <v>5</v>
      </c>
      <c r="J11" s="7">
        <f t="shared" si="12"/>
        <v>5</v>
      </c>
      <c r="K11" s="7">
        <f t="shared" si="12"/>
        <v>3</v>
      </c>
      <c r="L11" s="7">
        <f t="shared" si="12"/>
        <v>5</v>
      </c>
      <c r="M11" s="20">
        <f t="shared" si="12"/>
        <v>4</v>
      </c>
      <c r="O11" s="2" t="s">
        <v>24</v>
      </c>
      <c r="P11">
        <v>10</v>
      </c>
      <c r="Q11">
        <f t="shared" si="4"/>
        <v>0</v>
      </c>
      <c r="R11" s="6">
        <f t="shared" si="1"/>
        <v>0</v>
      </c>
      <c r="T11" s="2" t="s">
        <v>24</v>
      </c>
      <c r="U11">
        <v>10</v>
      </c>
      <c r="V11" s="6">
        <f t="shared" si="2"/>
        <v>0</v>
      </c>
      <c r="W11" s="6">
        <f>COUNTIF(W$16:W$203,$U11)/$C$8</f>
        <v>0</v>
      </c>
      <c r="X11" s="6">
        <f t="shared" si="2"/>
        <v>0</v>
      </c>
      <c r="Y11" s="6">
        <f t="shared" si="2"/>
        <v>0</v>
      </c>
      <c r="Z11" s="6">
        <f t="shared" si="2"/>
        <v>0</v>
      </c>
      <c r="AA11" s="6">
        <f t="shared" si="2"/>
        <v>0</v>
      </c>
      <c r="AB11" s="6">
        <f t="shared" si="2"/>
        <v>0</v>
      </c>
      <c r="AC11" s="6">
        <f t="shared" si="2"/>
        <v>0</v>
      </c>
      <c r="AD11" s="6">
        <f t="shared" si="2"/>
        <v>0</v>
      </c>
      <c r="AE11" s="6">
        <f t="shared" si="2"/>
        <v>0</v>
      </c>
      <c r="AF11" s="6">
        <f t="shared" si="2"/>
        <v>0</v>
      </c>
      <c r="AG11" s="29">
        <f t="shared" si="5"/>
        <v>0</v>
      </c>
    </row>
    <row r="12" spans="1:33" x14ac:dyDescent="0.25">
      <c r="A12" s="69"/>
      <c r="B12" s="24" t="s">
        <v>25</v>
      </c>
      <c r="C12" s="38">
        <f>C8-C2</f>
        <v>0</v>
      </c>
      <c r="D12" s="9">
        <f t="shared" ref="D12:M12" si="13">D8-D2</f>
        <v>0</v>
      </c>
      <c r="E12" s="9">
        <f t="shared" si="13"/>
        <v>0</v>
      </c>
      <c r="F12" s="9">
        <f t="shared" si="13"/>
        <v>0</v>
      </c>
      <c r="G12" s="9">
        <f t="shared" si="13"/>
        <v>0</v>
      </c>
      <c r="H12" s="9">
        <f t="shared" si="13"/>
        <v>-1</v>
      </c>
      <c r="I12" s="9">
        <f t="shared" si="13"/>
        <v>0</v>
      </c>
      <c r="J12" s="9">
        <f t="shared" si="13"/>
        <v>0</v>
      </c>
      <c r="K12" s="9">
        <f t="shared" si="13"/>
        <v>-1</v>
      </c>
      <c r="L12" s="9">
        <f t="shared" si="13"/>
        <v>0</v>
      </c>
      <c r="M12" s="22">
        <f t="shared" si="13"/>
        <v>0</v>
      </c>
      <c r="O12" s="2" t="s">
        <v>26</v>
      </c>
      <c r="P12">
        <v>11</v>
      </c>
      <c r="Q12">
        <f t="shared" si="4"/>
        <v>2</v>
      </c>
      <c r="R12" s="6">
        <f t="shared" si="1"/>
        <v>0.15384615384615385</v>
      </c>
      <c r="T12" s="2" t="s">
        <v>26</v>
      </c>
      <c r="U12">
        <v>11</v>
      </c>
      <c r="V12" s="6">
        <f t="shared" si="2"/>
        <v>0.4</v>
      </c>
      <c r="W12" s="6">
        <f t="shared" si="2"/>
        <v>0.4</v>
      </c>
      <c r="X12" s="6">
        <f t="shared" si="2"/>
        <v>0.4</v>
      </c>
      <c r="Y12" s="6">
        <f t="shared" si="2"/>
        <v>0.4</v>
      </c>
      <c r="Z12" s="6">
        <f t="shared" si="2"/>
        <v>0.4</v>
      </c>
      <c r="AA12" s="6">
        <f t="shared" si="2"/>
        <v>0.4</v>
      </c>
      <c r="AB12" s="6">
        <f t="shared" si="2"/>
        <v>0.4</v>
      </c>
      <c r="AC12" s="6">
        <f t="shared" si="2"/>
        <v>0.4</v>
      </c>
      <c r="AD12" s="6">
        <f t="shared" si="2"/>
        <v>0.4</v>
      </c>
      <c r="AE12" s="6">
        <f t="shared" si="2"/>
        <v>0.4</v>
      </c>
      <c r="AF12" s="6">
        <f t="shared" si="2"/>
        <v>0.4</v>
      </c>
      <c r="AG12" s="29">
        <f t="shared" si="5"/>
        <v>0.39999999999999997</v>
      </c>
    </row>
    <row r="13" spans="1:33" x14ac:dyDescent="0.25">
      <c r="A13" s="5"/>
      <c r="O13" t="s">
        <v>503</v>
      </c>
      <c r="R13" s="66">
        <f>(Q2*1.5+Q3*3+Q4*4.5+Q5*6+Q6*7.5+Q7*9+Q8*10.5+Q9*12+Q10*13.5+Q11*15+Q12*17)/SUM(Q2:Q12)</f>
        <v>6.6538461538461542</v>
      </c>
      <c r="T13" s="27" t="s">
        <v>27</v>
      </c>
      <c r="U13" s="27" t="s">
        <v>28</v>
      </c>
      <c r="V13" s="28">
        <f>1-(SUM(V2:V12))</f>
        <v>0</v>
      </c>
      <c r="W13" s="28">
        <f t="shared" ref="W13:AF13" si="14">1-(SUM(W2:W12))</f>
        <v>0</v>
      </c>
      <c r="X13" s="28">
        <f t="shared" si="14"/>
        <v>0</v>
      </c>
      <c r="Y13" s="28">
        <f t="shared" si="14"/>
        <v>0</v>
      </c>
      <c r="Z13" s="28">
        <f t="shared" si="14"/>
        <v>0</v>
      </c>
      <c r="AA13" s="28">
        <f t="shared" si="14"/>
        <v>-0.20000000000000018</v>
      </c>
      <c r="AB13" s="28">
        <f t="shared" si="14"/>
        <v>0</v>
      </c>
      <c r="AC13" s="28">
        <f t="shared" si="14"/>
        <v>0</v>
      </c>
      <c r="AD13" s="28">
        <f t="shared" si="14"/>
        <v>-0.20000000000000018</v>
      </c>
      <c r="AE13" s="28">
        <f t="shared" si="14"/>
        <v>0</v>
      </c>
      <c r="AF13" s="28">
        <f t="shared" si="14"/>
        <v>0</v>
      </c>
      <c r="AG13" s="29">
        <f t="shared" si="5"/>
        <v>-3.6363636363636397E-2</v>
      </c>
    </row>
    <row r="14" spans="1:33" x14ac:dyDescent="0.25">
      <c r="A14" s="5"/>
      <c r="T14" s="2"/>
    </row>
    <row r="15" spans="1:33" ht="45" x14ac:dyDescent="0.25">
      <c r="A15" s="5"/>
      <c r="N15" s="5" t="s">
        <v>29</v>
      </c>
      <c r="O15" s="5" t="s">
        <v>30</v>
      </c>
      <c r="P15" s="5" t="s">
        <v>31</v>
      </c>
      <c r="Q15" s="5" t="s">
        <v>32</v>
      </c>
      <c r="R15" s="5" t="s">
        <v>33</v>
      </c>
      <c r="V15" s="4">
        <v>0.20833333333333334</v>
      </c>
      <c r="W15" s="4">
        <v>0.27083333333333331</v>
      </c>
      <c r="X15" s="4">
        <v>0.33333333333333331</v>
      </c>
      <c r="Y15" s="4">
        <v>0.39583333333333298</v>
      </c>
      <c r="Z15" s="4">
        <v>0.45833333333333298</v>
      </c>
      <c r="AA15" s="4">
        <v>0.52083333333333304</v>
      </c>
      <c r="AB15" s="4">
        <v>0.58333333333333304</v>
      </c>
      <c r="AC15" s="4">
        <v>0.64583333333333304</v>
      </c>
      <c r="AD15" s="4">
        <v>0.70833333333333304</v>
      </c>
      <c r="AE15" s="4">
        <v>0.77083333333333304</v>
      </c>
      <c r="AF15" s="4">
        <v>0.83333333333333304</v>
      </c>
    </row>
    <row r="16" spans="1:33" x14ac:dyDescent="0.25">
      <c r="B16" t="s">
        <v>475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1</v>
      </c>
      <c r="L16">
        <v>1</v>
      </c>
      <c r="M16">
        <v>1</v>
      </c>
      <c r="N16">
        <v>1</v>
      </c>
      <c r="O16">
        <f>SUM(C16:M16)</f>
        <v>3</v>
      </c>
      <c r="R16">
        <f>O16+P16+Q16</f>
        <v>3</v>
      </c>
      <c r="V16">
        <f t="shared" ref="V16:AF16" si="15">IF(C16=1,$R16,0)</f>
        <v>0</v>
      </c>
      <c r="W16">
        <f t="shared" si="15"/>
        <v>0</v>
      </c>
      <c r="X16">
        <f t="shared" si="15"/>
        <v>0</v>
      </c>
      <c r="Y16">
        <f t="shared" si="15"/>
        <v>0</v>
      </c>
      <c r="Z16">
        <f t="shared" si="15"/>
        <v>0</v>
      </c>
      <c r="AA16">
        <f t="shared" si="15"/>
        <v>0</v>
      </c>
      <c r="AB16">
        <f t="shared" si="15"/>
        <v>0</v>
      </c>
      <c r="AC16">
        <f t="shared" si="15"/>
        <v>0</v>
      </c>
      <c r="AD16">
        <f t="shared" si="15"/>
        <v>3</v>
      </c>
      <c r="AE16">
        <f t="shared" si="15"/>
        <v>3</v>
      </c>
      <c r="AF16">
        <f t="shared" si="15"/>
        <v>3</v>
      </c>
    </row>
    <row r="17" spans="2:32" x14ac:dyDescent="0.25">
      <c r="B17" t="s">
        <v>476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1</v>
      </c>
      <c r="L17">
        <v>0</v>
      </c>
      <c r="M17">
        <v>0</v>
      </c>
      <c r="N17">
        <v>1</v>
      </c>
      <c r="O17">
        <f t="shared" ref="O17:O28" si="16">SUM(C17:M17)</f>
        <v>1</v>
      </c>
      <c r="R17">
        <f t="shared" ref="R17:R28" si="17">O17+P17+Q17</f>
        <v>1</v>
      </c>
      <c r="V17">
        <f t="shared" ref="V17:V28" si="18">IF(C17=1,$R17,0)</f>
        <v>0</v>
      </c>
      <c r="W17">
        <f t="shared" ref="W17:W28" si="19">IF(D17=1,$R17,0)</f>
        <v>0</v>
      </c>
      <c r="X17">
        <f t="shared" ref="X17:X28" si="20">IF(E17=1,$R17,0)</f>
        <v>0</v>
      </c>
      <c r="Y17">
        <f t="shared" ref="Y17:Y28" si="21">IF(F17=1,$R17,0)</f>
        <v>0</v>
      </c>
      <c r="Z17">
        <f t="shared" ref="Z17:Z28" si="22">IF(G17=1,$R17,0)</f>
        <v>0</v>
      </c>
      <c r="AA17">
        <f t="shared" ref="AA17:AA28" si="23">IF(H17=1,$R17,0)</f>
        <v>0</v>
      </c>
      <c r="AB17">
        <f t="shared" ref="AB17:AB28" si="24">IF(I17=1,$R17,0)</f>
        <v>0</v>
      </c>
      <c r="AC17">
        <f t="shared" ref="AC17:AC28" si="25">IF(J17=1,$R17,0)</f>
        <v>0</v>
      </c>
      <c r="AD17">
        <f t="shared" ref="AD17:AD28" si="26">IF(K17=1,$R17,0)</f>
        <v>1</v>
      </c>
      <c r="AE17">
        <f t="shared" ref="AE17:AE28" si="27">IF(L17=1,$R17,0)</f>
        <v>0</v>
      </c>
      <c r="AF17">
        <f t="shared" ref="AF17:AF28" si="28">IF(M17=1,$R17,0)</f>
        <v>0</v>
      </c>
    </row>
    <row r="18" spans="2:32" x14ac:dyDescent="0.25">
      <c r="B18" t="s">
        <v>477</v>
      </c>
      <c r="C18">
        <v>0</v>
      </c>
      <c r="D18">
        <v>0</v>
      </c>
      <c r="E18">
        <v>0</v>
      </c>
      <c r="F18">
        <v>0</v>
      </c>
      <c r="G18">
        <v>0</v>
      </c>
      <c r="H18">
        <v>1</v>
      </c>
      <c r="I18">
        <v>0</v>
      </c>
      <c r="J18">
        <v>0</v>
      </c>
      <c r="K18">
        <v>0</v>
      </c>
      <c r="L18">
        <v>0</v>
      </c>
      <c r="M18">
        <v>0</v>
      </c>
      <c r="N18">
        <v>1</v>
      </c>
      <c r="O18">
        <f t="shared" si="16"/>
        <v>1</v>
      </c>
      <c r="R18">
        <f t="shared" si="17"/>
        <v>1</v>
      </c>
      <c r="V18">
        <f t="shared" si="18"/>
        <v>0</v>
      </c>
      <c r="W18">
        <f t="shared" si="19"/>
        <v>0</v>
      </c>
      <c r="X18">
        <f t="shared" si="20"/>
        <v>0</v>
      </c>
      <c r="Y18">
        <f t="shared" si="21"/>
        <v>0</v>
      </c>
      <c r="Z18">
        <f t="shared" si="22"/>
        <v>0</v>
      </c>
      <c r="AA18">
        <f t="shared" si="23"/>
        <v>1</v>
      </c>
      <c r="AB18">
        <f t="shared" si="24"/>
        <v>0</v>
      </c>
      <c r="AC18">
        <f t="shared" si="25"/>
        <v>0</v>
      </c>
      <c r="AD18">
        <f t="shared" si="26"/>
        <v>0</v>
      </c>
      <c r="AE18">
        <f t="shared" si="27"/>
        <v>0</v>
      </c>
      <c r="AF18">
        <f t="shared" si="28"/>
        <v>0</v>
      </c>
    </row>
    <row r="19" spans="2:32" x14ac:dyDescent="0.25">
      <c r="B19" t="s">
        <v>478</v>
      </c>
      <c r="C19">
        <v>0</v>
      </c>
      <c r="D19">
        <v>0</v>
      </c>
      <c r="E19">
        <v>1</v>
      </c>
      <c r="F19">
        <v>1</v>
      </c>
      <c r="G19">
        <v>1</v>
      </c>
      <c r="H19">
        <v>1</v>
      </c>
      <c r="I19">
        <v>1</v>
      </c>
      <c r="J19">
        <v>1</v>
      </c>
      <c r="K19">
        <v>0</v>
      </c>
      <c r="L19">
        <v>0</v>
      </c>
      <c r="M19">
        <v>0</v>
      </c>
      <c r="N19">
        <v>1</v>
      </c>
      <c r="O19">
        <f t="shared" si="16"/>
        <v>6</v>
      </c>
      <c r="R19">
        <f t="shared" si="17"/>
        <v>6</v>
      </c>
      <c r="V19">
        <f t="shared" si="18"/>
        <v>0</v>
      </c>
      <c r="W19">
        <f t="shared" si="19"/>
        <v>0</v>
      </c>
      <c r="X19">
        <f t="shared" si="20"/>
        <v>6</v>
      </c>
      <c r="Y19">
        <f t="shared" si="21"/>
        <v>6</v>
      </c>
      <c r="Z19">
        <f t="shared" si="22"/>
        <v>6</v>
      </c>
      <c r="AA19">
        <f t="shared" si="23"/>
        <v>6</v>
      </c>
      <c r="AB19">
        <f t="shared" si="24"/>
        <v>6</v>
      </c>
      <c r="AC19">
        <f t="shared" si="25"/>
        <v>6</v>
      </c>
      <c r="AD19">
        <f t="shared" si="26"/>
        <v>0</v>
      </c>
      <c r="AE19">
        <f t="shared" si="27"/>
        <v>0</v>
      </c>
      <c r="AF19">
        <f t="shared" si="28"/>
        <v>0</v>
      </c>
    </row>
    <row r="20" spans="2:32" x14ac:dyDescent="0.25">
      <c r="B20" t="s">
        <v>479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1</v>
      </c>
      <c r="M20">
        <v>1</v>
      </c>
      <c r="N20">
        <v>1</v>
      </c>
      <c r="O20">
        <f t="shared" si="16"/>
        <v>11</v>
      </c>
      <c r="R20">
        <f t="shared" si="17"/>
        <v>11</v>
      </c>
      <c r="V20">
        <f t="shared" si="18"/>
        <v>11</v>
      </c>
      <c r="W20">
        <f t="shared" si="19"/>
        <v>11</v>
      </c>
      <c r="X20">
        <f t="shared" si="20"/>
        <v>11</v>
      </c>
      <c r="Y20">
        <f t="shared" si="21"/>
        <v>11</v>
      </c>
      <c r="Z20">
        <f t="shared" si="22"/>
        <v>11</v>
      </c>
      <c r="AA20">
        <f t="shared" si="23"/>
        <v>11</v>
      </c>
      <c r="AB20">
        <f t="shared" si="24"/>
        <v>11</v>
      </c>
      <c r="AC20">
        <f t="shared" si="25"/>
        <v>11</v>
      </c>
      <c r="AD20">
        <f t="shared" si="26"/>
        <v>11</v>
      </c>
      <c r="AE20">
        <f t="shared" si="27"/>
        <v>11</v>
      </c>
      <c r="AF20">
        <f t="shared" si="28"/>
        <v>11</v>
      </c>
    </row>
    <row r="21" spans="2:32" x14ac:dyDescent="0.25">
      <c r="B21" s="1" t="s">
        <v>480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1</v>
      </c>
      <c r="N21">
        <v>1</v>
      </c>
      <c r="O21">
        <f t="shared" si="16"/>
        <v>1</v>
      </c>
      <c r="R21">
        <f t="shared" si="17"/>
        <v>1</v>
      </c>
      <c r="V21">
        <f t="shared" si="18"/>
        <v>0</v>
      </c>
      <c r="W21">
        <f t="shared" si="19"/>
        <v>0</v>
      </c>
      <c r="X21">
        <f t="shared" si="20"/>
        <v>0</v>
      </c>
      <c r="Y21">
        <f t="shared" si="21"/>
        <v>0</v>
      </c>
      <c r="Z21">
        <f t="shared" si="22"/>
        <v>0</v>
      </c>
      <c r="AA21">
        <f t="shared" si="23"/>
        <v>0</v>
      </c>
      <c r="AB21">
        <f t="shared" si="24"/>
        <v>0</v>
      </c>
      <c r="AC21">
        <f t="shared" si="25"/>
        <v>0</v>
      </c>
      <c r="AD21">
        <f t="shared" si="26"/>
        <v>0</v>
      </c>
      <c r="AE21">
        <f t="shared" si="27"/>
        <v>0</v>
      </c>
      <c r="AF21">
        <f t="shared" si="28"/>
        <v>1</v>
      </c>
    </row>
    <row r="22" spans="2:32" x14ac:dyDescent="0.25">
      <c r="B22" t="s">
        <v>143</v>
      </c>
      <c r="C22">
        <v>1</v>
      </c>
      <c r="D22">
        <v>1</v>
      </c>
      <c r="E22">
        <v>1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1</v>
      </c>
      <c r="O22">
        <f t="shared" si="16"/>
        <v>3</v>
      </c>
      <c r="R22">
        <f t="shared" si="17"/>
        <v>3</v>
      </c>
      <c r="V22">
        <f t="shared" si="18"/>
        <v>3</v>
      </c>
      <c r="W22">
        <f t="shared" si="19"/>
        <v>3</v>
      </c>
      <c r="X22">
        <f t="shared" si="20"/>
        <v>3</v>
      </c>
      <c r="Y22">
        <f t="shared" si="21"/>
        <v>0</v>
      </c>
      <c r="Z22">
        <f t="shared" si="22"/>
        <v>0</v>
      </c>
      <c r="AA22">
        <f t="shared" si="23"/>
        <v>0</v>
      </c>
      <c r="AB22">
        <f t="shared" si="24"/>
        <v>0</v>
      </c>
      <c r="AC22">
        <f t="shared" si="25"/>
        <v>0</v>
      </c>
      <c r="AD22">
        <f t="shared" si="26"/>
        <v>0</v>
      </c>
      <c r="AE22">
        <f t="shared" si="27"/>
        <v>0</v>
      </c>
      <c r="AF22">
        <f t="shared" si="28"/>
        <v>0</v>
      </c>
    </row>
    <row r="23" spans="2:32" x14ac:dyDescent="0.25">
      <c r="B23" t="s">
        <v>481</v>
      </c>
      <c r="C23">
        <v>0</v>
      </c>
      <c r="D23">
        <v>0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f t="shared" si="16"/>
        <v>9</v>
      </c>
      <c r="R23">
        <f t="shared" si="17"/>
        <v>9</v>
      </c>
      <c r="V23">
        <f t="shared" si="18"/>
        <v>0</v>
      </c>
      <c r="W23">
        <f t="shared" si="19"/>
        <v>0</v>
      </c>
      <c r="X23">
        <f t="shared" si="20"/>
        <v>9</v>
      </c>
      <c r="Y23">
        <f t="shared" si="21"/>
        <v>9</v>
      </c>
      <c r="Z23">
        <f t="shared" si="22"/>
        <v>9</v>
      </c>
      <c r="AA23">
        <f t="shared" si="23"/>
        <v>9</v>
      </c>
      <c r="AB23">
        <f t="shared" si="24"/>
        <v>9</v>
      </c>
      <c r="AC23">
        <f t="shared" si="25"/>
        <v>9</v>
      </c>
      <c r="AD23">
        <f t="shared" si="26"/>
        <v>9</v>
      </c>
      <c r="AE23">
        <f t="shared" si="27"/>
        <v>9</v>
      </c>
      <c r="AF23">
        <f t="shared" si="28"/>
        <v>9</v>
      </c>
    </row>
    <row r="24" spans="2:32" x14ac:dyDescent="0.25">
      <c r="B24" t="s">
        <v>482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1</v>
      </c>
      <c r="L24">
        <v>1</v>
      </c>
      <c r="M24">
        <v>0</v>
      </c>
      <c r="N24">
        <v>1</v>
      </c>
      <c r="O24">
        <f t="shared" si="16"/>
        <v>2</v>
      </c>
      <c r="R24">
        <f t="shared" si="17"/>
        <v>2</v>
      </c>
      <c r="V24">
        <f t="shared" si="18"/>
        <v>0</v>
      </c>
      <c r="W24">
        <f t="shared" si="19"/>
        <v>0</v>
      </c>
      <c r="X24">
        <f t="shared" si="20"/>
        <v>0</v>
      </c>
      <c r="Y24">
        <f t="shared" si="21"/>
        <v>0</v>
      </c>
      <c r="Z24">
        <f t="shared" si="22"/>
        <v>0</v>
      </c>
      <c r="AA24">
        <f t="shared" si="23"/>
        <v>0</v>
      </c>
      <c r="AB24">
        <f t="shared" si="24"/>
        <v>0</v>
      </c>
      <c r="AC24">
        <f t="shared" si="25"/>
        <v>0</v>
      </c>
      <c r="AD24">
        <f t="shared" si="26"/>
        <v>2</v>
      </c>
      <c r="AE24">
        <f t="shared" si="27"/>
        <v>2</v>
      </c>
      <c r="AF24">
        <f t="shared" si="28"/>
        <v>0</v>
      </c>
    </row>
    <row r="25" spans="2:32" x14ac:dyDescent="0.25">
      <c r="B25" t="s">
        <v>183</v>
      </c>
      <c r="C25">
        <v>1</v>
      </c>
      <c r="D25">
        <v>1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1</v>
      </c>
      <c r="O25">
        <f t="shared" si="16"/>
        <v>2</v>
      </c>
      <c r="R25">
        <f t="shared" si="17"/>
        <v>2</v>
      </c>
      <c r="V25">
        <f t="shared" si="18"/>
        <v>2</v>
      </c>
      <c r="W25">
        <f t="shared" si="19"/>
        <v>2</v>
      </c>
      <c r="X25">
        <f t="shared" si="20"/>
        <v>0</v>
      </c>
      <c r="Y25">
        <f t="shared" si="21"/>
        <v>0</v>
      </c>
      <c r="Z25">
        <f t="shared" si="22"/>
        <v>0</v>
      </c>
      <c r="AA25">
        <f t="shared" si="23"/>
        <v>0</v>
      </c>
      <c r="AB25">
        <f t="shared" si="24"/>
        <v>0</v>
      </c>
      <c r="AC25">
        <f t="shared" si="25"/>
        <v>0</v>
      </c>
      <c r="AD25">
        <f t="shared" si="26"/>
        <v>0</v>
      </c>
      <c r="AE25">
        <f t="shared" si="27"/>
        <v>0</v>
      </c>
      <c r="AF25">
        <f t="shared" si="28"/>
        <v>0</v>
      </c>
    </row>
    <row r="26" spans="2:32" x14ac:dyDescent="0.25">
      <c r="B26" t="s">
        <v>483</v>
      </c>
      <c r="C26">
        <v>0</v>
      </c>
      <c r="D26">
        <v>0</v>
      </c>
      <c r="E26">
        <v>0</v>
      </c>
      <c r="F26">
        <v>1</v>
      </c>
      <c r="G26">
        <v>1</v>
      </c>
      <c r="H26">
        <v>1</v>
      </c>
      <c r="I26">
        <v>1</v>
      </c>
      <c r="J26">
        <v>1</v>
      </c>
      <c r="K26">
        <v>0</v>
      </c>
      <c r="L26">
        <v>0</v>
      </c>
      <c r="M26">
        <v>0</v>
      </c>
      <c r="N26">
        <v>1</v>
      </c>
      <c r="O26">
        <f t="shared" si="16"/>
        <v>5</v>
      </c>
      <c r="R26">
        <f t="shared" si="17"/>
        <v>5</v>
      </c>
      <c r="V26">
        <f t="shared" si="18"/>
        <v>0</v>
      </c>
      <c r="W26">
        <f t="shared" si="19"/>
        <v>0</v>
      </c>
      <c r="X26">
        <f t="shared" si="20"/>
        <v>0</v>
      </c>
      <c r="Y26">
        <f t="shared" si="21"/>
        <v>5</v>
      </c>
      <c r="Z26">
        <f t="shared" si="22"/>
        <v>5</v>
      </c>
      <c r="AA26">
        <f t="shared" si="23"/>
        <v>5</v>
      </c>
      <c r="AB26">
        <f t="shared" si="24"/>
        <v>5</v>
      </c>
      <c r="AC26">
        <f t="shared" si="25"/>
        <v>5</v>
      </c>
      <c r="AD26">
        <f t="shared" si="26"/>
        <v>0</v>
      </c>
      <c r="AE26">
        <f t="shared" si="27"/>
        <v>0</v>
      </c>
      <c r="AF26">
        <f t="shared" si="28"/>
        <v>0</v>
      </c>
    </row>
    <row r="27" spans="2:32" x14ac:dyDescent="0.25">
      <c r="B27" t="s">
        <v>484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f t="shared" si="16"/>
        <v>11</v>
      </c>
      <c r="R27">
        <f t="shared" si="17"/>
        <v>11</v>
      </c>
      <c r="V27">
        <f t="shared" si="18"/>
        <v>11</v>
      </c>
      <c r="W27">
        <f t="shared" si="19"/>
        <v>11</v>
      </c>
      <c r="X27">
        <f t="shared" si="20"/>
        <v>11</v>
      </c>
      <c r="Y27">
        <f t="shared" si="21"/>
        <v>11</v>
      </c>
      <c r="Z27">
        <f t="shared" si="22"/>
        <v>11</v>
      </c>
      <c r="AA27">
        <f t="shared" si="23"/>
        <v>11</v>
      </c>
      <c r="AB27">
        <f t="shared" si="24"/>
        <v>11</v>
      </c>
      <c r="AC27">
        <f t="shared" si="25"/>
        <v>11</v>
      </c>
      <c r="AD27">
        <f t="shared" si="26"/>
        <v>11</v>
      </c>
      <c r="AE27">
        <f t="shared" si="27"/>
        <v>11</v>
      </c>
      <c r="AF27">
        <f t="shared" si="28"/>
        <v>11</v>
      </c>
    </row>
    <row r="28" spans="2:32" x14ac:dyDescent="0.25">
      <c r="B28" t="s">
        <v>245</v>
      </c>
      <c r="C28">
        <v>1</v>
      </c>
      <c r="D28">
        <v>1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1</v>
      </c>
      <c r="O28">
        <f t="shared" si="16"/>
        <v>2</v>
      </c>
      <c r="R28">
        <f t="shared" si="17"/>
        <v>2</v>
      </c>
      <c r="V28">
        <f t="shared" si="18"/>
        <v>2</v>
      </c>
      <c r="W28">
        <f t="shared" si="19"/>
        <v>2</v>
      </c>
      <c r="X28">
        <f t="shared" si="20"/>
        <v>0</v>
      </c>
      <c r="Y28">
        <f t="shared" si="21"/>
        <v>0</v>
      </c>
      <c r="Z28">
        <f t="shared" si="22"/>
        <v>0</v>
      </c>
      <c r="AA28">
        <f t="shared" si="23"/>
        <v>0</v>
      </c>
      <c r="AB28">
        <f t="shared" si="24"/>
        <v>0</v>
      </c>
      <c r="AC28">
        <f t="shared" si="25"/>
        <v>0</v>
      </c>
      <c r="AD28">
        <f t="shared" si="26"/>
        <v>0</v>
      </c>
      <c r="AE28">
        <f t="shared" si="27"/>
        <v>0</v>
      </c>
      <c r="AF28">
        <f t="shared" si="28"/>
        <v>0</v>
      </c>
    </row>
  </sheetData>
  <mergeCells count="4">
    <mergeCell ref="A2:A3"/>
    <mergeCell ref="A4:A5"/>
    <mergeCell ref="A6:A7"/>
    <mergeCell ref="A9:A12"/>
  </mergeCells>
  <conditionalFormatting sqref="B16:B28">
    <cfRule type="duplicateValues" dxfId="11" priority="1"/>
  </conditionalFormatting>
  <conditionalFormatting sqref="B29:B66">
    <cfRule type="duplicateValues" dxfId="10" priority="2"/>
  </conditionalFormatting>
  <conditionalFormatting sqref="B67:B81">
    <cfRule type="duplicateValues" dxfId="9" priority="3"/>
  </conditionalFormatting>
  <conditionalFormatting sqref="B82:B203">
    <cfRule type="duplicateValues" dxfId="8" priority="4"/>
  </conditionalFormatting>
  <pageMargins left="0.7" right="0.7" top="0.78740157499999996" bottom="0.78740157499999996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4B0A2-D523-476D-AFD9-4216A1C25527}">
  <dimension ref="A1:M41"/>
  <sheetViews>
    <sheetView workbookViewId="0">
      <selection activeCell="Q4" sqref="Q4"/>
    </sheetView>
  </sheetViews>
  <sheetFormatPr defaultRowHeight="15" x14ac:dyDescent="0.25"/>
  <cols>
    <col min="1" max="1" width="9.140625" customWidth="1"/>
    <col min="2" max="12" width="5.42578125" customWidth="1"/>
    <col min="14" max="24" width="4.85546875" customWidth="1"/>
  </cols>
  <sheetData>
    <row r="1" spans="1:13" x14ac:dyDescent="0.25">
      <c r="A1" s="2" t="s">
        <v>485</v>
      </c>
      <c r="B1" s="65">
        <v>0.20833333333333334</v>
      </c>
      <c r="C1" s="65">
        <v>0.27083333333333331</v>
      </c>
      <c r="D1" s="65">
        <v>0.33333333333333298</v>
      </c>
      <c r="E1" s="65">
        <v>0.39583333333333298</v>
      </c>
      <c r="F1" s="65">
        <v>0.45833333333333298</v>
      </c>
      <c r="G1" s="65">
        <v>0.52083333333333304</v>
      </c>
      <c r="H1" s="65">
        <v>0.58333333333333304</v>
      </c>
      <c r="I1" s="65">
        <v>0.64583333333333304</v>
      </c>
      <c r="J1" s="65">
        <v>0.70833333333333304</v>
      </c>
      <c r="K1" s="65">
        <v>0.77083333333333304</v>
      </c>
      <c r="L1" s="65">
        <v>0.83333333333333304</v>
      </c>
      <c r="M1" t="s">
        <v>486</v>
      </c>
    </row>
    <row r="2" spans="1:13" x14ac:dyDescent="0.25">
      <c r="A2" t="s">
        <v>97</v>
      </c>
      <c r="B2" s="2">
        <v>8</v>
      </c>
      <c r="C2" s="2">
        <v>8</v>
      </c>
      <c r="D2" s="2" t="s">
        <v>487</v>
      </c>
      <c r="E2" s="2" t="s">
        <v>487</v>
      </c>
      <c r="F2" s="2">
        <v>2</v>
      </c>
      <c r="G2" s="2">
        <v>2</v>
      </c>
      <c r="H2" s="2">
        <v>2</v>
      </c>
      <c r="I2" s="2">
        <v>2</v>
      </c>
      <c r="J2" s="2">
        <v>2</v>
      </c>
      <c r="K2" s="2">
        <v>2</v>
      </c>
      <c r="L2" s="2" t="s">
        <v>487</v>
      </c>
      <c r="M2">
        <f>COUNT(B2:L2)</f>
        <v>8</v>
      </c>
    </row>
    <row r="3" spans="1:13" x14ac:dyDescent="0.25">
      <c r="A3" t="s">
        <v>329</v>
      </c>
      <c r="B3" s="2">
        <v>5</v>
      </c>
      <c r="C3" s="2">
        <v>5</v>
      </c>
      <c r="D3" s="2">
        <v>4</v>
      </c>
      <c r="E3" s="2">
        <v>4</v>
      </c>
      <c r="F3" s="2">
        <v>4</v>
      </c>
      <c r="G3" s="2">
        <v>4</v>
      </c>
      <c r="H3" s="2">
        <v>4</v>
      </c>
      <c r="I3" s="2" t="s">
        <v>487</v>
      </c>
      <c r="J3" s="2">
        <v>6</v>
      </c>
      <c r="K3" s="2">
        <v>6</v>
      </c>
      <c r="L3" s="2">
        <v>6</v>
      </c>
      <c r="M3">
        <f t="shared" ref="M3:M41" si="0">COUNT(B3:L3)</f>
        <v>10</v>
      </c>
    </row>
    <row r="4" spans="1:13" x14ac:dyDescent="0.25">
      <c r="A4" t="s">
        <v>111</v>
      </c>
      <c r="B4" s="2">
        <v>2</v>
      </c>
      <c r="C4" s="2">
        <v>2</v>
      </c>
      <c r="D4" s="2" t="s">
        <v>487</v>
      </c>
      <c r="E4" s="2" t="s">
        <v>487</v>
      </c>
      <c r="F4" s="2" t="s">
        <v>487</v>
      </c>
      <c r="G4" s="2" t="s">
        <v>487</v>
      </c>
      <c r="H4" s="2" t="s">
        <v>487</v>
      </c>
      <c r="I4" s="2" t="s">
        <v>487</v>
      </c>
      <c r="J4" s="2">
        <v>3</v>
      </c>
      <c r="K4" s="2">
        <v>3</v>
      </c>
      <c r="L4" s="2">
        <v>3</v>
      </c>
      <c r="M4">
        <f t="shared" si="0"/>
        <v>5</v>
      </c>
    </row>
    <row r="5" spans="1:13" x14ac:dyDescent="0.25">
      <c r="A5" t="s">
        <v>56</v>
      </c>
      <c r="B5" s="2" t="s">
        <v>487</v>
      </c>
      <c r="C5" s="2" t="s">
        <v>487</v>
      </c>
      <c r="D5" s="2">
        <v>2</v>
      </c>
      <c r="E5" s="2">
        <v>2</v>
      </c>
      <c r="F5" s="2">
        <v>2</v>
      </c>
      <c r="G5" s="2">
        <v>2</v>
      </c>
      <c r="H5" s="2" t="s">
        <v>488</v>
      </c>
      <c r="I5" s="2" t="s">
        <v>489</v>
      </c>
      <c r="J5" s="2" t="s">
        <v>489</v>
      </c>
      <c r="K5" s="2" t="s">
        <v>489</v>
      </c>
      <c r="L5" s="2" t="s">
        <v>487</v>
      </c>
      <c r="M5">
        <v>8</v>
      </c>
    </row>
    <row r="6" spans="1:13" x14ac:dyDescent="0.25">
      <c r="A6" t="s">
        <v>386</v>
      </c>
      <c r="B6" s="2">
        <v>7</v>
      </c>
      <c r="C6" s="2">
        <v>7</v>
      </c>
      <c r="D6" s="2">
        <v>7</v>
      </c>
      <c r="E6" s="2">
        <v>7</v>
      </c>
      <c r="F6" s="2">
        <v>7</v>
      </c>
      <c r="G6" s="2" t="s">
        <v>487</v>
      </c>
      <c r="H6" s="2" t="s">
        <v>487</v>
      </c>
      <c r="I6" s="2" t="s">
        <v>487</v>
      </c>
      <c r="J6" s="2">
        <v>6</v>
      </c>
      <c r="K6" s="2">
        <v>6</v>
      </c>
      <c r="L6" s="2">
        <v>6</v>
      </c>
      <c r="M6">
        <f t="shared" si="0"/>
        <v>8</v>
      </c>
    </row>
    <row r="7" spans="1:13" x14ac:dyDescent="0.25">
      <c r="A7" t="s">
        <v>280</v>
      </c>
      <c r="B7" s="2">
        <v>3</v>
      </c>
      <c r="C7" s="2" t="s">
        <v>487</v>
      </c>
      <c r="D7" s="2" t="s">
        <v>487</v>
      </c>
      <c r="E7" s="2" t="s">
        <v>487</v>
      </c>
      <c r="F7" s="2" t="s">
        <v>487</v>
      </c>
      <c r="G7" s="2" t="s">
        <v>487</v>
      </c>
      <c r="H7" s="2" t="s">
        <v>487</v>
      </c>
      <c r="I7" s="2">
        <v>5</v>
      </c>
      <c r="J7" s="2">
        <v>5</v>
      </c>
      <c r="K7" s="2">
        <v>5</v>
      </c>
      <c r="L7" s="2">
        <v>5</v>
      </c>
      <c r="M7">
        <f t="shared" si="0"/>
        <v>5</v>
      </c>
    </row>
    <row r="8" spans="1:13" x14ac:dyDescent="0.25">
      <c r="A8" t="s">
        <v>332</v>
      </c>
      <c r="B8" s="2">
        <v>4</v>
      </c>
      <c r="C8" s="2">
        <v>4</v>
      </c>
      <c r="D8" s="2">
        <v>4</v>
      </c>
      <c r="E8" s="2">
        <v>4</v>
      </c>
      <c r="F8" s="2" t="s">
        <v>487</v>
      </c>
      <c r="G8" s="2" t="s">
        <v>487</v>
      </c>
      <c r="H8" s="2">
        <v>5</v>
      </c>
      <c r="I8" s="2">
        <v>5</v>
      </c>
      <c r="J8" s="2" t="s">
        <v>487</v>
      </c>
      <c r="K8" s="2">
        <v>5</v>
      </c>
      <c r="L8" s="2">
        <v>5</v>
      </c>
      <c r="M8">
        <f t="shared" si="0"/>
        <v>8</v>
      </c>
    </row>
    <row r="9" spans="1:13" x14ac:dyDescent="0.25">
      <c r="A9" t="s">
        <v>126</v>
      </c>
      <c r="B9" s="2">
        <v>3</v>
      </c>
      <c r="C9" s="2" t="s">
        <v>487</v>
      </c>
      <c r="D9" s="2" t="s">
        <v>487</v>
      </c>
      <c r="E9" s="2" t="s">
        <v>487</v>
      </c>
      <c r="F9" s="2" t="s">
        <v>487</v>
      </c>
      <c r="G9" s="2" t="s">
        <v>487</v>
      </c>
      <c r="H9" s="2" t="s">
        <v>487</v>
      </c>
      <c r="I9" s="2" t="s">
        <v>487</v>
      </c>
      <c r="J9" s="2">
        <v>2</v>
      </c>
      <c r="K9" s="2">
        <v>2</v>
      </c>
      <c r="L9" s="2">
        <v>2</v>
      </c>
      <c r="M9">
        <f t="shared" si="0"/>
        <v>4</v>
      </c>
    </row>
    <row r="10" spans="1:13" x14ac:dyDescent="0.25">
      <c r="A10" t="s">
        <v>38</v>
      </c>
      <c r="B10" s="2">
        <v>1</v>
      </c>
      <c r="C10" s="2" t="s">
        <v>487</v>
      </c>
      <c r="D10" s="2" t="s">
        <v>487</v>
      </c>
      <c r="E10" s="2" t="s">
        <v>487</v>
      </c>
      <c r="F10" s="2" t="s">
        <v>487</v>
      </c>
      <c r="G10" s="2" t="s">
        <v>487</v>
      </c>
      <c r="H10" s="2" t="s">
        <v>487</v>
      </c>
      <c r="I10" s="2" t="s">
        <v>487</v>
      </c>
      <c r="J10" s="2">
        <v>2</v>
      </c>
      <c r="K10" s="2">
        <v>2</v>
      </c>
      <c r="L10" s="2">
        <v>2</v>
      </c>
      <c r="M10">
        <f t="shared" si="0"/>
        <v>4</v>
      </c>
    </row>
    <row r="11" spans="1:13" x14ac:dyDescent="0.25">
      <c r="A11" t="s">
        <v>136</v>
      </c>
      <c r="B11" s="2">
        <v>4</v>
      </c>
      <c r="C11" s="2">
        <v>4</v>
      </c>
      <c r="D11" s="2" t="s">
        <v>487</v>
      </c>
      <c r="E11" s="2" t="s">
        <v>487</v>
      </c>
      <c r="F11" s="2" t="s">
        <v>487</v>
      </c>
      <c r="G11" s="2" t="s">
        <v>487</v>
      </c>
      <c r="H11" s="2" t="s">
        <v>487</v>
      </c>
      <c r="I11" s="2" t="s">
        <v>487</v>
      </c>
      <c r="J11" s="2" t="s">
        <v>487</v>
      </c>
      <c r="K11" s="2">
        <v>2</v>
      </c>
      <c r="L11" s="2">
        <v>2</v>
      </c>
      <c r="M11">
        <f t="shared" si="0"/>
        <v>4</v>
      </c>
    </row>
    <row r="12" spans="1:13" x14ac:dyDescent="0.25">
      <c r="A12" t="s">
        <v>285</v>
      </c>
      <c r="B12" s="2">
        <v>3</v>
      </c>
      <c r="C12" s="2">
        <v>3</v>
      </c>
      <c r="D12" s="2">
        <v>3</v>
      </c>
      <c r="E12" s="2">
        <v>3</v>
      </c>
      <c r="F12" s="2" t="s">
        <v>487</v>
      </c>
      <c r="G12" s="2">
        <v>4</v>
      </c>
      <c r="H12" s="2">
        <v>4</v>
      </c>
      <c r="I12" s="2">
        <v>4</v>
      </c>
      <c r="J12" s="2">
        <v>4</v>
      </c>
      <c r="K12" s="2">
        <v>4</v>
      </c>
      <c r="L12" s="2">
        <v>4</v>
      </c>
      <c r="M12">
        <f t="shared" si="0"/>
        <v>10</v>
      </c>
    </row>
    <row r="13" spans="1:13" x14ac:dyDescent="0.25">
      <c r="A13" t="s">
        <v>143</v>
      </c>
      <c r="B13" s="2">
        <v>9</v>
      </c>
      <c r="C13" s="2">
        <v>9</v>
      </c>
      <c r="D13" s="2">
        <v>9</v>
      </c>
      <c r="E13" s="2" t="s">
        <v>487</v>
      </c>
      <c r="F13" s="2" t="s">
        <v>487</v>
      </c>
      <c r="G13" s="2" t="s">
        <v>487</v>
      </c>
      <c r="H13" s="2" t="s">
        <v>487</v>
      </c>
      <c r="I13" s="2">
        <v>2</v>
      </c>
      <c r="J13" s="2">
        <v>2</v>
      </c>
      <c r="K13" s="2">
        <v>2</v>
      </c>
      <c r="L13" s="2">
        <v>2</v>
      </c>
      <c r="M13">
        <f t="shared" si="0"/>
        <v>7</v>
      </c>
    </row>
    <row r="14" spans="1:13" x14ac:dyDescent="0.25">
      <c r="A14" t="s">
        <v>289</v>
      </c>
      <c r="B14" s="2">
        <v>5</v>
      </c>
      <c r="C14" s="2">
        <v>5</v>
      </c>
      <c r="D14" s="2">
        <v>5</v>
      </c>
      <c r="E14" s="2">
        <v>5</v>
      </c>
      <c r="F14" s="2">
        <v>5</v>
      </c>
      <c r="G14" s="2" t="s">
        <v>487</v>
      </c>
      <c r="H14" s="2" t="s">
        <v>487</v>
      </c>
      <c r="I14" s="2" t="s">
        <v>487</v>
      </c>
      <c r="J14" s="2">
        <v>3</v>
      </c>
      <c r="K14" s="2">
        <v>3</v>
      </c>
      <c r="L14" s="2">
        <v>3</v>
      </c>
      <c r="M14">
        <f t="shared" si="0"/>
        <v>8</v>
      </c>
    </row>
    <row r="15" spans="1:13" x14ac:dyDescent="0.25">
      <c r="A15" t="s">
        <v>358</v>
      </c>
      <c r="B15" s="2">
        <v>6</v>
      </c>
      <c r="C15" s="2">
        <v>6</v>
      </c>
      <c r="D15" s="2" t="s">
        <v>487</v>
      </c>
      <c r="E15" s="2" t="s">
        <v>487</v>
      </c>
      <c r="F15" s="2" t="s">
        <v>487</v>
      </c>
      <c r="G15" s="2" t="s">
        <v>487</v>
      </c>
      <c r="H15" s="2" t="s">
        <v>487</v>
      </c>
      <c r="I15" s="2" t="s">
        <v>487</v>
      </c>
      <c r="J15" s="2" t="s">
        <v>487</v>
      </c>
      <c r="K15" s="2">
        <v>5</v>
      </c>
      <c r="L15" s="2">
        <v>5</v>
      </c>
      <c r="M15">
        <f t="shared" si="0"/>
        <v>4</v>
      </c>
    </row>
    <row r="16" spans="1:13" x14ac:dyDescent="0.25">
      <c r="A16" t="s">
        <v>168</v>
      </c>
      <c r="B16" s="2">
        <v>2</v>
      </c>
      <c r="C16" s="2" t="s">
        <v>487</v>
      </c>
      <c r="D16" s="2" t="s">
        <v>487</v>
      </c>
      <c r="E16" s="2" t="s">
        <v>487</v>
      </c>
      <c r="F16" s="2" t="s">
        <v>487</v>
      </c>
      <c r="G16" s="2" t="s">
        <v>487</v>
      </c>
      <c r="H16" s="2" t="s">
        <v>487</v>
      </c>
      <c r="I16" s="2" t="s">
        <v>487</v>
      </c>
      <c r="J16" s="2" t="s">
        <v>487</v>
      </c>
      <c r="K16" s="2">
        <v>4</v>
      </c>
      <c r="L16" s="2">
        <v>4</v>
      </c>
      <c r="M16">
        <f t="shared" si="0"/>
        <v>3</v>
      </c>
    </row>
    <row r="17" spans="1:13" x14ac:dyDescent="0.25">
      <c r="A17" t="s">
        <v>301</v>
      </c>
      <c r="B17" s="2">
        <v>5</v>
      </c>
      <c r="C17" s="2">
        <v>5</v>
      </c>
      <c r="D17" s="2">
        <v>5</v>
      </c>
      <c r="E17" s="2">
        <v>5</v>
      </c>
      <c r="F17" s="2">
        <v>5</v>
      </c>
      <c r="G17" s="2" t="s">
        <v>487</v>
      </c>
      <c r="H17" s="2" t="s">
        <v>487</v>
      </c>
      <c r="I17" s="2">
        <v>3</v>
      </c>
      <c r="J17" s="2" t="s">
        <v>487</v>
      </c>
      <c r="K17" s="2" t="s">
        <v>487</v>
      </c>
      <c r="L17" s="2" t="s">
        <v>487</v>
      </c>
      <c r="M17">
        <f t="shared" si="0"/>
        <v>6</v>
      </c>
    </row>
    <row r="18" spans="1:13" x14ac:dyDescent="0.25">
      <c r="A18" t="s">
        <v>181</v>
      </c>
      <c r="B18" s="2">
        <v>2</v>
      </c>
      <c r="C18" s="2">
        <v>2</v>
      </c>
      <c r="D18" s="2" t="s">
        <v>487</v>
      </c>
      <c r="E18" s="2" t="s">
        <v>487</v>
      </c>
      <c r="F18" s="2" t="s">
        <v>487</v>
      </c>
      <c r="G18" s="2" t="s">
        <v>487</v>
      </c>
      <c r="H18" s="2" t="s">
        <v>487</v>
      </c>
      <c r="I18" s="2">
        <v>4</v>
      </c>
      <c r="J18" s="2">
        <v>4</v>
      </c>
      <c r="K18" s="2">
        <v>4</v>
      </c>
      <c r="L18" s="2">
        <v>4</v>
      </c>
      <c r="M18">
        <f t="shared" si="0"/>
        <v>6</v>
      </c>
    </row>
    <row r="19" spans="1:13" x14ac:dyDescent="0.25">
      <c r="A19" t="s">
        <v>183</v>
      </c>
      <c r="B19" s="2">
        <v>9</v>
      </c>
      <c r="C19" s="2">
        <v>9</v>
      </c>
      <c r="D19" s="2">
        <v>2</v>
      </c>
      <c r="E19" s="2">
        <v>2</v>
      </c>
      <c r="F19" s="2">
        <v>2</v>
      </c>
      <c r="G19" s="2">
        <v>2</v>
      </c>
      <c r="H19" s="2">
        <v>2</v>
      </c>
      <c r="I19" s="2" t="s">
        <v>487</v>
      </c>
      <c r="J19" s="2" t="s">
        <v>487</v>
      </c>
      <c r="K19" s="2">
        <v>2</v>
      </c>
      <c r="L19" s="2">
        <v>2</v>
      </c>
      <c r="M19">
        <f t="shared" si="0"/>
        <v>9</v>
      </c>
    </row>
    <row r="20" spans="1:13" x14ac:dyDescent="0.25">
      <c r="A20" t="s">
        <v>304</v>
      </c>
      <c r="B20" s="2">
        <v>5</v>
      </c>
      <c r="C20" s="2">
        <v>5</v>
      </c>
      <c r="D20" s="2" t="s">
        <v>487</v>
      </c>
      <c r="E20" s="2" t="s">
        <v>487</v>
      </c>
      <c r="F20" s="2" t="s">
        <v>487</v>
      </c>
      <c r="G20" s="2">
        <v>3</v>
      </c>
      <c r="H20" s="2">
        <v>3</v>
      </c>
      <c r="I20" s="2" t="s">
        <v>487</v>
      </c>
      <c r="J20" s="2">
        <v>3</v>
      </c>
      <c r="K20" s="2">
        <v>3</v>
      </c>
      <c r="L20" s="2">
        <v>3</v>
      </c>
      <c r="M20">
        <f t="shared" si="0"/>
        <v>7</v>
      </c>
    </row>
    <row r="21" spans="1:13" x14ac:dyDescent="0.25">
      <c r="A21" t="s">
        <v>404</v>
      </c>
      <c r="B21" s="2" t="s">
        <v>487</v>
      </c>
      <c r="C21" s="2" t="s">
        <v>487</v>
      </c>
      <c r="D21" s="2" t="s">
        <v>487</v>
      </c>
      <c r="E21" s="2">
        <v>7</v>
      </c>
      <c r="F21" s="2" t="s">
        <v>487</v>
      </c>
      <c r="G21" s="2" t="s">
        <v>487</v>
      </c>
      <c r="H21" s="2">
        <v>7</v>
      </c>
      <c r="I21" s="2" t="s">
        <v>487</v>
      </c>
      <c r="J21" s="2" t="s">
        <v>487</v>
      </c>
      <c r="K21" s="2">
        <v>6</v>
      </c>
      <c r="L21" s="2">
        <v>6</v>
      </c>
      <c r="M21">
        <f t="shared" si="0"/>
        <v>4</v>
      </c>
    </row>
    <row r="22" spans="1:13" x14ac:dyDescent="0.25">
      <c r="A22" t="s">
        <v>203</v>
      </c>
      <c r="B22" s="2">
        <v>3</v>
      </c>
      <c r="C22" s="2">
        <v>3</v>
      </c>
      <c r="D22" s="2" t="s">
        <v>487</v>
      </c>
      <c r="E22" s="2" t="s">
        <v>487</v>
      </c>
      <c r="F22" s="2" t="s">
        <v>487</v>
      </c>
      <c r="G22" s="2" t="s">
        <v>487</v>
      </c>
      <c r="H22" s="2" t="s">
        <v>487</v>
      </c>
      <c r="I22" s="2" t="s">
        <v>487</v>
      </c>
      <c r="J22" s="2">
        <v>2</v>
      </c>
      <c r="K22" s="2">
        <v>2</v>
      </c>
      <c r="L22" s="2">
        <v>2</v>
      </c>
      <c r="M22">
        <f t="shared" si="0"/>
        <v>5</v>
      </c>
    </row>
    <row r="23" spans="1:13" x14ac:dyDescent="0.25">
      <c r="A23" t="s">
        <v>74</v>
      </c>
      <c r="B23" s="2" t="s">
        <v>487</v>
      </c>
      <c r="C23" s="2" t="s">
        <v>487</v>
      </c>
      <c r="D23" s="2">
        <v>3</v>
      </c>
      <c r="E23" s="2">
        <v>3</v>
      </c>
      <c r="F23" s="2" t="s">
        <v>487</v>
      </c>
      <c r="G23" s="2" t="s">
        <v>489</v>
      </c>
      <c r="H23" s="2" t="s">
        <v>489</v>
      </c>
      <c r="I23" s="2" t="s">
        <v>487</v>
      </c>
      <c r="J23" s="2" t="s">
        <v>487</v>
      </c>
      <c r="K23" s="2" t="s">
        <v>487</v>
      </c>
      <c r="L23" s="2" t="s">
        <v>487</v>
      </c>
      <c r="M23">
        <v>4</v>
      </c>
    </row>
    <row r="24" spans="1:13" x14ac:dyDescent="0.25">
      <c r="A24" t="s">
        <v>75</v>
      </c>
      <c r="B24" s="2" t="s">
        <v>489</v>
      </c>
      <c r="C24" s="2" t="s">
        <v>489</v>
      </c>
      <c r="D24" s="2" t="s">
        <v>487</v>
      </c>
      <c r="E24" s="2" t="s">
        <v>487</v>
      </c>
      <c r="F24" s="2" t="s">
        <v>487</v>
      </c>
      <c r="G24" s="2" t="s">
        <v>487</v>
      </c>
      <c r="H24" s="2" t="s">
        <v>487</v>
      </c>
      <c r="I24" s="2">
        <v>2</v>
      </c>
      <c r="J24" s="2">
        <v>2</v>
      </c>
      <c r="K24" s="2">
        <v>2</v>
      </c>
      <c r="L24" s="2">
        <v>2</v>
      </c>
      <c r="M24">
        <f t="shared" si="0"/>
        <v>4</v>
      </c>
    </row>
    <row r="25" spans="1:13" x14ac:dyDescent="0.25">
      <c r="A25" t="s">
        <v>308</v>
      </c>
      <c r="B25" s="2">
        <v>3</v>
      </c>
      <c r="C25" s="2">
        <v>3</v>
      </c>
      <c r="D25" s="2">
        <v>3</v>
      </c>
      <c r="E25" s="2">
        <v>3</v>
      </c>
      <c r="F25" s="2" t="s">
        <v>487</v>
      </c>
      <c r="G25" s="2" t="s">
        <v>487</v>
      </c>
      <c r="H25" s="2" t="s">
        <v>487</v>
      </c>
      <c r="I25" s="2">
        <v>5</v>
      </c>
      <c r="J25" s="2">
        <v>5</v>
      </c>
      <c r="K25" s="2">
        <v>5</v>
      </c>
      <c r="L25" s="2">
        <v>5</v>
      </c>
      <c r="M25">
        <f t="shared" si="0"/>
        <v>8</v>
      </c>
    </row>
    <row r="26" spans="1:13" x14ac:dyDescent="0.25">
      <c r="A26" t="s">
        <v>368</v>
      </c>
      <c r="B26" s="2">
        <v>5</v>
      </c>
      <c r="C26" s="2" t="s">
        <v>487</v>
      </c>
      <c r="D26" s="2" t="s">
        <v>487</v>
      </c>
      <c r="E26" s="2" t="s">
        <v>487</v>
      </c>
      <c r="F26" s="2" t="s">
        <v>487</v>
      </c>
      <c r="G26" s="2" t="s">
        <v>487</v>
      </c>
      <c r="H26" s="2" t="s">
        <v>487</v>
      </c>
      <c r="I26" s="2" t="s">
        <v>487</v>
      </c>
      <c r="J26" s="2">
        <v>7</v>
      </c>
      <c r="K26" s="2">
        <v>7</v>
      </c>
      <c r="L26" s="2">
        <v>7</v>
      </c>
      <c r="M26">
        <f t="shared" si="0"/>
        <v>4</v>
      </c>
    </row>
    <row r="27" spans="1:13" x14ac:dyDescent="0.25">
      <c r="A27" t="s">
        <v>370</v>
      </c>
      <c r="B27" s="2">
        <v>5</v>
      </c>
      <c r="C27" s="2" t="s">
        <v>487</v>
      </c>
      <c r="D27" s="2" t="s">
        <v>487</v>
      </c>
      <c r="E27" s="2" t="s">
        <v>487</v>
      </c>
      <c r="F27" s="2" t="s">
        <v>487</v>
      </c>
      <c r="G27" s="2" t="s">
        <v>487</v>
      </c>
      <c r="H27" s="2" t="s">
        <v>487</v>
      </c>
      <c r="I27" s="2">
        <v>6</v>
      </c>
      <c r="J27" s="2">
        <v>6</v>
      </c>
      <c r="K27" s="2">
        <v>6</v>
      </c>
      <c r="L27" s="2">
        <v>6</v>
      </c>
      <c r="M27">
        <f t="shared" si="0"/>
        <v>5</v>
      </c>
    </row>
    <row r="28" spans="1:13" x14ac:dyDescent="0.25">
      <c r="A28" t="s">
        <v>234</v>
      </c>
      <c r="B28" s="2">
        <v>2</v>
      </c>
      <c r="C28" s="2">
        <v>2</v>
      </c>
      <c r="D28" s="2" t="s">
        <v>487</v>
      </c>
      <c r="E28" s="2">
        <v>2</v>
      </c>
      <c r="F28" s="2">
        <v>2</v>
      </c>
      <c r="G28" s="2">
        <v>5</v>
      </c>
      <c r="H28" s="2">
        <v>5</v>
      </c>
      <c r="I28" s="2">
        <v>5</v>
      </c>
      <c r="J28" s="2">
        <v>5</v>
      </c>
      <c r="K28" s="2">
        <v>5</v>
      </c>
      <c r="L28" s="2">
        <v>5</v>
      </c>
      <c r="M28">
        <f t="shared" si="0"/>
        <v>10</v>
      </c>
    </row>
    <row r="29" spans="1:13" x14ac:dyDescent="0.25">
      <c r="A29" t="s">
        <v>235</v>
      </c>
      <c r="B29" s="2">
        <v>5</v>
      </c>
      <c r="C29" s="2" t="s">
        <v>487</v>
      </c>
      <c r="D29" s="2" t="s">
        <v>487</v>
      </c>
      <c r="E29" s="2" t="s">
        <v>487</v>
      </c>
      <c r="F29" s="2" t="s">
        <v>487</v>
      </c>
      <c r="G29" s="2">
        <v>2</v>
      </c>
      <c r="H29" s="2" t="s">
        <v>487</v>
      </c>
      <c r="I29" s="2" t="s">
        <v>487</v>
      </c>
      <c r="J29" s="2">
        <v>5</v>
      </c>
      <c r="K29" s="2" t="s">
        <v>487</v>
      </c>
      <c r="L29" s="2">
        <v>5</v>
      </c>
      <c r="M29">
        <f t="shared" si="0"/>
        <v>4</v>
      </c>
    </row>
    <row r="30" spans="1:13" x14ac:dyDescent="0.25">
      <c r="A30" t="s">
        <v>80</v>
      </c>
      <c r="B30" s="2" t="s">
        <v>487</v>
      </c>
      <c r="C30" s="2" t="s">
        <v>487</v>
      </c>
      <c r="D30" s="2" t="s">
        <v>487</v>
      </c>
      <c r="E30" s="2" t="s">
        <v>487</v>
      </c>
      <c r="F30" s="2" t="s">
        <v>489</v>
      </c>
      <c r="G30" s="2" t="s">
        <v>487</v>
      </c>
      <c r="H30" s="2">
        <v>2</v>
      </c>
      <c r="I30" s="2" t="s">
        <v>487</v>
      </c>
      <c r="J30" s="2" t="s">
        <v>487</v>
      </c>
      <c r="K30" s="2" t="s">
        <v>487</v>
      </c>
      <c r="L30" s="2" t="s">
        <v>487</v>
      </c>
      <c r="M30">
        <v>2</v>
      </c>
    </row>
    <row r="31" spans="1:13" x14ac:dyDescent="0.25">
      <c r="A31" t="s">
        <v>313</v>
      </c>
      <c r="B31" s="2">
        <v>6</v>
      </c>
      <c r="C31" s="2">
        <v>6</v>
      </c>
      <c r="D31" s="2" t="s">
        <v>487</v>
      </c>
      <c r="E31" s="2" t="s">
        <v>487</v>
      </c>
      <c r="F31" s="2">
        <v>3</v>
      </c>
      <c r="G31" s="2" t="s">
        <v>487</v>
      </c>
      <c r="H31" s="2" t="s">
        <v>487</v>
      </c>
      <c r="I31" s="2">
        <v>3</v>
      </c>
      <c r="J31" s="2" t="s">
        <v>487</v>
      </c>
      <c r="K31" s="2" t="s">
        <v>487</v>
      </c>
      <c r="L31" s="2" t="s">
        <v>487</v>
      </c>
      <c r="M31">
        <f t="shared" si="0"/>
        <v>4</v>
      </c>
    </row>
    <row r="32" spans="1:13" x14ac:dyDescent="0.25">
      <c r="A32" t="s">
        <v>245</v>
      </c>
      <c r="B32" s="2">
        <v>9</v>
      </c>
      <c r="C32" s="2">
        <v>9</v>
      </c>
      <c r="D32" s="2" t="s">
        <v>487</v>
      </c>
      <c r="E32" s="2" t="s">
        <v>487</v>
      </c>
      <c r="F32" s="2" t="s">
        <v>487</v>
      </c>
      <c r="G32" s="2" t="s">
        <v>487</v>
      </c>
      <c r="H32" s="2" t="s">
        <v>487</v>
      </c>
      <c r="I32" s="2">
        <v>2</v>
      </c>
      <c r="J32" s="2">
        <v>2</v>
      </c>
      <c r="K32" s="2">
        <v>2</v>
      </c>
      <c r="L32" s="2">
        <v>2</v>
      </c>
      <c r="M32">
        <f t="shared" si="0"/>
        <v>6</v>
      </c>
    </row>
    <row r="33" spans="1:13" x14ac:dyDescent="0.25">
      <c r="A33" t="s">
        <v>321</v>
      </c>
      <c r="B33" s="2" t="s">
        <v>487</v>
      </c>
      <c r="C33" s="2" t="s">
        <v>487</v>
      </c>
      <c r="D33" s="2">
        <v>5</v>
      </c>
      <c r="E33" s="2">
        <v>5</v>
      </c>
      <c r="F33" s="2">
        <v>5</v>
      </c>
      <c r="G33" s="2">
        <v>3</v>
      </c>
      <c r="H33" s="2" t="s">
        <v>487</v>
      </c>
      <c r="I33" s="2" t="s">
        <v>487</v>
      </c>
      <c r="J33" s="2" t="s">
        <v>487</v>
      </c>
      <c r="K33" s="2" t="s">
        <v>487</v>
      </c>
      <c r="L33" s="2" t="s">
        <v>487</v>
      </c>
      <c r="M33">
        <f t="shared" si="0"/>
        <v>4</v>
      </c>
    </row>
    <row r="34" spans="1:13" x14ac:dyDescent="0.25">
      <c r="A34" t="s">
        <v>323</v>
      </c>
      <c r="B34" s="2">
        <v>3</v>
      </c>
      <c r="C34" s="2" t="s">
        <v>487</v>
      </c>
      <c r="D34" s="2" t="s">
        <v>487</v>
      </c>
      <c r="E34" s="2" t="s">
        <v>487</v>
      </c>
      <c r="F34" s="2" t="s">
        <v>487</v>
      </c>
      <c r="G34" s="2" t="s">
        <v>487</v>
      </c>
      <c r="H34" s="2" t="s">
        <v>487</v>
      </c>
      <c r="I34" s="2" t="s">
        <v>487</v>
      </c>
      <c r="J34" s="2">
        <v>5</v>
      </c>
      <c r="K34" s="2">
        <v>5</v>
      </c>
      <c r="L34" s="2">
        <v>5</v>
      </c>
      <c r="M34">
        <f t="shared" si="0"/>
        <v>4</v>
      </c>
    </row>
    <row r="35" spans="1:13" x14ac:dyDescent="0.25">
      <c r="A35" t="s">
        <v>46</v>
      </c>
      <c r="B35" s="2">
        <v>2</v>
      </c>
      <c r="C35" s="2">
        <v>2</v>
      </c>
      <c r="D35" s="2">
        <v>1</v>
      </c>
      <c r="E35" s="2">
        <v>1</v>
      </c>
      <c r="F35" s="2">
        <v>1</v>
      </c>
      <c r="G35" s="2" t="s">
        <v>487</v>
      </c>
      <c r="H35" s="2">
        <v>2</v>
      </c>
      <c r="I35" s="2">
        <v>2</v>
      </c>
      <c r="J35" s="2">
        <v>2</v>
      </c>
      <c r="K35" s="2">
        <v>2</v>
      </c>
      <c r="L35" s="2">
        <v>2</v>
      </c>
      <c r="M35">
        <f t="shared" si="0"/>
        <v>10</v>
      </c>
    </row>
    <row r="36" spans="1:13" x14ac:dyDescent="0.25">
      <c r="A36" t="s">
        <v>376</v>
      </c>
      <c r="B36" s="2">
        <v>6</v>
      </c>
      <c r="C36" s="2">
        <v>6</v>
      </c>
      <c r="D36" s="2">
        <v>6</v>
      </c>
      <c r="E36" s="2">
        <v>6</v>
      </c>
      <c r="F36" s="2">
        <v>6</v>
      </c>
      <c r="G36" s="2" t="s">
        <v>487</v>
      </c>
      <c r="H36" s="2">
        <v>6</v>
      </c>
      <c r="I36" s="2" t="s">
        <v>487</v>
      </c>
      <c r="J36" s="2" t="s">
        <v>487</v>
      </c>
      <c r="K36" s="2">
        <v>5</v>
      </c>
      <c r="L36" s="2">
        <v>5</v>
      </c>
      <c r="M36">
        <f t="shared" si="0"/>
        <v>8</v>
      </c>
    </row>
    <row r="37" spans="1:13" x14ac:dyDescent="0.25">
      <c r="A37" t="s">
        <v>255</v>
      </c>
      <c r="B37" s="2">
        <v>2</v>
      </c>
      <c r="C37" s="2">
        <v>2</v>
      </c>
      <c r="D37" s="2">
        <v>2</v>
      </c>
      <c r="E37" s="2">
        <v>2</v>
      </c>
      <c r="F37" s="2" t="s">
        <v>487</v>
      </c>
      <c r="G37" s="2" t="s">
        <v>487</v>
      </c>
      <c r="H37" s="2" t="s">
        <v>487</v>
      </c>
      <c r="I37" s="2">
        <v>3</v>
      </c>
      <c r="J37" s="2">
        <v>3</v>
      </c>
      <c r="K37" s="2">
        <v>3</v>
      </c>
      <c r="L37" s="2">
        <v>3</v>
      </c>
      <c r="M37">
        <f t="shared" si="0"/>
        <v>8</v>
      </c>
    </row>
    <row r="38" spans="1:13" x14ac:dyDescent="0.25">
      <c r="A38" t="s">
        <v>324</v>
      </c>
      <c r="B38" s="2">
        <v>6</v>
      </c>
      <c r="C38" s="2">
        <v>6</v>
      </c>
      <c r="D38" s="2">
        <v>6</v>
      </c>
      <c r="E38" s="2">
        <v>6</v>
      </c>
      <c r="F38" s="2" t="s">
        <v>487</v>
      </c>
      <c r="G38" s="2">
        <v>3</v>
      </c>
      <c r="H38" s="2">
        <v>3</v>
      </c>
      <c r="I38" s="2" t="s">
        <v>487</v>
      </c>
      <c r="J38" s="2" t="s">
        <v>487</v>
      </c>
      <c r="K38" s="2" t="s">
        <v>487</v>
      </c>
      <c r="L38" s="2" t="s">
        <v>487</v>
      </c>
      <c r="M38">
        <f t="shared" si="0"/>
        <v>6</v>
      </c>
    </row>
    <row r="39" spans="1:13" x14ac:dyDescent="0.25">
      <c r="A39" t="s">
        <v>328</v>
      </c>
      <c r="B39" s="2">
        <v>6</v>
      </c>
      <c r="C39" s="2" t="s">
        <v>487</v>
      </c>
      <c r="D39" s="2" t="s">
        <v>487</v>
      </c>
      <c r="E39" s="2" t="s">
        <v>487</v>
      </c>
      <c r="F39" s="2" t="s">
        <v>487</v>
      </c>
      <c r="G39" s="2" t="s">
        <v>487</v>
      </c>
      <c r="H39" s="2" t="s">
        <v>487</v>
      </c>
      <c r="I39" s="2" t="s">
        <v>487</v>
      </c>
      <c r="J39" s="2">
        <v>3</v>
      </c>
      <c r="K39" s="2">
        <v>3</v>
      </c>
      <c r="L39" s="2">
        <v>3</v>
      </c>
      <c r="M39">
        <f t="shared" si="0"/>
        <v>4</v>
      </c>
    </row>
    <row r="40" spans="1:13" x14ac:dyDescent="0.25">
      <c r="A40" t="s">
        <v>262</v>
      </c>
      <c r="B40" s="2">
        <v>2</v>
      </c>
      <c r="C40" s="2">
        <v>2</v>
      </c>
      <c r="D40" s="2">
        <v>2</v>
      </c>
      <c r="E40" s="2">
        <v>2</v>
      </c>
      <c r="F40" s="2">
        <v>2</v>
      </c>
      <c r="G40" s="2">
        <v>2</v>
      </c>
      <c r="H40" s="2">
        <v>2</v>
      </c>
      <c r="I40" s="2" t="s">
        <v>487</v>
      </c>
      <c r="J40" s="2">
        <v>7</v>
      </c>
      <c r="K40" s="2">
        <v>7</v>
      </c>
      <c r="L40" s="2" t="s">
        <v>487</v>
      </c>
      <c r="M40">
        <f t="shared" si="0"/>
        <v>9</v>
      </c>
    </row>
    <row r="41" spans="1:13" x14ac:dyDescent="0.25">
      <c r="A41" t="s">
        <v>47</v>
      </c>
      <c r="B41" s="2">
        <v>2</v>
      </c>
      <c r="C41" s="2">
        <v>2</v>
      </c>
      <c r="D41" s="2">
        <v>2</v>
      </c>
      <c r="E41" s="2">
        <v>2</v>
      </c>
      <c r="F41" s="2">
        <v>2</v>
      </c>
      <c r="G41" s="2">
        <v>2</v>
      </c>
      <c r="H41" s="2" t="s">
        <v>487</v>
      </c>
      <c r="I41" s="2" t="s">
        <v>487</v>
      </c>
      <c r="J41" s="2" t="s">
        <v>487</v>
      </c>
      <c r="K41" s="2">
        <v>1</v>
      </c>
      <c r="L41" s="2">
        <v>1</v>
      </c>
      <c r="M41">
        <f t="shared" si="0"/>
        <v>8</v>
      </c>
    </row>
  </sheetData>
  <sortState xmlns:xlrd2="http://schemas.microsoft.com/office/spreadsheetml/2017/richdata2" ref="A2:Y411813">
    <sortCondition ref="A2:A411813"/>
  </sortState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AB2D0-AD2A-48F8-876C-23EF337CE3B4}">
  <dimension ref="A1:AG500"/>
  <sheetViews>
    <sheetView tabSelected="1" zoomScale="70" zoomScaleNormal="70" workbookViewId="0">
      <selection activeCell="Q2" sqref="Q2:Q12"/>
    </sheetView>
  </sheetViews>
  <sheetFormatPr defaultRowHeight="15" x14ac:dyDescent="0.25"/>
  <cols>
    <col min="1" max="1" width="13.28515625" customWidth="1"/>
    <col min="2" max="2" width="15.140625" customWidth="1"/>
    <col min="3" max="13" width="6.140625" customWidth="1"/>
    <col min="14" max="14" width="8.42578125" customWidth="1"/>
    <col min="15" max="18" width="7.7109375" customWidth="1"/>
    <col min="21" max="21" width="3.28515625" customWidth="1"/>
    <col min="22" max="32" width="5.85546875" customWidth="1"/>
    <col min="33" max="33" width="5.28515625" customWidth="1"/>
    <col min="36" max="38" width="5.42578125" customWidth="1"/>
  </cols>
  <sheetData>
    <row r="1" spans="1:33" ht="30" customHeight="1" x14ac:dyDescent="0.25">
      <c r="A1" s="64" t="s">
        <v>490</v>
      </c>
      <c r="B1" s="17" t="s">
        <v>1</v>
      </c>
      <c r="C1" s="32">
        <v>0.20833333333333334</v>
      </c>
      <c r="D1" s="18">
        <v>0.27083333333333331</v>
      </c>
      <c r="E1" s="18">
        <v>0.33333333333333331</v>
      </c>
      <c r="F1" s="18">
        <v>0.39583333333333298</v>
      </c>
      <c r="G1" s="18">
        <v>0.45833333333333298</v>
      </c>
      <c r="H1" s="18">
        <v>0.52083333333333304</v>
      </c>
      <c r="I1" s="18">
        <v>0.58333333333333304</v>
      </c>
      <c r="J1" s="18">
        <v>0.64583333333333304</v>
      </c>
      <c r="K1" s="18">
        <v>0.70833333333333304</v>
      </c>
      <c r="L1" s="18">
        <v>0.77083333333333304</v>
      </c>
      <c r="M1" s="19">
        <v>0.83333333333333304</v>
      </c>
      <c r="O1" t="s">
        <v>2</v>
      </c>
      <c r="Q1" t="s">
        <v>3</v>
      </c>
      <c r="V1" s="30">
        <v>0.20833333333333334</v>
      </c>
      <c r="W1" s="30">
        <v>0.27083333333333331</v>
      </c>
      <c r="X1" s="30">
        <v>0.33333333333333331</v>
      </c>
      <c r="Y1" s="30">
        <v>0.39583333333333298</v>
      </c>
      <c r="Z1" s="30">
        <v>0.45833333333333298</v>
      </c>
      <c r="AA1" s="30">
        <v>0.52083333333333304</v>
      </c>
      <c r="AB1" s="30">
        <v>0.58333333333333304</v>
      </c>
      <c r="AC1" s="30">
        <v>0.64583333333333304</v>
      </c>
      <c r="AD1" s="30">
        <v>0.70833333333333304</v>
      </c>
      <c r="AE1" s="30">
        <v>0.77083333333333304</v>
      </c>
      <c r="AF1" s="30">
        <v>0.83333333333333304</v>
      </c>
      <c r="AG1" s="31" t="s">
        <v>4</v>
      </c>
    </row>
    <row r="2" spans="1:33" x14ac:dyDescent="0.25">
      <c r="A2" s="68" t="s">
        <v>5</v>
      </c>
      <c r="B2" s="23" t="s">
        <v>6</v>
      </c>
      <c r="C2" s="33">
        <f>SUM(C16:C1004)</f>
        <v>182</v>
      </c>
      <c r="D2" s="13">
        <f t="shared" ref="D2:M2" si="0">SUM(D16:D1004)</f>
        <v>162</v>
      </c>
      <c r="E2" s="13">
        <f t="shared" si="0"/>
        <v>161</v>
      </c>
      <c r="F2" s="13">
        <f t="shared" si="0"/>
        <v>166</v>
      </c>
      <c r="G2" s="13">
        <f t="shared" si="0"/>
        <v>164</v>
      </c>
      <c r="H2" s="13">
        <f t="shared" si="0"/>
        <v>176</v>
      </c>
      <c r="I2" s="13">
        <f t="shared" si="0"/>
        <v>159</v>
      </c>
      <c r="J2" s="13">
        <f t="shared" si="0"/>
        <v>160</v>
      </c>
      <c r="K2" s="13">
        <f t="shared" si="0"/>
        <v>166</v>
      </c>
      <c r="L2" s="13">
        <f t="shared" si="0"/>
        <v>175</v>
      </c>
      <c r="M2" s="14">
        <f t="shared" si="0"/>
        <v>182</v>
      </c>
      <c r="O2" s="2" t="s">
        <v>7</v>
      </c>
      <c r="P2">
        <v>1</v>
      </c>
      <c r="Q2">
        <f>COUNTIF($O$16:$O$1015,P2)+COUNTIF($P$16:$P$1015,P2)+COUNTIF($Q$16:$Q$1015,P2)</f>
        <v>233</v>
      </c>
      <c r="R2" s="6">
        <f>Q2/SUM($Q$2:$Q$12)</f>
        <v>0.41906474820143885</v>
      </c>
      <c r="T2" s="2" t="s">
        <v>7</v>
      </c>
      <c r="U2">
        <v>1</v>
      </c>
      <c r="V2" s="6">
        <f>COUNTIF(V$16:V$500,$U2)/$C$8</f>
        <v>0.23232323232323232</v>
      </c>
      <c r="W2" s="6">
        <f t="shared" ref="W2:AF3" si="1">COUNTIF(W$16:W$500,$U2)/$C$8</f>
        <v>0.10101010101010101</v>
      </c>
      <c r="X2" s="6">
        <f t="shared" si="1"/>
        <v>0.12121212121212122</v>
      </c>
      <c r="Y2" s="6">
        <f t="shared" si="1"/>
        <v>0.10606060606060606</v>
      </c>
      <c r="Z2" s="6">
        <f t="shared" si="1"/>
        <v>0.10606060606060606</v>
      </c>
      <c r="AA2" s="6">
        <f t="shared" si="1"/>
        <v>0.14141414141414141</v>
      </c>
      <c r="AB2" s="6">
        <f t="shared" si="1"/>
        <v>6.5656565656565663E-2</v>
      </c>
      <c r="AC2" s="6">
        <f t="shared" si="1"/>
        <v>7.0707070707070704E-2</v>
      </c>
      <c r="AD2" s="6">
        <f t="shared" si="1"/>
        <v>8.5858585858585856E-2</v>
      </c>
      <c r="AE2" s="6">
        <f t="shared" si="1"/>
        <v>4.0404040404040407E-2</v>
      </c>
      <c r="AF2" s="6">
        <f t="shared" si="1"/>
        <v>0.10606060606060606</v>
      </c>
      <c r="AG2" s="29">
        <f>AVERAGE(V2:AF2)</f>
        <v>0.10697887970615243</v>
      </c>
    </row>
    <row r="3" spans="1:33" x14ac:dyDescent="0.25">
      <c r="A3" s="69"/>
      <c r="B3" s="24" t="s">
        <v>8</v>
      </c>
      <c r="C3" s="34">
        <f>C2/C8</f>
        <v>0.91919191919191923</v>
      </c>
      <c r="D3" s="15">
        <f t="shared" ref="D3:M3" si="2">D2/D8</f>
        <v>0.81818181818181823</v>
      </c>
      <c r="E3" s="15">
        <f t="shared" si="2"/>
        <v>0.81313131313131315</v>
      </c>
      <c r="F3" s="15">
        <f t="shared" si="2"/>
        <v>0.83838383838383834</v>
      </c>
      <c r="G3" s="15">
        <f t="shared" si="2"/>
        <v>0.82828282828282829</v>
      </c>
      <c r="H3" s="15">
        <f t="shared" si="2"/>
        <v>0.88888888888888884</v>
      </c>
      <c r="I3" s="15">
        <f t="shared" si="2"/>
        <v>0.80303030303030298</v>
      </c>
      <c r="J3" s="15">
        <f t="shared" si="2"/>
        <v>0.80808080808080807</v>
      </c>
      <c r="K3" s="15">
        <f t="shared" si="2"/>
        <v>0.83838383838383834</v>
      </c>
      <c r="L3" s="15">
        <f t="shared" si="2"/>
        <v>0.88383838383838387</v>
      </c>
      <c r="M3" s="16">
        <f t="shared" si="2"/>
        <v>0.91919191919191923</v>
      </c>
      <c r="O3" s="2" t="s">
        <v>9</v>
      </c>
      <c r="P3">
        <v>2</v>
      </c>
      <c r="Q3">
        <f>COUNTIF($O$16:$O$1015,P3)+COUNTIF($P$16:$P$1015,P3)+COUNTIF($Q$16:$Q$1015,P3)</f>
        <v>97</v>
      </c>
      <c r="R3" s="6">
        <f t="shared" ref="R2:R12" si="3">Q3/SUM($Q$2:$Q$12)</f>
        <v>0.17446043165467626</v>
      </c>
      <c r="T3" s="2" t="s">
        <v>9</v>
      </c>
      <c r="U3">
        <v>2</v>
      </c>
      <c r="V3" s="6">
        <f>COUNTIF(V$16:V$500,$U3)/$C$8</f>
        <v>0.20707070707070707</v>
      </c>
      <c r="W3" s="6">
        <f t="shared" si="1"/>
        <v>0.21212121212121213</v>
      </c>
      <c r="X3" s="6">
        <f t="shared" si="1"/>
        <v>3.0303030303030304E-2</v>
      </c>
      <c r="Y3" s="6">
        <f t="shared" si="1"/>
        <v>5.0505050505050504E-2</v>
      </c>
      <c r="Z3" s="6">
        <f t="shared" si="1"/>
        <v>3.0303030303030304E-2</v>
      </c>
      <c r="AA3" s="6">
        <f t="shared" si="1"/>
        <v>4.5454545454545456E-2</v>
      </c>
      <c r="AB3" s="6">
        <f t="shared" si="1"/>
        <v>6.5656565656565663E-2</v>
      </c>
      <c r="AC3" s="6">
        <f t="shared" si="1"/>
        <v>3.0303030303030304E-2</v>
      </c>
      <c r="AD3" s="6">
        <f t="shared" si="1"/>
        <v>2.0202020202020204E-2</v>
      </c>
      <c r="AE3" s="6">
        <f t="shared" si="1"/>
        <v>0.15151515151515152</v>
      </c>
      <c r="AF3" s="6">
        <f t="shared" si="1"/>
        <v>0.13636363636363635</v>
      </c>
      <c r="AG3" s="29">
        <f t="shared" ref="AG3:AG13" si="4">AVERAGE(V3:AF3)</f>
        <v>8.9072543617998157E-2</v>
      </c>
    </row>
    <row r="4" spans="1:33" x14ac:dyDescent="0.25">
      <c r="A4" s="70" t="s">
        <v>10</v>
      </c>
      <c r="B4" s="25" t="s">
        <v>6</v>
      </c>
      <c r="C4" s="35">
        <v>0</v>
      </c>
      <c r="D4" s="7">
        <f>D2-C2</f>
        <v>-20</v>
      </c>
      <c r="E4" s="7">
        <f t="shared" ref="E4:M4" si="5">E2-D2</f>
        <v>-1</v>
      </c>
      <c r="F4" s="7">
        <f t="shared" si="5"/>
        <v>5</v>
      </c>
      <c r="G4" s="7">
        <f t="shared" si="5"/>
        <v>-2</v>
      </c>
      <c r="H4" s="7">
        <f t="shared" si="5"/>
        <v>12</v>
      </c>
      <c r="I4" s="7">
        <f t="shared" si="5"/>
        <v>-17</v>
      </c>
      <c r="J4" s="7">
        <f t="shared" si="5"/>
        <v>1</v>
      </c>
      <c r="K4" s="7">
        <f t="shared" si="5"/>
        <v>6</v>
      </c>
      <c r="L4" s="7">
        <f t="shared" si="5"/>
        <v>9</v>
      </c>
      <c r="M4" s="20">
        <f t="shared" si="5"/>
        <v>7</v>
      </c>
      <c r="O4" s="2" t="s">
        <v>11</v>
      </c>
      <c r="P4">
        <v>3</v>
      </c>
      <c r="Q4">
        <f t="shared" ref="Q3:Q12" si="6">COUNTIF($O$16:$O$1015,P4)+COUNTIF($P$16:$P$1015,P4)+COUNTIF($Q$16:$Q$1015,P4)</f>
        <v>57</v>
      </c>
      <c r="R4" s="6">
        <f t="shared" si="3"/>
        <v>0.10251798561151079</v>
      </c>
      <c r="T4" s="2" t="s">
        <v>11</v>
      </c>
      <c r="U4">
        <v>3</v>
      </c>
      <c r="V4" s="6">
        <f t="shared" ref="V4:AF12" si="7">COUNTIF(V$16:V$500,$U4)/$C$8</f>
        <v>4.0404040404040407E-2</v>
      </c>
      <c r="W4" s="6">
        <f t="shared" si="7"/>
        <v>4.5454545454545456E-2</v>
      </c>
      <c r="X4" s="6">
        <f t="shared" si="7"/>
        <v>8.5858585858585856E-2</v>
      </c>
      <c r="Y4" s="6">
        <f t="shared" si="7"/>
        <v>6.0606060606060608E-2</v>
      </c>
      <c r="Z4" s="6">
        <f t="shared" si="7"/>
        <v>6.5656565656565663E-2</v>
      </c>
      <c r="AA4" s="6">
        <f t="shared" si="7"/>
        <v>4.5454545454545456E-2</v>
      </c>
      <c r="AB4" s="6">
        <f t="shared" si="7"/>
        <v>4.0404040404040407E-2</v>
      </c>
      <c r="AC4" s="6">
        <f t="shared" si="7"/>
        <v>2.5252525252525252E-2</v>
      </c>
      <c r="AD4" s="6">
        <f t="shared" si="7"/>
        <v>0.15656565656565657</v>
      </c>
      <c r="AE4" s="6">
        <f t="shared" si="7"/>
        <v>0.15151515151515152</v>
      </c>
      <c r="AF4" s="6">
        <f t="shared" si="7"/>
        <v>0.14646464646464646</v>
      </c>
      <c r="AG4" s="29">
        <f t="shared" si="4"/>
        <v>7.8512396694214892E-2</v>
      </c>
    </row>
    <row r="5" spans="1:33" x14ac:dyDescent="0.25">
      <c r="A5" s="70"/>
      <c r="B5" s="25" t="s">
        <v>8</v>
      </c>
      <c r="C5" s="36">
        <v>0</v>
      </c>
      <c r="D5" s="8">
        <f>D4/D8</f>
        <v>-0.10101010101010101</v>
      </c>
      <c r="E5" s="8">
        <f t="shared" ref="E5:M5" si="8">E4/E8</f>
        <v>-5.0505050505050509E-3</v>
      </c>
      <c r="F5" s="8">
        <f t="shared" si="8"/>
        <v>2.5252525252525252E-2</v>
      </c>
      <c r="G5" s="8">
        <f t="shared" si="8"/>
        <v>-1.0101010101010102E-2</v>
      </c>
      <c r="H5" s="8">
        <f t="shared" si="8"/>
        <v>6.0606060606060608E-2</v>
      </c>
      <c r="I5" s="8">
        <f t="shared" si="8"/>
        <v>-8.5858585858585856E-2</v>
      </c>
      <c r="J5" s="8">
        <f t="shared" si="8"/>
        <v>5.0505050505050509E-3</v>
      </c>
      <c r="K5" s="8">
        <f t="shared" si="8"/>
        <v>3.0303030303030304E-2</v>
      </c>
      <c r="L5" s="8">
        <f t="shared" si="8"/>
        <v>4.5454545454545456E-2</v>
      </c>
      <c r="M5" s="21">
        <f t="shared" si="8"/>
        <v>3.5353535353535352E-2</v>
      </c>
      <c r="O5" s="2" t="s">
        <v>12</v>
      </c>
      <c r="P5">
        <v>4</v>
      </c>
      <c r="Q5">
        <f t="shared" si="6"/>
        <v>40</v>
      </c>
      <c r="R5" s="6">
        <f t="shared" si="3"/>
        <v>7.1942446043165464E-2</v>
      </c>
      <c r="T5" s="2" t="s">
        <v>12</v>
      </c>
      <c r="U5">
        <v>4</v>
      </c>
      <c r="V5" s="6">
        <f t="shared" si="7"/>
        <v>4.5454545454545456E-2</v>
      </c>
      <c r="W5" s="6">
        <f t="shared" si="7"/>
        <v>5.0505050505050504E-2</v>
      </c>
      <c r="X5" s="6">
        <f t="shared" si="7"/>
        <v>6.5656565656565663E-2</v>
      </c>
      <c r="Y5" s="6">
        <f t="shared" si="7"/>
        <v>7.0707070707070704E-2</v>
      </c>
      <c r="Z5" s="6">
        <f t="shared" si="7"/>
        <v>4.5454545454545456E-2</v>
      </c>
      <c r="AA5" s="6">
        <f t="shared" si="7"/>
        <v>5.5555555555555552E-2</v>
      </c>
      <c r="AB5" s="6">
        <f t="shared" si="7"/>
        <v>4.0404040404040407E-2</v>
      </c>
      <c r="AC5" s="6">
        <f t="shared" si="7"/>
        <v>0.13131313131313133</v>
      </c>
      <c r="AD5" s="6">
        <f t="shared" si="7"/>
        <v>0.1111111111111111</v>
      </c>
      <c r="AE5" s="6">
        <f t="shared" si="7"/>
        <v>9.5959595959595953E-2</v>
      </c>
      <c r="AF5" s="6">
        <f t="shared" si="7"/>
        <v>9.5959595959595953E-2</v>
      </c>
      <c r="AG5" s="29">
        <f t="shared" si="4"/>
        <v>7.3461891643709809E-2</v>
      </c>
    </row>
    <row r="6" spans="1:33" x14ac:dyDescent="0.25">
      <c r="A6" s="68" t="s">
        <v>13</v>
      </c>
      <c r="B6" s="23" t="s">
        <v>6</v>
      </c>
      <c r="C6" s="33">
        <f>ROUND(AVERAGE($C$2:$M$2),0)</f>
        <v>168</v>
      </c>
      <c r="D6" s="13">
        <f t="shared" ref="D6:M6" si="9">ROUND(AVERAGE($C$2:$M$2),0)</f>
        <v>168</v>
      </c>
      <c r="E6" s="13">
        <f t="shared" si="9"/>
        <v>168</v>
      </c>
      <c r="F6" s="13">
        <f t="shared" si="9"/>
        <v>168</v>
      </c>
      <c r="G6" s="13">
        <f t="shared" si="9"/>
        <v>168</v>
      </c>
      <c r="H6" s="13">
        <f t="shared" si="9"/>
        <v>168</v>
      </c>
      <c r="I6" s="13">
        <f t="shared" si="9"/>
        <v>168</v>
      </c>
      <c r="J6" s="13">
        <f t="shared" si="9"/>
        <v>168</v>
      </c>
      <c r="K6" s="13">
        <f t="shared" si="9"/>
        <v>168</v>
      </c>
      <c r="L6" s="13">
        <f t="shared" si="9"/>
        <v>168</v>
      </c>
      <c r="M6" s="14">
        <f t="shared" si="9"/>
        <v>168</v>
      </c>
      <c r="O6" s="2" t="s">
        <v>14</v>
      </c>
      <c r="P6">
        <v>5</v>
      </c>
      <c r="Q6">
        <f t="shared" si="6"/>
        <v>24</v>
      </c>
      <c r="R6" s="6">
        <f t="shared" si="3"/>
        <v>4.3165467625899283E-2</v>
      </c>
      <c r="T6" s="2" t="s">
        <v>14</v>
      </c>
      <c r="U6">
        <v>5</v>
      </c>
      <c r="V6" s="6">
        <f t="shared" si="7"/>
        <v>3.0303030303030304E-2</v>
      </c>
      <c r="W6" s="6">
        <f t="shared" si="7"/>
        <v>3.5353535353535352E-2</v>
      </c>
      <c r="X6" s="6">
        <f t="shared" si="7"/>
        <v>7.0707070707070704E-2</v>
      </c>
      <c r="Y6" s="6">
        <f t="shared" si="7"/>
        <v>9.5959595959595953E-2</v>
      </c>
      <c r="Z6" s="6">
        <f t="shared" si="7"/>
        <v>9.5959595959595953E-2</v>
      </c>
      <c r="AA6" s="6">
        <f t="shared" si="7"/>
        <v>7.0707070707070704E-2</v>
      </c>
      <c r="AB6" s="6">
        <f t="shared" si="7"/>
        <v>8.5858585858585856E-2</v>
      </c>
      <c r="AC6" s="6">
        <f t="shared" si="7"/>
        <v>5.0505050505050504E-2</v>
      </c>
      <c r="AD6" s="6">
        <f t="shared" si="7"/>
        <v>2.5252525252525252E-2</v>
      </c>
      <c r="AE6" s="6">
        <f t="shared" si="7"/>
        <v>2.5252525252525252E-2</v>
      </c>
      <c r="AF6" s="6">
        <f t="shared" si="7"/>
        <v>2.0202020202020204E-2</v>
      </c>
      <c r="AG6" s="29">
        <f t="shared" si="4"/>
        <v>5.5096418732782378E-2</v>
      </c>
    </row>
    <row r="7" spans="1:33" x14ac:dyDescent="0.25">
      <c r="A7" s="69"/>
      <c r="B7" s="24" t="s">
        <v>8</v>
      </c>
      <c r="C7" s="34">
        <f>C6/C8</f>
        <v>0.84848484848484851</v>
      </c>
      <c r="D7" s="15">
        <f t="shared" ref="D7:M7" si="10">D6/D8</f>
        <v>0.84848484848484851</v>
      </c>
      <c r="E7" s="15">
        <f t="shared" si="10"/>
        <v>0.84848484848484851</v>
      </c>
      <c r="F7" s="15">
        <f t="shared" si="10"/>
        <v>0.84848484848484851</v>
      </c>
      <c r="G7" s="15">
        <f t="shared" si="10"/>
        <v>0.84848484848484851</v>
      </c>
      <c r="H7" s="15">
        <f t="shared" si="10"/>
        <v>0.84848484848484851</v>
      </c>
      <c r="I7" s="15">
        <f t="shared" si="10"/>
        <v>0.84848484848484851</v>
      </c>
      <c r="J7" s="15">
        <f t="shared" si="10"/>
        <v>0.84848484848484851</v>
      </c>
      <c r="K7" s="15">
        <f t="shared" si="10"/>
        <v>0.84848484848484851</v>
      </c>
      <c r="L7" s="15">
        <f t="shared" si="10"/>
        <v>0.84848484848484851</v>
      </c>
      <c r="M7" s="16">
        <f t="shared" si="10"/>
        <v>0.84848484848484851</v>
      </c>
      <c r="O7" s="2" t="s">
        <v>15</v>
      </c>
      <c r="P7">
        <v>6</v>
      </c>
      <c r="Q7">
        <f t="shared" si="6"/>
        <v>21</v>
      </c>
      <c r="R7" s="6">
        <f t="shared" si="3"/>
        <v>3.7769784172661872E-2</v>
      </c>
      <c r="T7" s="2" t="s">
        <v>15</v>
      </c>
      <c r="U7">
        <v>6</v>
      </c>
      <c r="V7" s="6">
        <f t="shared" si="7"/>
        <v>2.5252525252525252E-2</v>
      </c>
      <c r="W7" s="6">
        <f t="shared" si="7"/>
        <v>2.5252525252525252E-2</v>
      </c>
      <c r="X7" s="6">
        <f t="shared" si="7"/>
        <v>5.0505050505050504E-2</v>
      </c>
      <c r="Y7" s="6">
        <f t="shared" si="7"/>
        <v>5.5555555555555552E-2</v>
      </c>
      <c r="Z7" s="6">
        <f t="shared" si="7"/>
        <v>6.0606060606060608E-2</v>
      </c>
      <c r="AA7" s="6">
        <f t="shared" si="7"/>
        <v>0.10606060606060606</v>
      </c>
      <c r="AB7" s="6">
        <f t="shared" si="7"/>
        <v>8.0808080808080815E-2</v>
      </c>
      <c r="AC7" s="6">
        <f t="shared" si="7"/>
        <v>8.0808080808080815E-2</v>
      </c>
      <c r="AD7" s="6">
        <f t="shared" si="7"/>
        <v>5.5555555555555552E-2</v>
      </c>
      <c r="AE7" s="6">
        <f t="shared" si="7"/>
        <v>5.0505050505050504E-2</v>
      </c>
      <c r="AF7" s="6">
        <f t="shared" si="7"/>
        <v>4.5454545454545456E-2</v>
      </c>
      <c r="AG7" s="29">
        <f t="shared" si="4"/>
        <v>5.7851239669421489E-2</v>
      </c>
    </row>
    <row r="8" spans="1:33" x14ac:dyDescent="0.25">
      <c r="A8" s="10" t="s">
        <v>16</v>
      </c>
      <c r="B8" s="26" t="s">
        <v>6</v>
      </c>
      <c r="C8" s="37">
        <v>198</v>
      </c>
      <c r="D8" s="11">
        <v>198</v>
      </c>
      <c r="E8" s="11">
        <v>198</v>
      </c>
      <c r="F8" s="11">
        <v>198</v>
      </c>
      <c r="G8" s="11">
        <v>198</v>
      </c>
      <c r="H8" s="11">
        <v>198</v>
      </c>
      <c r="I8" s="11">
        <v>198</v>
      </c>
      <c r="J8" s="11">
        <v>198</v>
      </c>
      <c r="K8" s="11">
        <v>198</v>
      </c>
      <c r="L8" s="11">
        <v>198</v>
      </c>
      <c r="M8" s="12">
        <v>198</v>
      </c>
      <c r="O8" s="2" t="s">
        <v>17</v>
      </c>
      <c r="P8">
        <v>7</v>
      </c>
      <c r="Q8">
        <f t="shared" si="6"/>
        <v>10</v>
      </c>
      <c r="R8" s="6">
        <f t="shared" si="3"/>
        <v>1.7985611510791366E-2</v>
      </c>
      <c r="T8" s="2" t="s">
        <v>17</v>
      </c>
      <c r="U8">
        <v>7</v>
      </c>
      <c r="V8" s="6">
        <f t="shared" si="7"/>
        <v>5.0505050505050509E-3</v>
      </c>
      <c r="W8" s="6">
        <f t="shared" si="7"/>
        <v>1.5151515151515152E-2</v>
      </c>
      <c r="X8" s="6">
        <f t="shared" si="7"/>
        <v>2.5252525252525252E-2</v>
      </c>
      <c r="Y8" s="6">
        <f t="shared" si="7"/>
        <v>2.5252525252525252E-2</v>
      </c>
      <c r="Z8" s="6">
        <f t="shared" si="7"/>
        <v>5.0505050505050504E-2</v>
      </c>
      <c r="AA8" s="6">
        <f t="shared" si="7"/>
        <v>5.0505050505050504E-2</v>
      </c>
      <c r="AB8" s="6">
        <f t="shared" si="7"/>
        <v>5.0505050505050504E-2</v>
      </c>
      <c r="AC8" s="6">
        <f t="shared" si="7"/>
        <v>4.5454545454545456E-2</v>
      </c>
      <c r="AD8" s="6">
        <f t="shared" si="7"/>
        <v>3.5353535353535352E-2</v>
      </c>
      <c r="AE8" s="6">
        <f t="shared" si="7"/>
        <v>2.5252525252525252E-2</v>
      </c>
      <c r="AF8" s="6">
        <f t="shared" si="7"/>
        <v>2.5252525252525252E-2</v>
      </c>
      <c r="AG8" s="29">
        <f t="shared" si="4"/>
        <v>3.2139577594123052E-2</v>
      </c>
    </row>
    <row r="9" spans="1:33" x14ac:dyDescent="0.25">
      <c r="A9" s="70" t="s">
        <v>18</v>
      </c>
      <c r="B9" s="25" t="s">
        <v>19</v>
      </c>
      <c r="C9" s="35">
        <f>COUNTIFS(A16:A1004,1,C16:C1004,"0")</f>
        <v>9</v>
      </c>
      <c r="D9" s="7">
        <f>COUNTIFS(C16:C1004,1,D16:D1004,"0")</f>
        <v>46</v>
      </c>
      <c r="E9" s="7">
        <f>COUNTIFS(D16:D1004,1,E16:E1004,"0")</f>
        <v>61</v>
      </c>
      <c r="F9" s="7">
        <f t="shared" ref="E9:M9" si="11">COUNTIFS(E16:E1004,1,F16:F1004,"0")</f>
        <v>34</v>
      </c>
      <c r="G9" s="7">
        <f t="shared" si="11"/>
        <v>37</v>
      </c>
      <c r="H9" s="7">
        <f t="shared" si="11"/>
        <v>40</v>
      </c>
      <c r="I9" s="7">
        <f t="shared" si="11"/>
        <v>41</v>
      </c>
      <c r="J9" s="7">
        <f t="shared" si="11"/>
        <v>34</v>
      </c>
      <c r="K9" s="7">
        <f t="shared" si="11"/>
        <v>43</v>
      </c>
      <c r="L9" s="7">
        <f t="shared" si="11"/>
        <v>26</v>
      </c>
      <c r="M9" s="20">
        <f t="shared" si="11"/>
        <v>14</v>
      </c>
      <c r="O9" s="2" t="s">
        <v>20</v>
      </c>
      <c r="P9">
        <v>8</v>
      </c>
      <c r="Q9">
        <f t="shared" si="6"/>
        <v>7</v>
      </c>
      <c r="R9" s="6">
        <f t="shared" si="3"/>
        <v>1.2589928057553957E-2</v>
      </c>
      <c r="T9" s="2" t="s">
        <v>20</v>
      </c>
      <c r="U9">
        <v>8</v>
      </c>
      <c r="V9" s="6">
        <f t="shared" si="7"/>
        <v>2.5252525252525252E-2</v>
      </c>
      <c r="W9" s="6">
        <f t="shared" si="7"/>
        <v>2.5252525252525252E-2</v>
      </c>
      <c r="X9" s="6">
        <f t="shared" si="7"/>
        <v>2.5252525252525252E-2</v>
      </c>
      <c r="Y9" s="6">
        <f t="shared" si="7"/>
        <v>3.5353535353535352E-2</v>
      </c>
      <c r="Z9" s="6">
        <f t="shared" si="7"/>
        <v>3.5353535353535352E-2</v>
      </c>
      <c r="AA9" s="6">
        <f t="shared" si="7"/>
        <v>3.5353535353535352E-2</v>
      </c>
      <c r="AB9" s="6">
        <f t="shared" si="7"/>
        <v>3.5353535353535352E-2</v>
      </c>
      <c r="AC9" s="6">
        <f t="shared" si="7"/>
        <v>3.5353535353535352E-2</v>
      </c>
      <c r="AD9" s="6">
        <f t="shared" si="7"/>
        <v>1.0101010101010102E-2</v>
      </c>
      <c r="AE9" s="6">
        <f t="shared" si="7"/>
        <v>1.0101010101010102E-2</v>
      </c>
      <c r="AF9" s="6">
        <f t="shared" si="7"/>
        <v>1.0101010101010102E-2</v>
      </c>
      <c r="AG9" s="29">
        <f t="shared" si="4"/>
        <v>2.5711662075298444E-2</v>
      </c>
    </row>
    <row r="10" spans="1:33" x14ac:dyDescent="0.25">
      <c r="A10" s="70"/>
      <c r="B10" s="25" t="s">
        <v>21</v>
      </c>
      <c r="C10" s="35">
        <v>0</v>
      </c>
      <c r="D10" s="7">
        <f>COUNTIFS(D16:D1004,1,C16:C1004,"0")</f>
        <v>26</v>
      </c>
      <c r="E10" s="7">
        <f t="shared" ref="E10:M10" si="12">COUNTIFS(E16:E1004,1,D16:D1004,"0")</f>
        <v>60</v>
      </c>
      <c r="F10" s="7">
        <f t="shared" si="12"/>
        <v>39</v>
      </c>
      <c r="G10" s="7">
        <f t="shared" si="12"/>
        <v>35</v>
      </c>
      <c r="H10" s="7">
        <f t="shared" si="12"/>
        <v>52</v>
      </c>
      <c r="I10" s="7">
        <f t="shared" si="12"/>
        <v>24</v>
      </c>
      <c r="J10" s="7">
        <f t="shared" si="12"/>
        <v>35</v>
      </c>
      <c r="K10" s="7">
        <f t="shared" si="12"/>
        <v>49</v>
      </c>
      <c r="L10" s="7">
        <f t="shared" si="12"/>
        <v>35</v>
      </c>
      <c r="M10" s="20">
        <f t="shared" si="12"/>
        <v>21</v>
      </c>
      <c r="O10" s="2" t="s">
        <v>22</v>
      </c>
      <c r="P10">
        <v>9</v>
      </c>
      <c r="Q10">
        <f t="shared" si="6"/>
        <v>7</v>
      </c>
      <c r="R10" s="6">
        <f t="shared" si="3"/>
        <v>1.2589928057553957E-2</v>
      </c>
      <c r="T10" s="2" t="s">
        <v>22</v>
      </c>
      <c r="U10">
        <v>9</v>
      </c>
      <c r="V10" s="6">
        <f t="shared" si="7"/>
        <v>5.0505050505050509E-3</v>
      </c>
      <c r="W10" s="6">
        <f t="shared" si="7"/>
        <v>5.0505050505050509E-3</v>
      </c>
      <c r="X10" s="6">
        <f t="shared" si="7"/>
        <v>3.5353535353535352E-2</v>
      </c>
      <c r="Y10" s="6">
        <f t="shared" si="7"/>
        <v>3.5353535353535352E-2</v>
      </c>
      <c r="Z10" s="6">
        <f t="shared" si="7"/>
        <v>3.5353535353535352E-2</v>
      </c>
      <c r="AA10" s="6">
        <f t="shared" si="7"/>
        <v>3.5353535353535352E-2</v>
      </c>
      <c r="AB10" s="6">
        <f t="shared" si="7"/>
        <v>3.5353535353535352E-2</v>
      </c>
      <c r="AC10" s="6">
        <f t="shared" si="7"/>
        <v>3.5353535353535352E-2</v>
      </c>
      <c r="AD10" s="6">
        <f t="shared" si="7"/>
        <v>3.5353535353535352E-2</v>
      </c>
      <c r="AE10" s="6">
        <f t="shared" si="7"/>
        <v>3.0303030303030304E-2</v>
      </c>
      <c r="AF10" s="6">
        <f t="shared" si="7"/>
        <v>3.0303030303030304E-2</v>
      </c>
      <c r="AG10" s="29">
        <f t="shared" si="4"/>
        <v>2.8925619834710738E-2</v>
      </c>
    </row>
    <row r="11" spans="1:33" x14ac:dyDescent="0.25">
      <c r="A11" s="70"/>
      <c r="B11" s="25" t="s">
        <v>23</v>
      </c>
      <c r="C11" s="35">
        <f>C2</f>
        <v>182</v>
      </c>
      <c r="D11" s="7">
        <f>COUNTIFS(D16:D1004,1,C16:C1004,1)</f>
        <v>136</v>
      </c>
      <c r="E11" s="7">
        <f t="shared" ref="E11:M11" si="13">COUNTIFS(E16:E1004,1,D16:D1004,1)</f>
        <v>101</v>
      </c>
      <c r="F11" s="7">
        <f t="shared" si="13"/>
        <v>127</v>
      </c>
      <c r="G11" s="7">
        <f t="shared" si="13"/>
        <v>129</v>
      </c>
      <c r="H11" s="7">
        <f t="shared" si="13"/>
        <v>124</v>
      </c>
      <c r="I11" s="7">
        <f t="shared" si="13"/>
        <v>135</v>
      </c>
      <c r="J11" s="7">
        <f t="shared" si="13"/>
        <v>125</v>
      </c>
      <c r="K11" s="7">
        <f t="shared" si="13"/>
        <v>117</v>
      </c>
      <c r="L11" s="7">
        <f t="shared" si="13"/>
        <v>140</v>
      </c>
      <c r="M11" s="20">
        <f t="shared" si="13"/>
        <v>161</v>
      </c>
      <c r="O11" s="2" t="s">
        <v>24</v>
      </c>
      <c r="P11">
        <v>10</v>
      </c>
      <c r="Q11">
        <f t="shared" si="6"/>
        <v>0</v>
      </c>
      <c r="R11" s="6">
        <f t="shared" si="3"/>
        <v>0</v>
      </c>
      <c r="T11" s="2" t="s">
        <v>24</v>
      </c>
      <c r="U11">
        <v>10</v>
      </c>
      <c r="V11" s="6">
        <f t="shared" si="7"/>
        <v>0</v>
      </c>
      <c r="W11" s="6">
        <f t="shared" si="7"/>
        <v>0</v>
      </c>
      <c r="X11" s="6">
        <f t="shared" si="7"/>
        <v>0</v>
      </c>
      <c r="Y11" s="6">
        <f t="shared" si="7"/>
        <v>0</v>
      </c>
      <c r="Z11" s="6">
        <f t="shared" si="7"/>
        <v>0</v>
      </c>
      <c r="AA11" s="6">
        <f t="shared" si="7"/>
        <v>0</v>
      </c>
      <c r="AB11" s="6">
        <f t="shared" si="7"/>
        <v>0</v>
      </c>
      <c r="AC11" s="6">
        <f t="shared" si="7"/>
        <v>0</v>
      </c>
      <c r="AD11" s="6">
        <f t="shared" si="7"/>
        <v>0</v>
      </c>
      <c r="AE11" s="6">
        <f t="shared" si="7"/>
        <v>0</v>
      </c>
      <c r="AF11" s="6">
        <f t="shared" si="7"/>
        <v>0</v>
      </c>
      <c r="AG11" s="29">
        <f t="shared" si="4"/>
        <v>0</v>
      </c>
    </row>
    <row r="12" spans="1:33" x14ac:dyDescent="0.25">
      <c r="A12" s="69"/>
      <c r="B12" s="24" t="s">
        <v>25</v>
      </c>
      <c r="C12" s="38">
        <f>C8-C2</f>
        <v>16</v>
      </c>
      <c r="D12" s="9">
        <f t="shared" ref="D12:M12" si="14">D8-D2</f>
        <v>36</v>
      </c>
      <c r="E12" s="9">
        <f t="shared" si="14"/>
        <v>37</v>
      </c>
      <c r="F12" s="9">
        <f t="shared" si="14"/>
        <v>32</v>
      </c>
      <c r="G12" s="9">
        <f t="shared" si="14"/>
        <v>34</v>
      </c>
      <c r="H12" s="9">
        <f t="shared" si="14"/>
        <v>22</v>
      </c>
      <c r="I12" s="9">
        <f t="shared" si="14"/>
        <v>39</v>
      </c>
      <c r="J12" s="9">
        <f t="shared" si="14"/>
        <v>38</v>
      </c>
      <c r="K12" s="9">
        <f t="shared" si="14"/>
        <v>32</v>
      </c>
      <c r="L12" s="9">
        <f t="shared" si="14"/>
        <v>23</v>
      </c>
      <c r="M12" s="22">
        <f t="shared" si="14"/>
        <v>16</v>
      </c>
      <c r="O12" s="2" t="s">
        <v>26</v>
      </c>
      <c r="P12">
        <v>11</v>
      </c>
      <c r="Q12">
        <f t="shared" si="6"/>
        <v>60</v>
      </c>
      <c r="R12" s="6">
        <f>Q12/SUM($Q$2:$Q$12)</f>
        <v>0.1079136690647482</v>
      </c>
      <c r="T12" s="2" t="s">
        <v>26</v>
      </c>
      <c r="U12">
        <v>11</v>
      </c>
      <c r="V12" s="6">
        <f t="shared" si="7"/>
        <v>0.30303030303030304</v>
      </c>
      <c r="W12" s="6">
        <f t="shared" si="7"/>
        <v>0.30303030303030304</v>
      </c>
      <c r="X12" s="6">
        <f t="shared" si="7"/>
        <v>0.30303030303030304</v>
      </c>
      <c r="Y12" s="6">
        <f t="shared" si="7"/>
        <v>0.30303030303030304</v>
      </c>
      <c r="Z12" s="6">
        <f t="shared" si="7"/>
        <v>0.30303030303030304</v>
      </c>
      <c r="AA12" s="6">
        <f t="shared" si="7"/>
        <v>0.30303030303030304</v>
      </c>
      <c r="AB12" s="6">
        <f t="shared" si="7"/>
        <v>0.30303030303030304</v>
      </c>
      <c r="AC12" s="6">
        <f t="shared" si="7"/>
        <v>0.30303030303030304</v>
      </c>
      <c r="AD12" s="6">
        <f t="shared" si="7"/>
        <v>0.30303030303030304</v>
      </c>
      <c r="AE12" s="6">
        <f t="shared" si="7"/>
        <v>0.30303030303030304</v>
      </c>
      <c r="AF12" s="6">
        <f t="shared" si="7"/>
        <v>0.30303030303030304</v>
      </c>
      <c r="AG12" s="29">
        <f t="shared" si="4"/>
        <v>0.30303030303030309</v>
      </c>
    </row>
    <row r="13" spans="1:33" x14ac:dyDescent="0.25">
      <c r="A13" s="5"/>
      <c r="O13" t="s">
        <v>503</v>
      </c>
      <c r="R13" s="66">
        <f>(Q2*1.5+Q3*3+Q4*4.5+Q5*6+Q6*7.5+Q7*9+Q8*10.5+Q9*12+Q10*13.5+Q11*15+Q12*17)/SUM(Q2:Q12)</f>
        <v>5.0530575539568341</v>
      </c>
      <c r="T13" s="27" t="s">
        <v>27</v>
      </c>
      <c r="U13" s="27" t="s">
        <v>28</v>
      </c>
      <c r="V13" s="28">
        <f>1-(SUM(V2:V12))</f>
        <v>8.0808080808080662E-2</v>
      </c>
      <c r="W13" s="28">
        <f t="shared" ref="W13:AF13" si="15">1-(SUM(W2:W12))</f>
        <v>0.18181818181818166</v>
      </c>
      <c r="X13" s="28">
        <f t="shared" si="15"/>
        <v>0.18686868686868685</v>
      </c>
      <c r="Y13" s="28">
        <f t="shared" si="15"/>
        <v>0.16161616161616155</v>
      </c>
      <c r="Z13" s="28">
        <f t="shared" si="15"/>
        <v>0.17171717171717171</v>
      </c>
      <c r="AA13" s="28">
        <f t="shared" si="15"/>
        <v>0.11111111111111116</v>
      </c>
      <c r="AB13" s="28">
        <f t="shared" si="15"/>
        <v>0.19696969696969702</v>
      </c>
      <c r="AC13" s="28">
        <f t="shared" si="15"/>
        <v>0.19191919191919182</v>
      </c>
      <c r="AD13" s="28">
        <f t="shared" si="15"/>
        <v>0.16161616161616155</v>
      </c>
      <c r="AE13" s="28">
        <f t="shared" si="15"/>
        <v>0.11616161616161613</v>
      </c>
      <c r="AF13" s="28">
        <f t="shared" si="15"/>
        <v>8.0808080808080884E-2</v>
      </c>
      <c r="AG13" s="29">
        <f t="shared" si="4"/>
        <v>0.14921946740128555</v>
      </c>
    </row>
    <row r="14" spans="1:33" x14ac:dyDescent="0.25">
      <c r="A14" s="5"/>
      <c r="T14" s="2"/>
    </row>
    <row r="15" spans="1:33" ht="45" x14ac:dyDescent="0.25">
      <c r="A15" s="5"/>
      <c r="N15" s="5" t="s">
        <v>29</v>
      </c>
      <c r="O15" s="5" t="s">
        <v>30</v>
      </c>
      <c r="P15" s="5" t="s">
        <v>31</v>
      </c>
      <c r="Q15" s="5" t="s">
        <v>32</v>
      </c>
      <c r="R15" s="5" t="s">
        <v>33</v>
      </c>
      <c r="V15" s="4">
        <v>0.20833333333333334</v>
      </c>
      <c r="W15" s="4">
        <v>0.27083333333333331</v>
      </c>
      <c r="X15" s="4">
        <v>0.33333333333333331</v>
      </c>
      <c r="Y15" s="4">
        <v>0.39583333333333298</v>
      </c>
      <c r="Z15" s="4">
        <v>0.45833333333333298</v>
      </c>
      <c r="AA15" s="4">
        <v>0.52083333333333304</v>
      </c>
      <c r="AB15" s="4">
        <v>0.58333333333333304</v>
      </c>
      <c r="AC15" s="4">
        <v>0.64583333333333304</v>
      </c>
      <c r="AD15" s="4">
        <v>0.70833333333333304</v>
      </c>
      <c r="AE15" s="4">
        <v>0.77083333333333304</v>
      </c>
      <c r="AF15" s="4">
        <v>0.83333333333333304</v>
      </c>
    </row>
    <row r="16" spans="1:33" x14ac:dyDescent="0.25">
      <c r="A16" s="2">
        <v>1</v>
      </c>
      <c r="B16" t="s">
        <v>34</v>
      </c>
      <c r="C16">
        <v>1</v>
      </c>
      <c r="D16">
        <v>1</v>
      </c>
      <c r="E16">
        <v>0</v>
      </c>
      <c r="F16">
        <v>1</v>
      </c>
      <c r="G16">
        <v>1</v>
      </c>
      <c r="H16">
        <v>1</v>
      </c>
      <c r="I16">
        <v>0</v>
      </c>
      <c r="J16">
        <v>0</v>
      </c>
      <c r="K16">
        <v>0</v>
      </c>
      <c r="L16">
        <v>0</v>
      </c>
      <c r="M16">
        <v>1</v>
      </c>
      <c r="N16">
        <v>3</v>
      </c>
      <c r="O16">
        <v>2</v>
      </c>
      <c r="P16">
        <v>3</v>
      </c>
      <c r="Q16">
        <v>1</v>
      </c>
      <c r="R16">
        <v>6</v>
      </c>
      <c r="V16">
        <v>2</v>
      </c>
      <c r="W16">
        <v>2</v>
      </c>
      <c r="X16">
        <f t="shared" ref="W16:AF30" si="16">IF(E16=1,$R16,0)</f>
        <v>0</v>
      </c>
      <c r="Y16">
        <v>3</v>
      </c>
      <c r="Z16">
        <v>3</v>
      </c>
      <c r="AA16">
        <v>3</v>
      </c>
      <c r="AB16">
        <f t="shared" si="16"/>
        <v>0</v>
      </c>
      <c r="AC16">
        <f t="shared" si="16"/>
        <v>0</v>
      </c>
      <c r="AD16">
        <f t="shared" si="16"/>
        <v>0</v>
      </c>
      <c r="AE16">
        <f t="shared" si="16"/>
        <v>0</v>
      </c>
      <c r="AF16">
        <v>1</v>
      </c>
    </row>
    <row r="17" spans="1:32" x14ac:dyDescent="0.25">
      <c r="A17" s="2">
        <v>1</v>
      </c>
      <c r="B17" t="s">
        <v>35</v>
      </c>
      <c r="C17">
        <v>0</v>
      </c>
      <c r="D17">
        <v>0</v>
      </c>
      <c r="E17">
        <v>1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1</v>
      </c>
      <c r="O17">
        <v>1</v>
      </c>
      <c r="R17">
        <v>1</v>
      </c>
      <c r="V17">
        <f t="shared" ref="V17:V30" si="17">IF(C17=1,$R17,0)</f>
        <v>0</v>
      </c>
      <c r="W17">
        <f t="shared" si="16"/>
        <v>0</v>
      </c>
      <c r="X17">
        <f t="shared" si="16"/>
        <v>1</v>
      </c>
      <c r="Y17">
        <f t="shared" si="16"/>
        <v>0</v>
      </c>
      <c r="Z17">
        <f t="shared" si="16"/>
        <v>0</v>
      </c>
      <c r="AA17">
        <f t="shared" si="16"/>
        <v>0</v>
      </c>
      <c r="AB17">
        <f t="shared" si="16"/>
        <v>0</v>
      </c>
      <c r="AC17">
        <f t="shared" si="16"/>
        <v>0</v>
      </c>
      <c r="AD17">
        <f t="shared" si="16"/>
        <v>0</v>
      </c>
      <c r="AE17">
        <f t="shared" si="16"/>
        <v>0</v>
      </c>
      <c r="AF17">
        <f t="shared" si="16"/>
        <v>0</v>
      </c>
    </row>
    <row r="18" spans="1:32" x14ac:dyDescent="0.25">
      <c r="A18" s="2">
        <v>1</v>
      </c>
      <c r="B18" s="3" t="s">
        <v>36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1</v>
      </c>
      <c r="J18">
        <v>1</v>
      </c>
      <c r="K18">
        <v>0</v>
      </c>
      <c r="L18">
        <v>0</v>
      </c>
      <c r="M18">
        <v>0</v>
      </c>
      <c r="N18">
        <v>1</v>
      </c>
      <c r="O18">
        <v>8</v>
      </c>
      <c r="R18">
        <v>8</v>
      </c>
      <c r="V18">
        <f t="shared" si="17"/>
        <v>8</v>
      </c>
      <c r="W18">
        <f t="shared" si="16"/>
        <v>8</v>
      </c>
      <c r="X18">
        <f t="shared" si="16"/>
        <v>8</v>
      </c>
      <c r="Y18">
        <f t="shared" si="16"/>
        <v>8</v>
      </c>
      <c r="Z18">
        <f t="shared" si="16"/>
        <v>8</v>
      </c>
      <c r="AA18">
        <f t="shared" si="16"/>
        <v>8</v>
      </c>
      <c r="AB18">
        <f t="shared" si="16"/>
        <v>8</v>
      </c>
      <c r="AC18">
        <f t="shared" si="16"/>
        <v>8</v>
      </c>
      <c r="AD18">
        <f t="shared" si="16"/>
        <v>0</v>
      </c>
      <c r="AE18">
        <f t="shared" si="16"/>
        <v>0</v>
      </c>
      <c r="AF18">
        <f t="shared" si="16"/>
        <v>0</v>
      </c>
    </row>
    <row r="19" spans="1:32" x14ac:dyDescent="0.25">
      <c r="A19" s="2">
        <v>1</v>
      </c>
      <c r="B19" t="s">
        <v>37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1</v>
      </c>
      <c r="J19">
        <v>1</v>
      </c>
      <c r="K19">
        <v>1</v>
      </c>
      <c r="L19">
        <v>1</v>
      </c>
      <c r="M19">
        <v>1</v>
      </c>
      <c r="N19">
        <v>1</v>
      </c>
      <c r="O19">
        <v>11</v>
      </c>
      <c r="R19">
        <v>11</v>
      </c>
      <c r="V19">
        <f t="shared" si="17"/>
        <v>11</v>
      </c>
      <c r="W19">
        <f t="shared" si="16"/>
        <v>11</v>
      </c>
      <c r="X19">
        <f t="shared" si="16"/>
        <v>11</v>
      </c>
      <c r="Y19">
        <f t="shared" si="16"/>
        <v>11</v>
      </c>
      <c r="Z19">
        <f t="shared" si="16"/>
        <v>11</v>
      </c>
      <c r="AA19">
        <f t="shared" si="16"/>
        <v>11</v>
      </c>
      <c r="AB19">
        <f t="shared" si="16"/>
        <v>11</v>
      </c>
      <c r="AC19">
        <f t="shared" si="16"/>
        <v>11</v>
      </c>
      <c r="AD19">
        <f t="shared" si="16"/>
        <v>11</v>
      </c>
      <c r="AE19">
        <f t="shared" si="16"/>
        <v>11</v>
      </c>
      <c r="AF19">
        <f t="shared" si="16"/>
        <v>11</v>
      </c>
    </row>
    <row r="20" spans="1:32" x14ac:dyDescent="0.25">
      <c r="A20" s="2">
        <v>1</v>
      </c>
      <c r="B20" t="s">
        <v>38</v>
      </c>
      <c r="C20">
        <v>1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1</v>
      </c>
      <c r="O20">
        <v>1</v>
      </c>
      <c r="R20">
        <v>1</v>
      </c>
      <c r="V20">
        <f t="shared" si="17"/>
        <v>1</v>
      </c>
      <c r="W20">
        <f t="shared" si="16"/>
        <v>0</v>
      </c>
      <c r="X20">
        <f t="shared" si="16"/>
        <v>0</v>
      </c>
      <c r="Y20">
        <f t="shared" si="16"/>
        <v>0</v>
      </c>
      <c r="Z20">
        <f t="shared" si="16"/>
        <v>0</v>
      </c>
      <c r="AA20">
        <f t="shared" si="16"/>
        <v>0</v>
      </c>
      <c r="AB20">
        <f t="shared" si="16"/>
        <v>0</v>
      </c>
      <c r="AC20">
        <f t="shared" si="16"/>
        <v>0</v>
      </c>
      <c r="AD20">
        <f t="shared" si="16"/>
        <v>0</v>
      </c>
      <c r="AE20">
        <f t="shared" si="16"/>
        <v>0</v>
      </c>
      <c r="AF20">
        <f t="shared" si="16"/>
        <v>0</v>
      </c>
    </row>
    <row r="21" spans="1:32" x14ac:dyDescent="0.25">
      <c r="A21" s="2">
        <v>1</v>
      </c>
      <c r="B21" t="s">
        <v>39</v>
      </c>
      <c r="C21">
        <v>0</v>
      </c>
      <c r="D21">
        <v>1</v>
      </c>
      <c r="E21">
        <v>1</v>
      </c>
      <c r="F21">
        <v>1</v>
      </c>
      <c r="G21">
        <v>1</v>
      </c>
      <c r="H21">
        <v>1</v>
      </c>
      <c r="I21">
        <v>0</v>
      </c>
      <c r="J21">
        <v>0</v>
      </c>
      <c r="K21">
        <v>0</v>
      </c>
      <c r="L21">
        <v>0</v>
      </c>
      <c r="M21">
        <v>0</v>
      </c>
      <c r="N21">
        <v>1</v>
      </c>
      <c r="O21">
        <v>5</v>
      </c>
      <c r="R21">
        <v>5</v>
      </c>
      <c r="V21">
        <f t="shared" si="17"/>
        <v>0</v>
      </c>
      <c r="W21">
        <f t="shared" si="16"/>
        <v>5</v>
      </c>
      <c r="X21">
        <f t="shared" si="16"/>
        <v>5</v>
      </c>
      <c r="Y21">
        <f t="shared" si="16"/>
        <v>5</v>
      </c>
      <c r="Z21">
        <f t="shared" si="16"/>
        <v>5</v>
      </c>
      <c r="AA21">
        <f t="shared" si="16"/>
        <v>5</v>
      </c>
      <c r="AB21">
        <f t="shared" si="16"/>
        <v>0</v>
      </c>
      <c r="AC21">
        <f t="shared" si="16"/>
        <v>0</v>
      </c>
      <c r="AD21">
        <f t="shared" si="16"/>
        <v>0</v>
      </c>
      <c r="AE21">
        <f t="shared" si="16"/>
        <v>0</v>
      </c>
      <c r="AF21">
        <f t="shared" si="16"/>
        <v>0</v>
      </c>
    </row>
    <row r="22" spans="1:32" x14ac:dyDescent="0.25">
      <c r="A22" s="2">
        <v>1</v>
      </c>
      <c r="B22" t="s">
        <v>40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1</v>
      </c>
      <c r="L22">
        <v>1</v>
      </c>
      <c r="M22">
        <v>1</v>
      </c>
      <c r="N22">
        <v>1</v>
      </c>
      <c r="O22">
        <v>3</v>
      </c>
      <c r="R22">
        <v>3</v>
      </c>
      <c r="V22">
        <f t="shared" si="17"/>
        <v>0</v>
      </c>
      <c r="W22">
        <f t="shared" si="16"/>
        <v>0</v>
      </c>
      <c r="X22">
        <f t="shared" si="16"/>
        <v>0</v>
      </c>
      <c r="Y22">
        <f t="shared" si="16"/>
        <v>0</v>
      </c>
      <c r="Z22">
        <f t="shared" si="16"/>
        <v>0</v>
      </c>
      <c r="AA22">
        <f t="shared" si="16"/>
        <v>0</v>
      </c>
      <c r="AB22">
        <f t="shared" si="16"/>
        <v>0</v>
      </c>
      <c r="AC22">
        <f t="shared" si="16"/>
        <v>0</v>
      </c>
      <c r="AD22">
        <f t="shared" si="16"/>
        <v>3</v>
      </c>
      <c r="AE22">
        <f t="shared" si="16"/>
        <v>3</v>
      </c>
      <c r="AF22">
        <f t="shared" si="16"/>
        <v>3</v>
      </c>
    </row>
    <row r="23" spans="1:32" x14ac:dyDescent="0.25">
      <c r="A23" s="2">
        <v>1</v>
      </c>
      <c r="B23" t="s">
        <v>41</v>
      </c>
      <c r="C23">
        <v>1</v>
      </c>
      <c r="D23">
        <v>1</v>
      </c>
      <c r="E23">
        <v>1</v>
      </c>
      <c r="F23">
        <v>1</v>
      </c>
      <c r="G23">
        <v>1</v>
      </c>
      <c r="H23">
        <v>0</v>
      </c>
      <c r="I23">
        <v>0</v>
      </c>
      <c r="J23">
        <v>0</v>
      </c>
      <c r="K23">
        <v>1</v>
      </c>
      <c r="L23">
        <v>1</v>
      </c>
      <c r="M23">
        <v>1</v>
      </c>
      <c r="N23">
        <v>2</v>
      </c>
      <c r="O23">
        <v>5</v>
      </c>
      <c r="P23">
        <v>3</v>
      </c>
      <c r="R23">
        <v>8</v>
      </c>
      <c r="V23">
        <v>5</v>
      </c>
      <c r="W23">
        <v>5</v>
      </c>
      <c r="X23">
        <v>5</v>
      </c>
      <c r="Y23">
        <v>5</v>
      </c>
      <c r="Z23">
        <v>5</v>
      </c>
      <c r="AA23">
        <f t="shared" si="16"/>
        <v>0</v>
      </c>
      <c r="AB23">
        <f t="shared" si="16"/>
        <v>0</v>
      </c>
      <c r="AC23">
        <f t="shared" si="16"/>
        <v>0</v>
      </c>
      <c r="AD23">
        <v>3</v>
      </c>
      <c r="AE23">
        <v>3</v>
      </c>
      <c r="AF23">
        <v>3</v>
      </c>
    </row>
    <row r="24" spans="1:32" x14ac:dyDescent="0.25">
      <c r="A24" s="2">
        <v>1</v>
      </c>
      <c r="B24" t="s">
        <v>42</v>
      </c>
      <c r="C24">
        <v>0</v>
      </c>
      <c r="D24">
        <v>0</v>
      </c>
      <c r="E24">
        <v>0</v>
      </c>
      <c r="F24">
        <v>0</v>
      </c>
      <c r="G24">
        <v>0</v>
      </c>
      <c r="H24">
        <v>1</v>
      </c>
      <c r="I24">
        <v>1</v>
      </c>
      <c r="J24">
        <v>0</v>
      </c>
      <c r="K24">
        <v>0</v>
      </c>
      <c r="L24">
        <v>0</v>
      </c>
      <c r="M24">
        <v>0</v>
      </c>
      <c r="N24">
        <v>1</v>
      </c>
      <c r="O24">
        <v>2</v>
      </c>
      <c r="R24">
        <v>2</v>
      </c>
      <c r="V24">
        <f t="shared" si="17"/>
        <v>0</v>
      </c>
      <c r="W24">
        <f t="shared" si="16"/>
        <v>0</v>
      </c>
      <c r="X24">
        <f t="shared" si="16"/>
        <v>0</v>
      </c>
      <c r="Y24">
        <f t="shared" si="16"/>
        <v>0</v>
      </c>
      <c r="Z24">
        <f t="shared" si="16"/>
        <v>0</v>
      </c>
      <c r="AA24">
        <f t="shared" si="16"/>
        <v>2</v>
      </c>
      <c r="AB24">
        <f t="shared" si="16"/>
        <v>2</v>
      </c>
      <c r="AC24">
        <f t="shared" si="16"/>
        <v>0</v>
      </c>
      <c r="AD24">
        <f t="shared" si="16"/>
        <v>0</v>
      </c>
      <c r="AE24">
        <f t="shared" si="16"/>
        <v>0</v>
      </c>
      <c r="AF24">
        <f t="shared" si="16"/>
        <v>0</v>
      </c>
    </row>
    <row r="25" spans="1:32" x14ac:dyDescent="0.25">
      <c r="A25" s="2">
        <v>1</v>
      </c>
      <c r="B25" t="s">
        <v>43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1</v>
      </c>
      <c r="M25">
        <v>1</v>
      </c>
      <c r="N25">
        <v>1</v>
      </c>
      <c r="O25">
        <v>2</v>
      </c>
      <c r="R25">
        <v>2</v>
      </c>
      <c r="V25">
        <f t="shared" si="17"/>
        <v>0</v>
      </c>
      <c r="W25">
        <f t="shared" si="16"/>
        <v>0</v>
      </c>
      <c r="X25">
        <f t="shared" si="16"/>
        <v>0</v>
      </c>
      <c r="Y25">
        <f t="shared" si="16"/>
        <v>0</v>
      </c>
      <c r="Z25">
        <f t="shared" si="16"/>
        <v>0</v>
      </c>
      <c r="AA25">
        <f t="shared" si="16"/>
        <v>0</v>
      </c>
      <c r="AB25">
        <f t="shared" si="16"/>
        <v>0</v>
      </c>
      <c r="AC25">
        <f t="shared" si="16"/>
        <v>0</v>
      </c>
      <c r="AD25">
        <f t="shared" si="16"/>
        <v>0</v>
      </c>
      <c r="AE25">
        <f t="shared" si="16"/>
        <v>2</v>
      </c>
      <c r="AF25">
        <f t="shared" si="16"/>
        <v>2</v>
      </c>
    </row>
    <row r="26" spans="1:32" x14ac:dyDescent="0.25">
      <c r="A26" s="2">
        <v>1</v>
      </c>
      <c r="B26" t="s">
        <v>44</v>
      </c>
      <c r="C26">
        <v>0</v>
      </c>
      <c r="D26">
        <v>0</v>
      </c>
      <c r="E26">
        <v>0</v>
      </c>
      <c r="F26">
        <v>0</v>
      </c>
      <c r="G26">
        <v>0</v>
      </c>
      <c r="H26">
        <v>1</v>
      </c>
      <c r="I26">
        <v>1</v>
      </c>
      <c r="J26">
        <v>0</v>
      </c>
      <c r="K26">
        <v>0</v>
      </c>
      <c r="L26">
        <v>0</v>
      </c>
      <c r="M26">
        <v>0</v>
      </c>
      <c r="N26">
        <v>1</v>
      </c>
      <c r="O26">
        <v>2</v>
      </c>
      <c r="R26">
        <v>2</v>
      </c>
      <c r="V26">
        <f t="shared" si="17"/>
        <v>0</v>
      </c>
      <c r="W26">
        <f t="shared" si="16"/>
        <v>0</v>
      </c>
      <c r="X26">
        <f t="shared" si="16"/>
        <v>0</v>
      </c>
      <c r="Y26">
        <f t="shared" si="16"/>
        <v>0</v>
      </c>
      <c r="Z26">
        <f t="shared" si="16"/>
        <v>0</v>
      </c>
      <c r="AA26">
        <f t="shared" si="16"/>
        <v>2</v>
      </c>
      <c r="AB26">
        <f t="shared" si="16"/>
        <v>2</v>
      </c>
      <c r="AC26">
        <f t="shared" si="16"/>
        <v>0</v>
      </c>
      <c r="AD26">
        <f t="shared" si="16"/>
        <v>0</v>
      </c>
      <c r="AE26">
        <f t="shared" si="16"/>
        <v>0</v>
      </c>
      <c r="AF26">
        <f t="shared" si="16"/>
        <v>0</v>
      </c>
    </row>
    <row r="27" spans="1:32" x14ac:dyDescent="0.25">
      <c r="A27" s="2">
        <v>1</v>
      </c>
      <c r="B27" t="s">
        <v>45</v>
      </c>
      <c r="C27">
        <v>0</v>
      </c>
      <c r="D27">
        <v>0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0</v>
      </c>
      <c r="M27">
        <v>0</v>
      </c>
      <c r="N27">
        <v>1</v>
      </c>
      <c r="O27">
        <v>7</v>
      </c>
      <c r="R27">
        <v>7</v>
      </c>
      <c r="V27">
        <f t="shared" si="17"/>
        <v>0</v>
      </c>
      <c r="W27">
        <f t="shared" si="16"/>
        <v>0</v>
      </c>
      <c r="X27">
        <f t="shared" si="16"/>
        <v>7</v>
      </c>
      <c r="Y27">
        <f t="shared" si="16"/>
        <v>7</v>
      </c>
      <c r="Z27">
        <f t="shared" si="16"/>
        <v>7</v>
      </c>
      <c r="AA27">
        <f t="shared" si="16"/>
        <v>7</v>
      </c>
      <c r="AB27">
        <f t="shared" si="16"/>
        <v>7</v>
      </c>
      <c r="AC27">
        <f t="shared" si="16"/>
        <v>7</v>
      </c>
      <c r="AD27">
        <f t="shared" si="16"/>
        <v>7</v>
      </c>
      <c r="AE27">
        <f t="shared" si="16"/>
        <v>0</v>
      </c>
      <c r="AF27">
        <f t="shared" si="16"/>
        <v>0</v>
      </c>
    </row>
    <row r="28" spans="1:32" x14ac:dyDescent="0.25">
      <c r="A28" s="2">
        <v>1</v>
      </c>
      <c r="B28" t="s">
        <v>46</v>
      </c>
      <c r="C28">
        <v>0</v>
      </c>
      <c r="D28">
        <v>0</v>
      </c>
      <c r="E28">
        <v>1</v>
      </c>
      <c r="F28">
        <v>1</v>
      </c>
      <c r="G28">
        <v>1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1</v>
      </c>
      <c r="O28">
        <v>3</v>
      </c>
      <c r="R28">
        <v>3</v>
      </c>
      <c r="V28">
        <f t="shared" si="17"/>
        <v>0</v>
      </c>
      <c r="W28">
        <f t="shared" si="16"/>
        <v>0</v>
      </c>
      <c r="X28">
        <f t="shared" si="16"/>
        <v>3</v>
      </c>
      <c r="Y28">
        <f t="shared" si="16"/>
        <v>3</v>
      </c>
      <c r="Z28">
        <f t="shared" si="16"/>
        <v>3</v>
      </c>
      <c r="AA28">
        <f t="shared" si="16"/>
        <v>0</v>
      </c>
      <c r="AB28">
        <f t="shared" si="16"/>
        <v>0</v>
      </c>
      <c r="AC28">
        <f t="shared" si="16"/>
        <v>0</v>
      </c>
      <c r="AD28">
        <f t="shared" si="16"/>
        <v>0</v>
      </c>
      <c r="AE28">
        <f t="shared" si="16"/>
        <v>0</v>
      </c>
      <c r="AF28">
        <f t="shared" si="16"/>
        <v>0</v>
      </c>
    </row>
    <row r="29" spans="1:32" x14ac:dyDescent="0.25">
      <c r="A29" s="2">
        <v>1</v>
      </c>
      <c r="B29" t="s">
        <v>47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1</v>
      </c>
      <c r="M29">
        <v>1</v>
      </c>
      <c r="N29">
        <v>1</v>
      </c>
      <c r="O29">
        <v>2</v>
      </c>
      <c r="R29">
        <v>2</v>
      </c>
      <c r="V29">
        <f t="shared" si="17"/>
        <v>0</v>
      </c>
      <c r="W29">
        <f t="shared" si="16"/>
        <v>0</v>
      </c>
      <c r="X29">
        <f t="shared" si="16"/>
        <v>0</v>
      </c>
      <c r="Y29">
        <f t="shared" si="16"/>
        <v>0</v>
      </c>
      <c r="Z29">
        <f t="shared" si="16"/>
        <v>0</v>
      </c>
      <c r="AA29">
        <f t="shared" si="16"/>
        <v>0</v>
      </c>
      <c r="AB29">
        <f t="shared" si="16"/>
        <v>0</v>
      </c>
      <c r="AC29">
        <f t="shared" si="16"/>
        <v>0</v>
      </c>
      <c r="AD29">
        <f t="shared" si="16"/>
        <v>0</v>
      </c>
      <c r="AE29">
        <f t="shared" si="16"/>
        <v>2</v>
      </c>
      <c r="AF29">
        <f t="shared" si="16"/>
        <v>2</v>
      </c>
    </row>
    <row r="30" spans="1:32" x14ac:dyDescent="0.25">
      <c r="A30" s="2">
        <v>1</v>
      </c>
      <c r="B30" t="s">
        <v>48</v>
      </c>
      <c r="C30">
        <v>1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1</v>
      </c>
      <c r="O30">
        <v>1</v>
      </c>
      <c r="R30">
        <v>1</v>
      </c>
      <c r="V30">
        <f t="shared" si="17"/>
        <v>1</v>
      </c>
      <c r="W30">
        <f>IF(D30=1,$R30,0)</f>
        <v>0</v>
      </c>
      <c r="X30">
        <f t="shared" si="16"/>
        <v>0</v>
      </c>
      <c r="Y30">
        <f t="shared" si="16"/>
        <v>0</v>
      </c>
      <c r="Z30">
        <f t="shared" si="16"/>
        <v>0</v>
      </c>
      <c r="AA30">
        <f t="shared" si="16"/>
        <v>0</v>
      </c>
      <c r="AB30">
        <f t="shared" si="16"/>
        <v>0</v>
      </c>
      <c r="AC30">
        <f t="shared" si="16"/>
        <v>0</v>
      </c>
      <c r="AD30">
        <f t="shared" si="16"/>
        <v>0</v>
      </c>
      <c r="AE30">
        <f t="shared" si="16"/>
        <v>0</v>
      </c>
      <c r="AF30">
        <f t="shared" si="16"/>
        <v>0</v>
      </c>
    </row>
    <row r="31" spans="1:32" x14ac:dyDescent="0.25">
      <c r="A31" s="2" t="s">
        <v>489</v>
      </c>
      <c r="B31" t="s">
        <v>50</v>
      </c>
      <c r="C31">
        <v>0</v>
      </c>
      <c r="D31">
        <v>0</v>
      </c>
      <c r="E31">
        <v>0</v>
      </c>
      <c r="F31">
        <v>0</v>
      </c>
      <c r="G31">
        <v>1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1</v>
      </c>
      <c r="O31">
        <f t="shared" ref="O31:O64" si="18">SUM(C31:M31)</f>
        <v>1</v>
      </c>
      <c r="R31">
        <f>O31+P31+Q31</f>
        <v>1</v>
      </c>
      <c r="V31">
        <f t="shared" ref="V31:AF46" si="19">IF(C31=1,$R31,0)</f>
        <v>0</v>
      </c>
      <c r="W31">
        <f t="shared" si="19"/>
        <v>0</v>
      </c>
      <c r="X31">
        <f t="shared" si="19"/>
        <v>0</v>
      </c>
      <c r="Y31">
        <f t="shared" si="19"/>
        <v>0</v>
      </c>
      <c r="Z31">
        <f t="shared" si="19"/>
        <v>1</v>
      </c>
      <c r="AA31">
        <f t="shared" si="19"/>
        <v>0</v>
      </c>
      <c r="AB31">
        <f t="shared" si="19"/>
        <v>0</v>
      </c>
      <c r="AC31">
        <f t="shared" si="19"/>
        <v>0</v>
      </c>
      <c r="AD31">
        <f t="shared" si="19"/>
        <v>0</v>
      </c>
      <c r="AE31">
        <f t="shared" si="19"/>
        <v>0</v>
      </c>
      <c r="AF31">
        <f t="shared" si="19"/>
        <v>0</v>
      </c>
    </row>
    <row r="32" spans="1:32" x14ac:dyDescent="0.25">
      <c r="A32" s="2" t="s">
        <v>489</v>
      </c>
      <c r="B32" t="s">
        <v>51</v>
      </c>
      <c r="C32">
        <v>1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1</v>
      </c>
      <c r="O32">
        <f t="shared" si="18"/>
        <v>1</v>
      </c>
      <c r="R32">
        <f t="shared" ref="R32:R64" si="20">O32+P32+Q32</f>
        <v>1</v>
      </c>
      <c r="V32">
        <f t="shared" si="19"/>
        <v>1</v>
      </c>
      <c r="W32">
        <f t="shared" si="19"/>
        <v>0</v>
      </c>
      <c r="X32">
        <f t="shared" si="19"/>
        <v>0</v>
      </c>
      <c r="Y32">
        <f t="shared" si="19"/>
        <v>0</v>
      </c>
      <c r="Z32">
        <f t="shared" si="19"/>
        <v>0</v>
      </c>
      <c r="AA32">
        <f t="shared" si="19"/>
        <v>0</v>
      </c>
      <c r="AB32">
        <f t="shared" si="19"/>
        <v>0</v>
      </c>
      <c r="AC32">
        <f t="shared" si="19"/>
        <v>0</v>
      </c>
      <c r="AD32">
        <f t="shared" si="19"/>
        <v>0</v>
      </c>
      <c r="AE32">
        <f t="shared" si="19"/>
        <v>0</v>
      </c>
      <c r="AF32">
        <f t="shared" si="19"/>
        <v>0</v>
      </c>
    </row>
    <row r="33" spans="1:32" x14ac:dyDescent="0.25">
      <c r="A33" s="2" t="s">
        <v>489</v>
      </c>
      <c r="B33" t="s">
        <v>52</v>
      </c>
      <c r="C33">
        <v>0</v>
      </c>
      <c r="D33">
        <v>0</v>
      </c>
      <c r="E33">
        <v>0</v>
      </c>
      <c r="F33">
        <v>0</v>
      </c>
      <c r="G33">
        <v>0</v>
      </c>
      <c r="H33">
        <v>1</v>
      </c>
      <c r="I33">
        <v>0</v>
      </c>
      <c r="J33">
        <v>0</v>
      </c>
      <c r="K33">
        <v>0</v>
      </c>
      <c r="L33">
        <v>0</v>
      </c>
      <c r="M33">
        <v>0</v>
      </c>
      <c r="N33">
        <v>1</v>
      </c>
      <c r="O33">
        <f t="shared" si="18"/>
        <v>1</v>
      </c>
      <c r="R33">
        <f t="shared" si="20"/>
        <v>1</v>
      </c>
      <c r="V33">
        <f t="shared" si="19"/>
        <v>0</v>
      </c>
      <c r="W33">
        <f t="shared" si="19"/>
        <v>0</v>
      </c>
      <c r="X33">
        <f t="shared" si="19"/>
        <v>0</v>
      </c>
      <c r="Y33">
        <f t="shared" si="19"/>
        <v>0</v>
      </c>
      <c r="Z33">
        <f t="shared" si="19"/>
        <v>0</v>
      </c>
      <c r="AA33">
        <f t="shared" si="19"/>
        <v>1</v>
      </c>
      <c r="AB33">
        <f t="shared" si="19"/>
        <v>0</v>
      </c>
      <c r="AC33">
        <f t="shared" si="19"/>
        <v>0</v>
      </c>
      <c r="AD33">
        <f t="shared" si="19"/>
        <v>0</v>
      </c>
      <c r="AE33">
        <f t="shared" si="19"/>
        <v>0</v>
      </c>
      <c r="AF33">
        <f t="shared" si="19"/>
        <v>0</v>
      </c>
    </row>
    <row r="34" spans="1:32" x14ac:dyDescent="0.25">
      <c r="A34" s="2" t="s">
        <v>489</v>
      </c>
      <c r="B34" t="s">
        <v>53</v>
      </c>
      <c r="C34">
        <v>0</v>
      </c>
      <c r="D34">
        <v>0</v>
      </c>
      <c r="E34">
        <v>1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1</v>
      </c>
      <c r="O34">
        <f t="shared" si="18"/>
        <v>1</v>
      </c>
      <c r="R34">
        <f t="shared" si="20"/>
        <v>1</v>
      </c>
      <c r="V34">
        <f t="shared" si="19"/>
        <v>0</v>
      </c>
      <c r="W34">
        <f t="shared" si="19"/>
        <v>0</v>
      </c>
      <c r="X34">
        <f t="shared" si="19"/>
        <v>1</v>
      </c>
      <c r="Y34">
        <f t="shared" si="19"/>
        <v>0</v>
      </c>
      <c r="Z34">
        <f t="shared" si="19"/>
        <v>0</v>
      </c>
      <c r="AA34">
        <f t="shared" si="19"/>
        <v>0</v>
      </c>
      <c r="AB34">
        <f t="shared" si="19"/>
        <v>0</v>
      </c>
      <c r="AC34">
        <f t="shared" si="19"/>
        <v>0</v>
      </c>
      <c r="AD34">
        <f t="shared" si="19"/>
        <v>0</v>
      </c>
      <c r="AE34">
        <f t="shared" si="19"/>
        <v>0</v>
      </c>
      <c r="AF34">
        <f t="shared" si="19"/>
        <v>0</v>
      </c>
    </row>
    <row r="35" spans="1:32" x14ac:dyDescent="0.25">
      <c r="A35" s="2" t="s">
        <v>489</v>
      </c>
      <c r="B35" t="s">
        <v>54</v>
      </c>
      <c r="C35">
        <v>0</v>
      </c>
      <c r="D35">
        <v>0</v>
      </c>
      <c r="E35">
        <v>0</v>
      </c>
      <c r="F35">
        <v>0</v>
      </c>
      <c r="G35">
        <v>0</v>
      </c>
      <c r="H35">
        <v>1</v>
      </c>
      <c r="I35">
        <v>0</v>
      </c>
      <c r="J35">
        <v>0</v>
      </c>
      <c r="K35">
        <v>0</v>
      </c>
      <c r="L35">
        <v>0</v>
      </c>
      <c r="M35">
        <v>0</v>
      </c>
      <c r="N35">
        <v>1</v>
      </c>
      <c r="O35">
        <f t="shared" si="18"/>
        <v>1</v>
      </c>
      <c r="R35">
        <f t="shared" si="20"/>
        <v>1</v>
      </c>
      <c r="V35">
        <f t="shared" si="19"/>
        <v>0</v>
      </c>
      <c r="W35">
        <f t="shared" si="19"/>
        <v>0</v>
      </c>
      <c r="X35">
        <f t="shared" si="19"/>
        <v>0</v>
      </c>
      <c r="Y35">
        <f t="shared" si="19"/>
        <v>0</v>
      </c>
      <c r="Z35">
        <f t="shared" si="19"/>
        <v>0</v>
      </c>
      <c r="AA35">
        <f t="shared" si="19"/>
        <v>1</v>
      </c>
      <c r="AB35">
        <f t="shared" si="19"/>
        <v>0</v>
      </c>
      <c r="AC35">
        <f t="shared" si="19"/>
        <v>0</v>
      </c>
      <c r="AD35">
        <f t="shared" si="19"/>
        <v>0</v>
      </c>
      <c r="AE35">
        <f t="shared" si="19"/>
        <v>0</v>
      </c>
      <c r="AF35">
        <f t="shared" si="19"/>
        <v>0</v>
      </c>
    </row>
    <row r="36" spans="1:32" x14ac:dyDescent="0.25">
      <c r="A36" s="2" t="s">
        <v>489</v>
      </c>
      <c r="B36" t="s">
        <v>55</v>
      </c>
      <c r="C36">
        <v>1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1</v>
      </c>
      <c r="O36">
        <f t="shared" si="18"/>
        <v>1</v>
      </c>
      <c r="R36">
        <f t="shared" si="20"/>
        <v>1</v>
      </c>
      <c r="V36">
        <f t="shared" si="19"/>
        <v>1</v>
      </c>
      <c r="W36">
        <f t="shared" si="19"/>
        <v>0</v>
      </c>
      <c r="X36">
        <f t="shared" si="19"/>
        <v>0</v>
      </c>
      <c r="Y36">
        <f t="shared" si="19"/>
        <v>0</v>
      </c>
      <c r="Z36">
        <f t="shared" si="19"/>
        <v>0</v>
      </c>
      <c r="AA36">
        <f t="shared" si="19"/>
        <v>0</v>
      </c>
      <c r="AB36">
        <f t="shared" si="19"/>
        <v>0</v>
      </c>
      <c r="AC36">
        <f t="shared" si="19"/>
        <v>0</v>
      </c>
      <c r="AD36">
        <f t="shared" si="19"/>
        <v>0</v>
      </c>
      <c r="AE36">
        <f t="shared" si="19"/>
        <v>0</v>
      </c>
      <c r="AF36">
        <f t="shared" si="19"/>
        <v>0</v>
      </c>
    </row>
    <row r="37" spans="1:32" x14ac:dyDescent="0.25">
      <c r="A37" s="2" t="s">
        <v>489</v>
      </c>
      <c r="B37" t="s">
        <v>56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1</v>
      </c>
      <c r="J37">
        <v>0</v>
      </c>
      <c r="K37">
        <v>0</v>
      </c>
      <c r="L37">
        <v>0</v>
      </c>
      <c r="M37">
        <v>0</v>
      </c>
      <c r="N37">
        <v>1</v>
      </c>
      <c r="O37">
        <f t="shared" si="18"/>
        <v>1</v>
      </c>
      <c r="R37">
        <f t="shared" si="20"/>
        <v>1</v>
      </c>
      <c r="V37">
        <f t="shared" si="19"/>
        <v>0</v>
      </c>
      <c r="W37">
        <f t="shared" si="19"/>
        <v>0</v>
      </c>
      <c r="X37">
        <f t="shared" si="19"/>
        <v>0</v>
      </c>
      <c r="Y37">
        <f t="shared" si="19"/>
        <v>0</v>
      </c>
      <c r="Z37">
        <f t="shared" si="19"/>
        <v>0</v>
      </c>
      <c r="AA37">
        <f t="shared" si="19"/>
        <v>0</v>
      </c>
      <c r="AB37">
        <f t="shared" si="19"/>
        <v>1</v>
      </c>
      <c r="AC37">
        <f t="shared" si="19"/>
        <v>0</v>
      </c>
      <c r="AD37">
        <f t="shared" si="19"/>
        <v>0</v>
      </c>
      <c r="AE37">
        <f t="shared" si="19"/>
        <v>0</v>
      </c>
      <c r="AF37">
        <f t="shared" si="19"/>
        <v>0</v>
      </c>
    </row>
    <row r="38" spans="1:32" x14ac:dyDescent="0.25">
      <c r="A38" s="2" t="s">
        <v>489</v>
      </c>
      <c r="B38" t="s">
        <v>57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1</v>
      </c>
      <c r="N38">
        <v>1</v>
      </c>
      <c r="O38">
        <f t="shared" si="18"/>
        <v>1</v>
      </c>
      <c r="R38">
        <f t="shared" si="20"/>
        <v>1</v>
      </c>
      <c r="V38">
        <f t="shared" si="19"/>
        <v>0</v>
      </c>
      <c r="W38">
        <f t="shared" si="19"/>
        <v>0</v>
      </c>
      <c r="X38">
        <f t="shared" si="19"/>
        <v>0</v>
      </c>
      <c r="Y38">
        <f t="shared" si="19"/>
        <v>0</v>
      </c>
      <c r="Z38">
        <f t="shared" si="19"/>
        <v>0</v>
      </c>
      <c r="AA38">
        <f t="shared" si="19"/>
        <v>0</v>
      </c>
      <c r="AB38">
        <f t="shared" si="19"/>
        <v>0</v>
      </c>
      <c r="AC38">
        <f t="shared" si="19"/>
        <v>0</v>
      </c>
      <c r="AD38">
        <f t="shared" si="19"/>
        <v>0</v>
      </c>
      <c r="AE38">
        <f t="shared" si="19"/>
        <v>0</v>
      </c>
      <c r="AF38">
        <f t="shared" si="19"/>
        <v>1</v>
      </c>
    </row>
    <row r="39" spans="1:32" x14ac:dyDescent="0.25">
      <c r="A39" s="2" t="s">
        <v>489</v>
      </c>
      <c r="B39" t="s">
        <v>58</v>
      </c>
      <c r="C39">
        <v>0</v>
      </c>
      <c r="D39">
        <v>0</v>
      </c>
      <c r="E39">
        <v>0</v>
      </c>
      <c r="F39">
        <v>0</v>
      </c>
      <c r="G39">
        <v>0</v>
      </c>
      <c r="H39">
        <v>1</v>
      </c>
      <c r="I39">
        <v>0</v>
      </c>
      <c r="J39">
        <v>0</v>
      </c>
      <c r="K39">
        <v>0</v>
      </c>
      <c r="L39">
        <v>0</v>
      </c>
      <c r="M39">
        <v>0</v>
      </c>
      <c r="N39">
        <v>1</v>
      </c>
      <c r="O39">
        <f t="shared" si="18"/>
        <v>1</v>
      </c>
      <c r="R39">
        <f t="shared" si="20"/>
        <v>1</v>
      </c>
      <c r="V39">
        <f t="shared" si="19"/>
        <v>0</v>
      </c>
      <c r="W39">
        <f t="shared" si="19"/>
        <v>0</v>
      </c>
      <c r="X39">
        <f t="shared" si="19"/>
        <v>0</v>
      </c>
      <c r="Y39">
        <f t="shared" si="19"/>
        <v>0</v>
      </c>
      <c r="Z39">
        <f t="shared" si="19"/>
        <v>0</v>
      </c>
      <c r="AA39">
        <f t="shared" si="19"/>
        <v>1</v>
      </c>
      <c r="AB39">
        <f t="shared" si="19"/>
        <v>0</v>
      </c>
      <c r="AC39">
        <f t="shared" si="19"/>
        <v>0</v>
      </c>
      <c r="AD39">
        <f t="shared" si="19"/>
        <v>0</v>
      </c>
      <c r="AE39">
        <f t="shared" si="19"/>
        <v>0</v>
      </c>
      <c r="AF39">
        <f t="shared" si="19"/>
        <v>0</v>
      </c>
    </row>
    <row r="40" spans="1:32" x14ac:dyDescent="0.25">
      <c r="A40" s="2" t="s">
        <v>489</v>
      </c>
      <c r="B40" t="s">
        <v>59</v>
      </c>
      <c r="C40">
        <v>0</v>
      </c>
      <c r="D40">
        <v>0</v>
      </c>
      <c r="E40">
        <v>1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1</v>
      </c>
      <c r="O40">
        <f t="shared" si="18"/>
        <v>1</v>
      </c>
      <c r="R40">
        <f t="shared" si="20"/>
        <v>1</v>
      </c>
      <c r="V40">
        <f t="shared" si="19"/>
        <v>0</v>
      </c>
      <c r="W40">
        <f t="shared" si="19"/>
        <v>0</v>
      </c>
      <c r="X40">
        <f t="shared" si="19"/>
        <v>1</v>
      </c>
      <c r="Y40">
        <f t="shared" si="19"/>
        <v>0</v>
      </c>
      <c r="Z40">
        <f t="shared" si="19"/>
        <v>0</v>
      </c>
      <c r="AA40">
        <f t="shared" si="19"/>
        <v>0</v>
      </c>
      <c r="AB40">
        <f t="shared" si="19"/>
        <v>0</v>
      </c>
      <c r="AC40">
        <f t="shared" si="19"/>
        <v>0</v>
      </c>
      <c r="AD40">
        <f t="shared" si="19"/>
        <v>0</v>
      </c>
      <c r="AE40">
        <f t="shared" si="19"/>
        <v>0</v>
      </c>
      <c r="AF40">
        <f t="shared" si="19"/>
        <v>0</v>
      </c>
    </row>
    <row r="41" spans="1:32" x14ac:dyDescent="0.25">
      <c r="A41" s="2" t="s">
        <v>489</v>
      </c>
      <c r="B41" t="s">
        <v>60</v>
      </c>
      <c r="C41">
        <v>0</v>
      </c>
      <c r="D41">
        <v>0</v>
      </c>
      <c r="E41">
        <v>1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1</v>
      </c>
      <c r="O41">
        <f t="shared" si="18"/>
        <v>1</v>
      </c>
      <c r="R41">
        <f t="shared" si="20"/>
        <v>1</v>
      </c>
      <c r="V41">
        <f t="shared" si="19"/>
        <v>0</v>
      </c>
      <c r="W41">
        <f t="shared" si="19"/>
        <v>0</v>
      </c>
      <c r="X41">
        <f t="shared" si="19"/>
        <v>1</v>
      </c>
      <c r="Y41">
        <f t="shared" si="19"/>
        <v>0</v>
      </c>
      <c r="Z41">
        <f t="shared" si="19"/>
        <v>0</v>
      </c>
      <c r="AA41">
        <f t="shared" si="19"/>
        <v>0</v>
      </c>
      <c r="AB41">
        <f t="shared" si="19"/>
        <v>0</v>
      </c>
      <c r="AC41">
        <f t="shared" si="19"/>
        <v>0</v>
      </c>
      <c r="AD41">
        <f t="shared" si="19"/>
        <v>0</v>
      </c>
      <c r="AE41">
        <f t="shared" si="19"/>
        <v>0</v>
      </c>
      <c r="AF41">
        <f t="shared" si="19"/>
        <v>0</v>
      </c>
    </row>
    <row r="42" spans="1:32" x14ac:dyDescent="0.25">
      <c r="A42" s="2" t="s">
        <v>489</v>
      </c>
      <c r="B42" t="s">
        <v>61</v>
      </c>
      <c r="C42">
        <v>0</v>
      </c>
      <c r="D42">
        <v>0</v>
      </c>
      <c r="E42">
        <v>0</v>
      </c>
      <c r="F42">
        <v>1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1</v>
      </c>
      <c r="O42">
        <f t="shared" si="18"/>
        <v>1</v>
      </c>
      <c r="R42">
        <f t="shared" si="20"/>
        <v>1</v>
      </c>
      <c r="V42">
        <f t="shared" si="19"/>
        <v>0</v>
      </c>
      <c r="W42">
        <f t="shared" si="19"/>
        <v>0</v>
      </c>
      <c r="X42">
        <f t="shared" si="19"/>
        <v>0</v>
      </c>
      <c r="Y42">
        <f t="shared" si="19"/>
        <v>1</v>
      </c>
      <c r="Z42">
        <f t="shared" si="19"/>
        <v>0</v>
      </c>
      <c r="AA42">
        <f t="shared" si="19"/>
        <v>0</v>
      </c>
      <c r="AB42">
        <f t="shared" si="19"/>
        <v>0</v>
      </c>
      <c r="AC42">
        <f t="shared" si="19"/>
        <v>0</v>
      </c>
      <c r="AD42">
        <f t="shared" si="19"/>
        <v>0</v>
      </c>
      <c r="AE42">
        <f t="shared" si="19"/>
        <v>0</v>
      </c>
      <c r="AF42">
        <f t="shared" si="19"/>
        <v>0</v>
      </c>
    </row>
    <row r="43" spans="1:32" x14ac:dyDescent="0.25">
      <c r="A43" s="2" t="s">
        <v>489</v>
      </c>
      <c r="B43" t="s">
        <v>62</v>
      </c>
      <c r="C43">
        <v>0</v>
      </c>
      <c r="D43">
        <v>0</v>
      </c>
      <c r="E43">
        <v>1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1</v>
      </c>
      <c r="O43">
        <f t="shared" si="18"/>
        <v>1</v>
      </c>
      <c r="R43">
        <f t="shared" si="20"/>
        <v>1</v>
      </c>
      <c r="V43">
        <f t="shared" si="19"/>
        <v>0</v>
      </c>
      <c r="W43">
        <f t="shared" si="19"/>
        <v>0</v>
      </c>
      <c r="X43">
        <f t="shared" si="19"/>
        <v>1</v>
      </c>
      <c r="Y43">
        <f t="shared" si="19"/>
        <v>0</v>
      </c>
      <c r="Z43">
        <f t="shared" si="19"/>
        <v>0</v>
      </c>
      <c r="AA43">
        <f t="shared" si="19"/>
        <v>0</v>
      </c>
      <c r="AB43">
        <f t="shared" si="19"/>
        <v>0</v>
      </c>
      <c r="AC43">
        <f t="shared" si="19"/>
        <v>0</v>
      </c>
      <c r="AD43">
        <f t="shared" si="19"/>
        <v>0</v>
      </c>
      <c r="AE43">
        <f t="shared" si="19"/>
        <v>0</v>
      </c>
      <c r="AF43">
        <f t="shared" si="19"/>
        <v>0</v>
      </c>
    </row>
    <row r="44" spans="1:32" x14ac:dyDescent="0.25">
      <c r="A44" s="2" t="s">
        <v>489</v>
      </c>
      <c r="B44" t="s">
        <v>63</v>
      </c>
      <c r="C44">
        <v>1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1</v>
      </c>
      <c r="O44">
        <f t="shared" si="18"/>
        <v>1</v>
      </c>
      <c r="R44">
        <f t="shared" si="20"/>
        <v>1</v>
      </c>
      <c r="V44">
        <f t="shared" si="19"/>
        <v>1</v>
      </c>
      <c r="W44">
        <f t="shared" si="19"/>
        <v>0</v>
      </c>
      <c r="X44">
        <f t="shared" si="19"/>
        <v>0</v>
      </c>
      <c r="Y44">
        <f t="shared" si="19"/>
        <v>0</v>
      </c>
      <c r="Z44">
        <f t="shared" si="19"/>
        <v>0</v>
      </c>
      <c r="AA44">
        <f t="shared" si="19"/>
        <v>0</v>
      </c>
      <c r="AB44">
        <f t="shared" si="19"/>
        <v>0</v>
      </c>
      <c r="AC44">
        <f t="shared" si="19"/>
        <v>0</v>
      </c>
      <c r="AD44">
        <f t="shared" si="19"/>
        <v>0</v>
      </c>
      <c r="AE44">
        <f t="shared" si="19"/>
        <v>0</v>
      </c>
      <c r="AF44">
        <f t="shared" si="19"/>
        <v>0</v>
      </c>
    </row>
    <row r="45" spans="1:32" x14ac:dyDescent="0.25">
      <c r="A45" s="2" t="s">
        <v>489</v>
      </c>
      <c r="B45" t="s">
        <v>64</v>
      </c>
      <c r="C45">
        <v>0</v>
      </c>
      <c r="D45">
        <v>0</v>
      </c>
      <c r="E45">
        <v>0</v>
      </c>
      <c r="F45">
        <v>1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1</v>
      </c>
      <c r="O45">
        <f t="shared" si="18"/>
        <v>1</v>
      </c>
      <c r="R45">
        <f t="shared" si="20"/>
        <v>1</v>
      </c>
      <c r="V45">
        <f t="shared" si="19"/>
        <v>0</v>
      </c>
      <c r="W45">
        <f t="shared" si="19"/>
        <v>0</v>
      </c>
      <c r="X45">
        <f t="shared" si="19"/>
        <v>0</v>
      </c>
      <c r="Y45">
        <f t="shared" si="19"/>
        <v>1</v>
      </c>
      <c r="Z45">
        <f t="shared" si="19"/>
        <v>0</v>
      </c>
      <c r="AA45">
        <f t="shared" si="19"/>
        <v>0</v>
      </c>
      <c r="AB45">
        <f t="shared" si="19"/>
        <v>0</v>
      </c>
      <c r="AC45">
        <f t="shared" si="19"/>
        <v>0</v>
      </c>
      <c r="AD45">
        <f t="shared" si="19"/>
        <v>0</v>
      </c>
      <c r="AE45">
        <f t="shared" si="19"/>
        <v>0</v>
      </c>
      <c r="AF45">
        <f t="shared" si="19"/>
        <v>0</v>
      </c>
    </row>
    <row r="46" spans="1:32" x14ac:dyDescent="0.25">
      <c r="A46" s="2" t="s">
        <v>489</v>
      </c>
      <c r="B46" t="s">
        <v>65</v>
      </c>
      <c r="C46">
        <v>0</v>
      </c>
      <c r="D46">
        <v>0</v>
      </c>
      <c r="E46">
        <v>1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1</v>
      </c>
      <c r="O46">
        <f t="shared" si="18"/>
        <v>1</v>
      </c>
      <c r="R46">
        <f t="shared" si="20"/>
        <v>1</v>
      </c>
      <c r="V46">
        <f t="shared" si="19"/>
        <v>0</v>
      </c>
      <c r="W46">
        <f t="shared" si="19"/>
        <v>0</v>
      </c>
      <c r="X46">
        <f t="shared" si="19"/>
        <v>1</v>
      </c>
      <c r="Y46">
        <f t="shared" si="19"/>
        <v>0</v>
      </c>
      <c r="Z46">
        <f t="shared" si="19"/>
        <v>0</v>
      </c>
      <c r="AA46">
        <f t="shared" si="19"/>
        <v>0</v>
      </c>
      <c r="AB46">
        <f t="shared" si="19"/>
        <v>0</v>
      </c>
      <c r="AC46">
        <f t="shared" si="19"/>
        <v>0</v>
      </c>
      <c r="AD46">
        <f t="shared" si="19"/>
        <v>0</v>
      </c>
      <c r="AE46">
        <f t="shared" si="19"/>
        <v>0</v>
      </c>
      <c r="AF46">
        <f t="shared" si="19"/>
        <v>0</v>
      </c>
    </row>
    <row r="47" spans="1:32" x14ac:dyDescent="0.25">
      <c r="A47" s="2" t="s">
        <v>489</v>
      </c>
      <c r="B47" t="s">
        <v>66</v>
      </c>
      <c r="C47">
        <v>0</v>
      </c>
      <c r="D47">
        <v>0</v>
      </c>
      <c r="E47">
        <v>0</v>
      </c>
      <c r="F47">
        <v>0</v>
      </c>
      <c r="G47">
        <v>0</v>
      </c>
      <c r="H47">
        <v>1</v>
      </c>
      <c r="I47">
        <v>0</v>
      </c>
      <c r="J47">
        <v>0</v>
      </c>
      <c r="K47">
        <v>0</v>
      </c>
      <c r="L47">
        <v>0</v>
      </c>
      <c r="M47">
        <v>0</v>
      </c>
      <c r="N47">
        <v>1</v>
      </c>
      <c r="O47">
        <f t="shared" si="18"/>
        <v>1</v>
      </c>
      <c r="R47">
        <f t="shared" si="20"/>
        <v>1</v>
      </c>
      <c r="V47">
        <f t="shared" ref="V47:AF64" si="21">IF(C47=1,$R47,0)</f>
        <v>0</v>
      </c>
      <c r="W47">
        <f t="shared" si="21"/>
        <v>0</v>
      </c>
      <c r="X47">
        <f t="shared" si="21"/>
        <v>0</v>
      </c>
      <c r="Y47">
        <f t="shared" si="21"/>
        <v>0</v>
      </c>
      <c r="Z47">
        <f t="shared" si="21"/>
        <v>0</v>
      </c>
      <c r="AA47">
        <f t="shared" si="21"/>
        <v>1</v>
      </c>
      <c r="AB47">
        <f t="shared" si="21"/>
        <v>0</v>
      </c>
      <c r="AC47">
        <f t="shared" si="21"/>
        <v>0</v>
      </c>
      <c r="AD47">
        <f t="shared" si="21"/>
        <v>0</v>
      </c>
      <c r="AE47">
        <f t="shared" si="21"/>
        <v>0</v>
      </c>
      <c r="AF47">
        <f t="shared" si="21"/>
        <v>0</v>
      </c>
    </row>
    <row r="48" spans="1:32" x14ac:dyDescent="0.25">
      <c r="A48" s="2" t="s">
        <v>489</v>
      </c>
      <c r="B48" t="s">
        <v>67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1</v>
      </c>
      <c r="K48">
        <v>0</v>
      </c>
      <c r="L48">
        <v>0</v>
      </c>
      <c r="M48">
        <v>0</v>
      </c>
      <c r="N48">
        <v>1</v>
      </c>
      <c r="O48">
        <f t="shared" si="18"/>
        <v>1</v>
      </c>
      <c r="R48">
        <f t="shared" si="20"/>
        <v>1</v>
      </c>
      <c r="V48">
        <f t="shared" si="21"/>
        <v>0</v>
      </c>
      <c r="W48">
        <f t="shared" si="21"/>
        <v>0</v>
      </c>
      <c r="X48">
        <f t="shared" si="21"/>
        <v>0</v>
      </c>
      <c r="Y48">
        <f t="shared" si="21"/>
        <v>0</v>
      </c>
      <c r="Z48">
        <f t="shared" si="21"/>
        <v>0</v>
      </c>
      <c r="AA48">
        <f t="shared" si="21"/>
        <v>0</v>
      </c>
      <c r="AB48">
        <f t="shared" si="21"/>
        <v>0</v>
      </c>
      <c r="AC48">
        <f t="shared" si="21"/>
        <v>1</v>
      </c>
      <c r="AD48">
        <f t="shared" si="21"/>
        <v>0</v>
      </c>
      <c r="AE48">
        <f t="shared" si="21"/>
        <v>0</v>
      </c>
      <c r="AF48">
        <f t="shared" si="21"/>
        <v>0</v>
      </c>
    </row>
    <row r="49" spans="1:32" x14ac:dyDescent="0.25">
      <c r="A49" s="2" t="s">
        <v>489</v>
      </c>
      <c r="B49" t="s">
        <v>68</v>
      </c>
      <c r="C49">
        <v>0</v>
      </c>
      <c r="D49">
        <v>0</v>
      </c>
      <c r="E49">
        <v>0</v>
      </c>
      <c r="F49">
        <v>0</v>
      </c>
      <c r="G49">
        <v>0</v>
      </c>
      <c r="H49">
        <v>1</v>
      </c>
      <c r="I49">
        <v>0</v>
      </c>
      <c r="J49">
        <v>0</v>
      </c>
      <c r="K49">
        <v>0</v>
      </c>
      <c r="L49">
        <v>0</v>
      </c>
      <c r="M49">
        <v>0</v>
      </c>
      <c r="N49">
        <v>1</v>
      </c>
      <c r="O49">
        <f t="shared" si="18"/>
        <v>1</v>
      </c>
      <c r="R49">
        <f t="shared" si="20"/>
        <v>1</v>
      </c>
      <c r="V49">
        <f t="shared" si="21"/>
        <v>0</v>
      </c>
      <c r="W49">
        <f t="shared" si="21"/>
        <v>0</v>
      </c>
      <c r="X49">
        <f t="shared" si="21"/>
        <v>0</v>
      </c>
      <c r="Y49">
        <f t="shared" si="21"/>
        <v>0</v>
      </c>
      <c r="Z49">
        <f t="shared" si="21"/>
        <v>0</v>
      </c>
      <c r="AA49">
        <f t="shared" si="21"/>
        <v>1</v>
      </c>
      <c r="AB49">
        <f t="shared" si="21"/>
        <v>0</v>
      </c>
      <c r="AC49">
        <f t="shared" si="21"/>
        <v>0</v>
      </c>
      <c r="AD49">
        <f t="shared" si="21"/>
        <v>0</v>
      </c>
      <c r="AE49">
        <f t="shared" si="21"/>
        <v>0</v>
      </c>
      <c r="AF49">
        <f t="shared" si="21"/>
        <v>0</v>
      </c>
    </row>
    <row r="50" spans="1:32" x14ac:dyDescent="0.25">
      <c r="A50" s="2" t="s">
        <v>489</v>
      </c>
      <c r="B50" t="s">
        <v>69</v>
      </c>
      <c r="C50">
        <v>0</v>
      </c>
      <c r="D50">
        <v>0</v>
      </c>
      <c r="E50">
        <v>0</v>
      </c>
      <c r="F50">
        <v>1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1</v>
      </c>
      <c r="O50">
        <f t="shared" si="18"/>
        <v>1</v>
      </c>
      <c r="R50">
        <f t="shared" si="20"/>
        <v>1</v>
      </c>
      <c r="V50">
        <f t="shared" si="21"/>
        <v>0</v>
      </c>
      <c r="W50">
        <f t="shared" si="21"/>
        <v>0</v>
      </c>
      <c r="X50">
        <f t="shared" si="21"/>
        <v>0</v>
      </c>
      <c r="Y50">
        <f t="shared" si="21"/>
        <v>1</v>
      </c>
      <c r="Z50">
        <f t="shared" si="21"/>
        <v>0</v>
      </c>
      <c r="AA50">
        <f t="shared" si="21"/>
        <v>0</v>
      </c>
      <c r="AB50">
        <f t="shared" si="21"/>
        <v>0</v>
      </c>
      <c r="AC50">
        <f t="shared" si="21"/>
        <v>0</v>
      </c>
      <c r="AD50">
        <f t="shared" si="21"/>
        <v>0</v>
      </c>
      <c r="AE50">
        <f t="shared" si="21"/>
        <v>0</v>
      </c>
      <c r="AF50">
        <f t="shared" si="21"/>
        <v>0</v>
      </c>
    </row>
    <row r="51" spans="1:32" x14ac:dyDescent="0.25">
      <c r="A51" s="2" t="s">
        <v>489</v>
      </c>
      <c r="B51" t="s">
        <v>70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1</v>
      </c>
      <c r="L51">
        <v>0</v>
      </c>
      <c r="M51">
        <v>0</v>
      </c>
      <c r="N51">
        <v>1</v>
      </c>
      <c r="O51">
        <f t="shared" si="18"/>
        <v>1</v>
      </c>
      <c r="R51">
        <f t="shared" si="20"/>
        <v>1</v>
      </c>
      <c r="V51">
        <f t="shared" si="21"/>
        <v>0</v>
      </c>
      <c r="W51">
        <f t="shared" si="21"/>
        <v>0</v>
      </c>
      <c r="X51">
        <f t="shared" si="21"/>
        <v>0</v>
      </c>
      <c r="Y51">
        <f t="shared" si="21"/>
        <v>0</v>
      </c>
      <c r="Z51">
        <f t="shared" si="21"/>
        <v>0</v>
      </c>
      <c r="AA51">
        <f t="shared" si="21"/>
        <v>0</v>
      </c>
      <c r="AB51">
        <f t="shared" si="21"/>
        <v>0</v>
      </c>
      <c r="AC51">
        <f t="shared" si="21"/>
        <v>0</v>
      </c>
      <c r="AD51">
        <f t="shared" si="21"/>
        <v>1</v>
      </c>
      <c r="AE51">
        <f t="shared" si="21"/>
        <v>0</v>
      </c>
      <c r="AF51">
        <f t="shared" si="21"/>
        <v>0</v>
      </c>
    </row>
    <row r="52" spans="1:32" x14ac:dyDescent="0.25">
      <c r="A52" s="2" t="s">
        <v>489</v>
      </c>
      <c r="B52" t="s">
        <v>71</v>
      </c>
      <c r="C52">
        <v>1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1</v>
      </c>
      <c r="O52">
        <f t="shared" si="18"/>
        <v>1</v>
      </c>
      <c r="R52">
        <f t="shared" si="20"/>
        <v>1</v>
      </c>
      <c r="V52">
        <f t="shared" si="21"/>
        <v>1</v>
      </c>
      <c r="W52">
        <f t="shared" si="21"/>
        <v>0</v>
      </c>
      <c r="X52">
        <f t="shared" si="21"/>
        <v>0</v>
      </c>
      <c r="Y52">
        <f t="shared" si="21"/>
        <v>0</v>
      </c>
      <c r="Z52">
        <f t="shared" si="21"/>
        <v>0</v>
      </c>
      <c r="AA52">
        <f t="shared" si="21"/>
        <v>0</v>
      </c>
      <c r="AB52">
        <f t="shared" si="21"/>
        <v>0</v>
      </c>
      <c r="AC52">
        <f t="shared" si="21"/>
        <v>0</v>
      </c>
      <c r="AD52">
        <f t="shared" si="21"/>
        <v>0</v>
      </c>
      <c r="AE52">
        <f t="shared" si="21"/>
        <v>0</v>
      </c>
      <c r="AF52">
        <f t="shared" si="21"/>
        <v>0</v>
      </c>
    </row>
    <row r="53" spans="1:32" x14ac:dyDescent="0.25">
      <c r="A53" s="2" t="s">
        <v>489</v>
      </c>
      <c r="B53" t="s">
        <v>72</v>
      </c>
      <c r="C53">
        <v>0</v>
      </c>
      <c r="D53">
        <v>0</v>
      </c>
      <c r="E53">
        <v>1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1</v>
      </c>
      <c r="O53">
        <f t="shared" si="18"/>
        <v>1</v>
      </c>
      <c r="R53">
        <f t="shared" si="20"/>
        <v>1</v>
      </c>
      <c r="V53">
        <f t="shared" si="21"/>
        <v>0</v>
      </c>
      <c r="W53">
        <f t="shared" si="21"/>
        <v>0</v>
      </c>
      <c r="X53">
        <f t="shared" si="21"/>
        <v>1</v>
      </c>
      <c r="Y53">
        <f t="shared" si="21"/>
        <v>0</v>
      </c>
      <c r="Z53">
        <f t="shared" si="21"/>
        <v>0</v>
      </c>
      <c r="AA53">
        <f t="shared" si="21"/>
        <v>0</v>
      </c>
      <c r="AB53">
        <f t="shared" si="21"/>
        <v>0</v>
      </c>
      <c r="AC53">
        <f t="shared" si="21"/>
        <v>0</v>
      </c>
      <c r="AD53">
        <f t="shared" si="21"/>
        <v>0</v>
      </c>
      <c r="AE53">
        <f t="shared" si="21"/>
        <v>0</v>
      </c>
      <c r="AF53">
        <f t="shared" si="21"/>
        <v>0</v>
      </c>
    </row>
    <row r="54" spans="1:32" x14ac:dyDescent="0.25">
      <c r="A54" s="2" t="s">
        <v>489</v>
      </c>
      <c r="B54" t="s">
        <v>73</v>
      </c>
      <c r="C54">
        <v>0</v>
      </c>
      <c r="D54">
        <v>0</v>
      </c>
      <c r="E54">
        <v>1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1</v>
      </c>
      <c r="O54">
        <f t="shared" si="18"/>
        <v>1</v>
      </c>
      <c r="R54">
        <f t="shared" si="20"/>
        <v>1</v>
      </c>
      <c r="V54">
        <f t="shared" si="21"/>
        <v>0</v>
      </c>
      <c r="W54">
        <f t="shared" si="21"/>
        <v>0</v>
      </c>
      <c r="X54">
        <f t="shared" si="21"/>
        <v>1</v>
      </c>
      <c r="Y54">
        <f t="shared" si="21"/>
        <v>0</v>
      </c>
      <c r="Z54">
        <f t="shared" si="21"/>
        <v>0</v>
      </c>
      <c r="AA54">
        <f t="shared" si="21"/>
        <v>0</v>
      </c>
      <c r="AB54">
        <f t="shared" si="21"/>
        <v>0</v>
      </c>
      <c r="AC54">
        <f t="shared" si="21"/>
        <v>0</v>
      </c>
      <c r="AD54">
        <f t="shared" si="21"/>
        <v>0</v>
      </c>
      <c r="AE54">
        <f t="shared" si="21"/>
        <v>0</v>
      </c>
      <c r="AF54">
        <f t="shared" si="21"/>
        <v>0</v>
      </c>
    </row>
    <row r="55" spans="1:32" x14ac:dyDescent="0.25">
      <c r="A55" s="2" t="s">
        <v>489</v>
      </c>
      <c r="B55" t="s">
        <v>74</v>
      </c>
      <c r="C55">
        <v>0</v>
      </c>
      <c r="D55">
        <v>0</v>
      </c>
      <c r="E55">
        <v>0</v>
      </c>
      <c r="F55">
        <v>0</v>
      </c>
      <c r="G55">
        <v>0</v>
      </c>
      <c r="H55">
        <v>1</v>
      </c>
      <c r="I55">
        <v>0</v>
      </c>
      <c r="J55">
        <v>0</v>
      </c>
      <c r="K55">
        <v>0</v>
      </c>
      <c r="L55">
        <v>0</v>
      </c>
      <c r="M55">
        <v>0</v>
      </c>
      <c r="N55">
        <v>1</v>
      </c>
      <c r="O55">
        <f t="shared" si="18"/>
        <v>1</v>
      </c>
      <c r="R55">
        <f t="shared" si="20"/>
        <v>1</v>
      </c>
      <c r="V55">
        <f t="shared" si="21"/>
        <v>0</v>
      </c>
      <c r="W55">
        <f t="shared" si="21"/>
        <v>0</v>
      </c>
      <c r="X55">
        <f t="shared" si="21"/>
        <v>0</v>
      </c>
      <c r="Y55">
        <f t="shared" si="21"/>
        <v>0</v>
      </c>
      <c r="Z55">
        <f t="shared" si="21"/>
        <v>0</v>
      </c>
      <c r="AA55">
        <f t="shared" si="21"/>
        <v>1</v>
      </c>
      <c r="AB55">
        <f t="shared" si="21"/>
        <v>0</v>
      </c>
      <c r="AC55">
        <f t="shared" si="21"/>
        <v>0</v>
      </c>
      <c r="AD55">
        <f t="shared" si="21"/>
        <v>0</v>
      </c>
      <c r="AE55">
        <f t="shared" si="21"/>
        <v>0</v>
      </c>
      <c r="AF55">
        <f t="shared" si="21"/>
        <v>0</v>
      </c>
    </row>
    <row r="56" spans="1:32" x14ac:dyDescent="0.25">
      <c r="A56" s="2" t="s">
        <v>489</v>
      </c>
      <c r="B56" t="s">
        <v>75</v>
      </c>
      <c r="C56">
        <v>1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1</v>
      </c>
      <c r="O56">
        <f t="shared" si="18"/>
        <v>1</v>
      </c>
      <c r="R56">
        <f t="shared" si="20"/>
        <v>1</v>
      </c>
      <c r="V56">
        <f t="shared" si="21"/>
        <v>1</v>
      </c>
      <c r="W56">
        <f t="shared" si="21"/>
        <v>0</v>
      </c>
      <c r="X56">
        <f t="shared" si="21"/>
        <v>0</v>
      </c>
      <c r="Y56">
        <f t="shared" si="21"/>
        <v>0</v>
      </c>
      <c r="Z56">
        <f t="shared" si="21"/>
        <v>0</v>
      </c>
      <c r="AA56">
        <f t="shared" si="21"/>
        <v>0</v>
      </c>
      <c r="AB56">
        <f t="shared" si="21"/>
        <v>0</v>
      </c>
      <c r="AC56">
        <f t="shared" si="21"/>
        <v>0</v>
      </c>
      <c r="AD56">
        <f t="shared" si="21"/>
        <v>0</v>
      </c>
      <c r="AE56">
        <f t="shared" si="21"/>
        <v>0</v>
      </c>
      <c r="AF56">
        <f t="shared" si="21"/>
        <v>0</v>
      </c>
    </row>
    <row r="57" spans="1:32" x14ac:dyDescent="0.25">
      <c r="A57" s="2" t="s">
        <v>489</v>
      </c>
      <c r="B57" t="s">
        <v>76</v>
      </c>
      <c r="C57">
        <v>0</v>
      </c>
      <c r="D57">
        <v>1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1</v>
      </c>
      <c r="O57">
        <f t="shared" si="18"/>
        <v>1</v>
      </c>
      <c r="R57">
        <f t="shared" si="20"/>
        <v>1</v>
      </c>
      <c r="V57">
        <f t="shared" si="21"/>
        <v>0</v>
      </c>
      <c r="W57">
        <f t="shared" si="21"/>
        <v>1</v>
      </c>
      <c r="X57">
        <f t="shared" si="21"/>
        <v>0</v>
      </c>
      <c r="Y57">
        <f t="shared" si="21"/>
        <v>0</v>
      </c>
      <c r="Z57">
        <f t="shared" si="21"/>
        <v>0</v>
      </c>
      <c r="AA57">
        <f t="shared" si="21"/>
        <v>0</v>
      </c>
      <c r="AB57">
        <f t="shared" si="21"/>
        <v>0</v>
      </c>
      <c r="AC57">
        <f t="shared" si="21"/>
        <v>0</v>
      </c>
      <c r="AD57">
        <f t="shared" si="21"/>
        <v>0</v>
      </c>
      <c r="AE57">
        <f t="shared" si="21"/>
        <v>0</v>
      </c>
      <c r="AF57">
        <f t="shared" si="21"/>
        <v>0</v>
      </c>
    </row>
    <row r="58" spans="1:32" x14ac:dyDescent="0.25">
      <c r="A58" s="2" t="s">
        <v>489</v>
      </c>
      <c r="B58" t="s">
        <v>77</v>
      </c>
      <c r="C58">
        <v>0</v>
      </c>
      <c r="D58">
        <v>0</v>
      </c>
      <c r="E58">
        <v>1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1</v>
      </c>
      <c r="O58">
        <f t="shared" si="18"/>
        <v>1</v>
      </c>
      <c r="R58">
        <f t="shared" si="20"/>
        <v>1</v>
      </c>
      <c r="V58">
        <f t="shared" si="21"/>
        <v>0</v>
      </c>
      <c r="W58">
        <f t="shared" si="21"/>
        <v>0</v>
      </c>
      <c r="X58">
        <f t="shared" si="21"/>
        <v>1</v>
      </c>
      <c r="Y58">
        <f t="shared" si="21"/>
        <v>0</v>
      </c>
      <c r="Z58">
        <f t="shared" si="21"/>
        <v>0</v>
      </c>
      <c r="AA58">
        <f t="shared" si="21"/>
        <v>0</v>
      </c>
      <c r="AB58">
        <f t="shared" si="21"/>
        <v>0</v>
      </c>
      <c r="AC58">
        <f t="shared" si="21"/>
        <v>0</v>
      </c>
      <c r="AD58">
        <f t="shared" si="21"/>
        <v>0</v>
      </c>
      <c r="AE58">
        <f t="shared" si="21"/>
        <v>0</v>
      </c>
      <c r="AF58">
        <f t="shared" si="21"/>
        <v>0</v>
      </c>
    </row>
    <row r="59" spans="1:32" x14ac:dyDescent="0.25">
      <c r="A59" s="2" t="s">
        <v>489</v>
      </c>
      <c r="B59" t="s">
        <v>78</v>
      </c>
      <c r="C59">
        <v>0</v>
      </c>
      <c r="D59">
        <v>0</v>
      </c>
      <c r="E59">
        <v>1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1</v>
      </c>
      <c r="O59">
        <f t="shared" si="18"/>
        <v>1</v>
      </c>
      <c r="R59">
        <f t="shared" si="20"/>
        <v>1</v>
      </c>
      <c r="V59">
        <f t="shared" si="21"/>
        <v>0</v>
      </c>
      <c r="W59">
        <f t="shared" si="21"/>
        <v>0</v>
      </c>
      <c r="X59">
        <f t="shared" si="21"/>
        <v>1</v>
      </c>
      <c r="Y59">
        <f t="shared" si="21"/>
        <v>0</v>
      </c>
      <c r="Z59">
        <f t="shared" si="21"/>
        <v>0</v>
      </c>
      <c r="AA59">
        <f t="shared" si="21"/>
        <v>0</v>
      </c>
      <c r="AB59">
        <f t="shared" si="21"/>
        <v>0</v>
      </c>
      <c r="AC59">
        <f t="shared" si="21"/>
        <v>0</v>
      </c>
      <c r="AD59">
        <f t="shared" si="21"/>
        <v>0</v>
      </c>
      <c r="AE59">
        <f t="shared" si="21"/>
        <v>0</v>
      </c>
      <c r="AF59">
        <f t="shared" si="21"/>
        <v>0</v>
      </c>
    </row>
    <row r="60" spans="1:32" x14ac:dyDescent="0.25">
      <c r="A60" s="2" t="s">
        <v>489</v>
      </c>
      <c r="B60" t="s">
        <v>79</v>
      </c>
      <c r="C60">
        <v>0</v>
      </c>
      <c r="D60">
        <v>1</v>
      </c>
      <c r="E60">
        <v>0</v>
      </c>
      <c r="F60">
        <v>0</v>
      </c>
      <c r="G60">
        <v>0</v>
      </c>
      <c r="H60">
        <v>0</v>
      </c>
      <c r="I60">
        <v>1</v>
      </c>
      <c r="J60">
        <v>0</v>
      </c>
      <c r="K60">
        <v>0</v>
      </c>
      <c r="L60">
        <v>0</v>
      </c>
      <c r="M60">
        <v>0</v>
      </c>
      <c r="N60">
        <v>2</v>
      </c>
      <c r="O60">
        <v>1</v>
      </c>
      <c r="P60">
        <v>1</v>
      </c>
      <c r="R60">
        <f t="shared" si="20"/>
        <v>2</v>
      </c>
      <c r="V60">
        <f t="shared" si="21"/>
        <v>0</v>
      </c>
      <c r="W60">
        <v>1</v>
      </c>
      <c r="X60">
        <f t="shared" si="21"/>
        <v>0</v>
      </c>
      <c r="Y60">
        <f t="shared" si="21"/>
        <v>0</v>
      </c>
      <c r="Z60">
        <f t="shared" si="21"/>
        <v>0</v>
      </c>
      <c r="AA60">
        <f t="shared" si="21"/>
        <v>0</v>
      </c>
      <c r="AB60">
        <v>1</v>
      </c>
      <c r="AC60">
        <f t="shared" si="21"/>
        <v>0</v>
      </c>
      <c r="AD60">
        <f t="shared" si="21"/>
        <v>0</v>
      </c>
      <c r="AE60">
        <f t="shared" si="21"/>
        <v>0</v>
      </c>
      <c r="AF60">
        <f t="shared" si="21"/>
        <v>0</v>
      </c>
    </row>
    <row r="61" spans="1:32" x14ac:dyDescent="0.25">
      <c r="A61" s="2" t="s">
        <v>489</v>
      </c>
      <c r="B61" t="s">
        <v>80</v>
      </c>
      <c r="C61">
        <v>0</v>
      </c>
      <c r="D61">
        <v>0</v>
      </c>
      <c r="E61">
        <v>0</v>
      </c>
      <c r="F61">
        <v>0</v>
      </c>
      <c r="G61">
        <v>1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1</v>
      </c>
      <c r="O61">
        <f t="shared" si="18"/>
        <v>1</v>
      </c>
      <c r="R61">
        <f t="shared" si="20"/>
        <v>1</v>
      </c>
      <c r="V61">
        <f t="shared" si="21"/>
        <v>0</v>
      </c>
      <c r="W61">
        <f t="shared" si="21"/>
        <v>0</v>
      </c>
      <c r="X61">
        <f t="shared" si="21"/>
        <v>0</v>
      </c>
      <c r="Y61">
        <f t="shared" si="21"/>
        <v>0</v>
      </c>
      <c r="Z61">
        <f t="shared" si="21"/>
        <v>1</v>
      </c>
      <c r="AA61">
        <f t="shared" si="21"/>
        <v>0</v>
      </c>
      <c r="AB61">
        <f t="shared" si="21"/>
        <v>0</v>
      </c>
      <c r="AC61">
        <f t="shared" si="21"/>
        <v>0</v>
      </c>
      <c r="AD61">
        <f t="shared" si="21"/>
        <v>0</v>
      </c>
      <c r="AE61">
        <f t="shared" si="21"/>
        <v>0</v>
      </c>
      <c r="AF61">
        <f t="shared" si="21"/>
        <v>0</v>
      </c>
    </row>
    <row r="62" spans="1:32" x14ac:dyDescent="0.25">
      <c r="A62" s="2" t="s">
        <v>489</v>
      </c>
      <c r="B62" t="s">
        <v>81</v>
      </c>
      <c r="C62">
        <v>0</v>
      </c>
      <c r="D62">
        <v>0</v>
      </c>
      <c r="E62">
        <v>0</v>
      </c>
      <c r="F62">
        <v>0</v>
      </c>
      <c r="G62">
        <v>1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1</v>
      </c>
      <c r="O62">
        <f t="shared" si="18"/>
        <v>1</v>
      </c>
      <c r="R62">
        <f t="shared" si="20"/>
        <v>1</v>
      </c>
      <c r="V62">
        <f t="shared" si="21"/>
        <v>0</v>
      </c>
      <c r="W62">
        <f t="shared" si="21"/>
        <v>0</v>
      </c>
      <c r="X62">
        <f t="shared" si="21"/>
        <v>0</v>
      </c>
      <c r="Y62">
        <f t="shared" si="21"/>
        <v>0</v>
      </c>
      <c r="Z62">
        <f t="shared" si="21"/>
        <v>1</v>
      </c>
      <c r="AA62">
        <f t="shared" si="21"/>
        <v>0</v>
      </c>
      <c r="AB62">
        <f t="shared" si="21"/>
        <v>0</v>
      </c>
      <c r="AC62">
        <f t="shared" si="21"/>
        <v>0</v>
      </c>
      <c r="AD62">
        <f t="shared" si="21"/>
        <v>0</v>
      </c>
      <c r="AE62">
        <f t="shared" si="21"/>
        <v>0</v>
      </c>
      <c r="AF62">
        <f t="shared" si="21"/>
        <v>0</v>
      </c>
    </row>
    <row r="63" spans="1:32" x14ac:dyDescent="0.25">
      <c r="A63" s="2" t="s">
        <v>489</v>
      </c>
      <c r="B63" t="s">
        <v>82</v>
      </c>
      <c r="C63">
        <v>0</v>
      </c>
      <c r="D63">
        <v>0</v>
      </c>
      <c r="E63">
        <v>1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1</v>
      </c>
      <c r="O63">
        <f t="shared" si="18"/>
        <v>1</v>
      </c>
      <c r="R63">
        <f t="shared" si="20"/>
        <v>1</v>
      </c>
      <c r="V63">
        <f t="shared" si="21"/>
        <v>0</v>
      </c>
      <c r="W63">
        <f t="shared" si="21"/>
        <v>0</v>
      </c>
      <c r="X63">
        <f t="shared" si="21"/>
        <v>1</v>
      </c>
      <c r="Y63">
        <f t="shared" si="21"/>
        <v>0</v>
      </c>
      <c r="Z63">
        <f t="shared" si="21"/>
        <v>0</v>
      </c>
      <c r="AA63">
        <f t="shared" si="21"/>
        <v>0</v>
      </c>
      <c r="AB63">
        <f t="shared" si="21"/>
        <v>0</v>
      </c>
      <c r="AC63">
        <f t="shared" si="21"/>
        <v>0</v>
      </c>
      <c r="AD63">
        <f t="shared" si="21"/>
        <v>0</v>
      </c>
      <c r="AE63">
        <f t="shared" si="21"/>
        <v>0</v>
      </c>
      <c r="AF63">
        <f t="shared" si="21"/>
        <v>0</v>
      </c>
    </row>
    <row r="64" spans="1:32" x14ac:dyDescent="0.25">
      <c r="A64" s="2" t="s">
        <v>489</v>
      </c>
      <c r="B64" t="s">
        <v>83</v>
      </c>
      <c r="C64">
        <v>0</v>
      </c>
      <c r="D64">
        <v>0</v>
      </c>
      <c r="E64">
        <v>1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1</v>
      </c>
      <c r="O64">
        <f t="shared" si="18"/>
        <v>1</v>
      </c>
      <c r="R64">
        <f t="shared" si="20"/>
        <v>1</v>
      </c>
      <c r="V64">
        <f t="shared" si="21"/>
        <v>0</v>
      </c>
      <c r="W64">
        <f t="shared" si="21"/>
        <v>0</v>
      </c>
      <c r="X64">
        <f t="shared" si="21"/>
        <v>1</v>
      </c>
      <c r="Y64">
        <f t="shared" si="21"/>
        <v>0</v>
      </c>
      <c r="Z64">
        <f t="shared" si="21"/>
        <v>0</v>
      </c>
      <c r="AA64">
        <f t="shared" si="21"/>
        <v>0</v>
      </c>
      <c r="AB64">
        <f t="shared" si="21"/>
        <v>0</v>
      </c>
      <c r="AC64">
        <f t="shared" si="21"/>
        <v>0</v>
      </c>
      <c r="AD64">
        <f t="shared" si="21"/>
        <v>0</v>
      </c>
      <c r="AE64">
        <f t="shared" si="21"/>
        <v>0</v>
      </c>
      <c r="AF64">
        <f t="shared" si="21"/>
        <v>0</v>
      </c>
    </row>
    <row r="65" spans="1:32" x14ac:dyDescent="0.25">
      <c r="A65" s="2">
        <v>2</v>
      </c>
      <c r="B65" t="s">
        <v>85</v>
      </c>
      <c r="C65">
        <v>0</v>
      </c>
      <c r="D65">
        <v>0</v>
      </c>
      <c r="E65">
        <v>0</v>
      </c>
      <c r="F65">
        <v>1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1</v>
      </c>
      <c r="O65">
        <v>1</v>
      </c>
      <c r="R65">
        <v>1</v>
      </c>
      <c r="V65">
        <v>0</v>
      </c>
      <c r="W65">
        <v>0</v>
      </c>
      <c r="X65">
        <v>0</v>
      </c>
      <c r="Y65">
        <v>1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</row>
    <row r="66" spans="1:32" x14ac:dyDescent="0.25">
      <c r="A66" s="2">
        <v>2</v>
      </c>
      <c r="B66" t="s">
        <v>86</v>
      </c>
      <c r="C66">
        <v>0</v>
      </c>
      <c r="D66">
        <v>0</v>
      </c>
      <c r="E66">
        <v>1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1</v>
      </c>
      <c r="O66">
        <v>1</v>
      </c>
      <c r="R66">
        <v>1</v>
      </c>
      <c r="V66">
        <v>0</v>
      </c>
      <c r="W66">
        <v>0</v>
      </c>
      <c r="X66">
        <v>1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</row>
    <row r="67" spans="1:32" x14ac:dyDescent="0.25">
      <c r="A67" s="2">
        <v>2</v>
      </c>
      <c r="B67" t="s">
        <v>87</v>
      </c>
      <c r="C67">
        <v>0</v>
      </c>
      <c r="D67">
        <v>0</v>
      </c>
      <c r="E67">
        <v>0</v>
      </c>
      <c r="F67">
        <v>0</v>
      </c>
      <c r="G67">
        <v>1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1</v>
      </c>
      <c r="O67">
        <v>1</v>
      </c>
      <c r="R67">
        <v>1</v>
      </c>
      <c r="V67">
        <v>0</v>
      </c>
      <c r="W67">
        <v>0</v>
      </c>
      <c r="X67">
        <v>0</v>
      </c>
      <c r="Y67">
        <v>0</v>
      </c>
      <c r="Z67">
        <v>1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</row>
    <row r="68" spans="1:32" x14ac:dyDescent="0.25">
      <c r="A68" s="2">
        <v>2</v>
      </c>
      <c r="B68" t="s">
        <v>88</v>
      </c>
      <c r="C68">
        <v>1</v>
      </c>
      <c r="D68">
        <v>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1</v>
      </c>
      <c r="M68">
        <v>1</v>
      </c>
      <c r="N68">
        <v>2</v>
      </c>
      <c r="O68">
        <v>2</v>
      </c>
      <c r="P68">
        <v>2</v>
      </c>
      <c r="R68">
        <v>4</v>
      </c>
      <c r="V68">
        <v>2</v>
      </c>
      <c r="W68">
        <v>2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2</v>
      </c>
      <c r="AF68">
        <v>2</v>
      </c>
    </row>
    <row r="69" spans="1:32" x14ac:dyDescent="0.25">
      <c r="A69" s="2">
        <v>2</v>
      </c>
      <c r="B69" t="s">
        <v>89</v>
      </c>
      <c r="C69">
        <v>0</v>
      </c>
      <c r="D69">
        <v>0</v>
      </c>
      <c r="E69">
        <v>0</v>
      </c>
      <c r="F69">
        <v>1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1</v>
      </c>
      <c r="O69">
        <v>1</v>
      </c>
      <c r="R69">
        <v>1</v>
      </c>
      <c r="V69">
        <v>0</v>
      </c>
      <c r="W69">
        <v>0</v>
      </c>
      <c r="X69">
        <v>0</v>
      </c>
      <c r="Y69">
        <v>1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</row>
    <row r="70" spans="1:32" x14ac:dyDescent="0.25">
      <c r="A70" s="2">
        <v>2</v>
      </c>
      <c r="B70" t="s">
        <v>90</v>
      </c>
      <c r="C70">
        <v>0</v>
      </c>
      <c r="D70">
        <v>0</v>
      </c>
      <c r="E70">
        <v>1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1</v>
      </c>
      <c r="O70">
        <v>1</v>
      </c>
      <c r="R70">
        <v>1</v>
      </c>
      <c r="V70">
        <v>0</v>
      </c>
      <c r="W70">
        <v>0</v>
      </c>
      <c r="X70">
        <v>1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</row>
    <row r="71" spans="1:32" x14ac:dyDescent="0.25">
      <c r="A71" s="2">
        <v>2</v>
      </c>
      <c r="B71" t="s">
        <v>91</v>
      </c>
      <c r="C71">
        <v>0</v>
      </c>
      <c r="D71">
        <v>0</v>
      </c>
      <c r="E71">
        <v>0</v>
      </c>
      <c r="F71">
        <v>0</v>
      </c>
      <c r="G71">
        <v>0</v>
      </c>
      <c r="H71">
        <v>1</v>
      </c>
      <c r="I71">
        <v>0</v>
      </c>
      <c r="J71">
        <v>0</v>
      </c>
      <c r="K71">
        <v>0</v>
      </c>
      <c r="L71">
        <v>0</v>
      </c>
      <c r="M71">
        <v>0</v>
      </c>
      <c r="N71">
        <v>1</v>
      </c>
      <c r="O71">
        <v>1</v>
      </c>
      <c r="R71">
        <v>1</v>
      </c>
      <c r="V71">
        <v>0</v>
      </c>
      <c r="W71">
        <v>0</v>
      </c>
      <c r="X71">
        <v>0</v>
      </c>
      <c r="Y71">
        <v>0</v>
      </c>
      <c r="Z71">
        <v>0</v>
      </c>
      <c r="AA71">
        <v>1</v>
      </c>
      <c r="AB71">
        <v>0</v>
      </c>
      <c r="AC71">
        <v>0</v>
      </c>
      <c r="AD71">
        <v>0</v>
      </c>
      <c r="AE71">
        <v>0</v>
      </c>
      <c r="AF71">
        <v>0</v>
      </c>
    </row>
    <row r="72" spans="1:32" x14ac:dyDescent="0.25">
      <c r="A72" s="2">
        <v>2</v>
      </c>
      <c r="B72" t="s">
        <v>92</v>
      </c>
      <c r="C72">
        <v>1</v>
      </c>
      <c r="D72">
        <v>1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1</v>
      </c>
      <c r="O72">
        <v>2</v>
      </c>
      <c r="R72">
        <v>2</v>
      </c>
      <c r="V72">
        <v>2</v>
      </c>
      <c r="W72">
        <v>2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</row>
    <row r="73" spans="1:32" x14ac:dyDescent="0.25">
      <c r="A73" s="2">
        <v>2</v>
      </c>
      <c r="B73" t="s">
        <v>93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1</v>
      </c>
      <c r="K73">
        <v>0</v>
      </c>
      <c r="L73">
        <v>0</v>
      </c>
      <c r="M73">
        <v>0</v>
      </c>
      <c r="N73">
        <v>1</v>
      </c>
      <c r="O73">
        <v>1</v>
      </c>
      <c r="R73">
        <v>1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1</v>
      </c>
      <c r="AD73">
        <v>0</v>
      </c>
      <c r="AE73">
        <v>0</v>
      </c>
      <c r="AF73">
        <v>0</v>
      </c>
    </row>
    <row r="74" spans="1:32" x14ac:dyDescent="0.25">
      <c r="A74" s="2">
        <v>2</v>
      </c>
      <c r="B74" t="s">
        <v>94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1</v>
      </c>
      <c r="L74">
        <v>0</v>
      </c>
      <c r="M74">
        <v>0</v>
      </c>
      <c r="N74">
        <v>1</v>
      </c>
      <c r="O74">
        <v>1</v>
      </c>
      <c r="R74">
        <v>1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>
        <v>0</v>
      </c>
    </row>
    <row r="75" spans="1:32" x14ac:dyDescent="0.25">
      <c r="A75" s="2">
        <v>2</v>
      </c>
      <c r="B75" t="s">
        <v>95</v>
      </c>
      <c r="C75">
        <v>1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1</v>
      </c>
      <c r="O75">
        <v>1</v>
      </c>
      <c r="R75">
        <v>1</v>
      </c>
      <c r="V75">
        <v>1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</row>
    <row r="76" spans="1:32" x14ac:dyDescent="0.25">
      <c r="A76" s="2">
        <v>2</v>
      </c>
      <c r="B76" t="s">
        <v>96</v>
      </c>
      <c r="C76">
        <v>0</v>
      </c>
      <c r="D76">
        <v>0</v>
      </c>
      <c r="E76">
        <v>0</v>
      </c>
      <c r="F76">
        <v>0</v>
      </c>
      <c r="G76">
        <v>0</v>
      </c>
      <c r="H76">
        <v>1</v>
      </c>
      <c r="I76">
        <v>0</v>
      </c>
      <c r="J76">
        <v>0</v>
      </c>
      <c r="K76">
        <v>0</v>
      </c>
      <c r="L76">
        <v>0</v>
      </c>
      <c r="M76">
        <v>0</v>
      </c>
      <c r="N76">
        <v>1</v>
      </c>
      <c r="O76">
        <v>1</v>
      </c>
      <c r="R76">
        <v>1</v>
      </c>
      <c r="V76">
        <v>0</v>
      </c>
      <c r="W76">
        <v>0</v>
      </c>
      <c r="X76">
        <v>0</v>
      </c>
      <c r="Y76">
        <v>0</v>
      </c>
      <c r="Z76">
        <v>0</v>
      </c>
      <c r="AA76">
        <v>1</v>
      </c>
      <c r="AB76">
        <v>0</v>
      </c>
      <c r="AC76">
        <v>0</v>
      </c>
      <c r="AD76">
        <v>0</v>
      </c>
      <c r="AE76">
        <v>0</v>
      </c>
      <c r="AF76">
        <v>0</v>
      </c>
    </row>
    <row r="77" spans="1:32" x14ac:dyDescent="0.25">
      <c r="A77" s="2">
        <v>2</v>
      </c>
      <c r="B77" t="s">
        <v>97</v>
      </c>
      <c r="C77">
        <v>0</v>
      </c>
      <c r="D77">
        <v>0</v>
      </c>
      <c r="E77">
        <v>0</v>
      </c>
      <c r="F77">
        <v>0</v>
      </c>
      <c r="G77">
        <v>1</v>
      </c>
      <c r="H77">
        <v>1</v>
      </c>
      <c r="I77">
        <v>1</v>
      </c>
      <c r="J77">
        <v>1</v>
      </c>
      <c r="K77">
        <v>1</v>
      </c>
      <c r="L77">
        <v>1</v>
      </c>
      <c r="M77">
        <v>0</v>
      </c>
      <c r="N77">
        <v>1</v>
      </c>
      <c r="O77">
        <v>6</v>
      </c>
      <c r="R77">
        <v>6</v>
      </c>
      <c r="V77">
        <v>0</v>
      </c>
      <c r="W77">
        <v>0</v>
      </c>
      <c r="X77">
        <v>0</v>
      </c>
      <c r="Y77">
        <v>0</v>
      </c>
      <c r="Z77">
        <v>6</v>
      </c>
      <c r="AA77">
        <v>6</v>
      </c>
      <c r="AB77">
        <v>6</v>
      </c>
      <c r="AC77">
        <v>6</v>
      </c>
      <c r="AD77">
        <v>6</v>
      </c>
      <c r="AE77">
        <v>6</v>
      </c>
      <c r="AF77">
        <v>0</v>
      </c>
    </row>
    <row r="78" spans="1:32" x14ac:dyDescent="0.25">
      <c r="A78" s="2">
        <v>2</v>
      </c>
      <c r="B78" t="s">
        <v>98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1</v>
      </c>
      <c r="N78">
        <v>1</v>
      </c>
      <c r="O78">
        <v>1</v>
      </c>
      <c r="R78">
        <v>1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1</v>
      </c>
    </row>
    <row r="79" spans="1:32" x14ac:dyDescent="0.25">
      <c r="A79" s="2">
        <v>2</v>
      </c>
      <c r="B79" t="s">
        <v>99</v>
      </c>
      <c r="C79">
        <v>1</v>
      </c>
      <c r="D79">
        <v>1</v>
      </c>
      <c r="E79">
        <v>1</v>
      </c>
      <c r="F79">
        <v>1</v>
      </c>
      <c r="G79">
        <v>1</v>
      </c>
      <c r="H79">
        <v>1</v>
      </c>
      <c r="I79">
        <v>1</v>
      </c>
      <c r="J79">
        <v>1</v>
      </c>
      <c r="K79">
        <v>1</v>
      </c>
      <c r="L79">
        <v>1</v>
      </c>
      <c r="M79">
        <v>1</v>
      </c>
      <c r="N79">
        <v>1</v>
      </c>
      <c r="O79">
        <v>11</v>
      </c>
      <c r="R79">
        <v>11</v>
      </c>
      <c r="V79">
        <v>11</v>
      </c>
      <c r="W79">
        <v>11</v>
      </c>
      <c r="X79">
        <v>11</v>
      </c>
      <c r="Y79">
        <v>11</v>
      </c>
      <c r="Z79">
        <v>11</v>
      </c>
      <c r="AA79">
        <v>11</v>
      </c>
      <c r="AB79">
        <v>11</v>
      </c>
      <c r="AC79">
        <v>11</v>
      </c>
      <c r="AD79">
        <v>11</v>
      </c>
      <c r="AE79">
        <v>11</v>
      </c>
      <c r="AF79">
        <v>11</v>
      </c>
    </row>
    <row r="80" spans="1:32" x14ac:dyDescent="0.25">
      <c r="A80" s="2">
        <v>2</v>
      </c>
      <c r="B80" t="s">
        <v>100</v>
      </c>
      <c r="C80">
        <v>0</v>
      </c>
      <c r="D80">
        <v>1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1</v>
      </c>
      <c r="O80">
        <v>1</v>
      </c>
      <c r="R80">
        <v>1</v>
      </c>
      <c r="V80">
        <v>0</v>
      </c>
      <c r="W80">
        <v>1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</row>
    <row r="81" spans="1:32" x14ac:dyDescent="0.25">
      <c r="A81" s="2">
        <v>2</v>
      </c>
      <c r="B81" t="s">
        <v>101</v>
      </c>
      <c r="C81">
        <v>1</v>
      </c>
      <c r="D81">
        <v>1</v>
      </c>
      <c r="E81">
        <v>1</v>
      </c>
      <c r="F81">
        <v>1</v>
      </c>
      <c r="G81">
        <v>1</v>
      </c>
      <c r="H81">
        <v>1</v>
      </c>
      <c r="I81">
        <v>1</v>
      </c>
      <c r="J81">
        <v>1</v>
      </c>
      <c r="K81">
        <v>0</v>
      </c>
      <c r="L81">
        <v>0</v>
      </c>
      <c r="M81">
        <v>0</v>
      </c>
      <c r="N81">
        <v>1</v>
      </c>
      <c r="O81">
        <v>8</v>
      </c>
      <c r="R81">
        <v>8</v>
      </c>
      <c r="V81">
        <v>8</v>
      </c>
      <c r="W81">
        <v>8</v>
      </c>
      <c r="X81">
        <v>8</v>
      </c>
      <c r="Y81">
        <v>8</v>
      </c>
      <c r="Z81">
        <v>8</v>
      </c>
      <c r="AA81">
        <v>8</v>
      </c>
      <c r="AB81">
        <v>8</v>
      </c>
      <c r="AC81">
        <v>8</v>
      </c>
      <c r="AD81">
        <v>0</v>
      </c>
      <c r="AE81">
        <v>0</v>
      </c>
      <c r="AF81">
        <v>0</v>
      </c>
    </row>
    <row r="82" spans="1:32" x14ac:dyDescent="0.25">
      <c r="A82" s="2">
        <v>2</v>
      </c>
      <c r="B82" t="s">
        <v>102</v>
      </c>
      <c r="C82">
        <v>0</v>
      </c>
      <c r="D82">
        <v>0</v>
      </c>
      <c r="E82">
        <v>0</v>
      </c>
      <c r="F82">
        <v>1</v>
      </c>
      <c r="G82">
        <v>1</v>
      </c>
      <c r="H82">
        <v>1</v>
      </c>
      <c r="I82">
        <v>1</v>
      </c>
      <c r="J82">
        <v>1</v>
      </c>
      <c r="K82">
        <v>1</v>
      </c>
      <c r="L82">
        <v>1</v>
      </c>
      <c r="M82">
        <v>1</v>
      </c>
      <c r="N82">
        <v>1</v>
      </c>
      <c r="O82">
        <v>8</v>
      </c>
      <c r="R82">
        <v>8</v>
      </c>
      <c r="V82">
        <v>0</v>
      </c>
      <c r="W82">
        <v>0</v>
      </c>
      <c r="X82">
        <v>0</v>
      </c>
      <c r="Y82">
        <v>8</v>
      </c>
      <c r="Z82">
        <v>8</v>
      </c>
      <c r="AA82">
        <v>8</v>
      </c>
      <c r="AB82">
        <v>8</v>
      </c>
      <c r="AC82">
        <v>8</v>
      </c>
      <c r="AD82">
        <v>8</v>
      </c>
      <c r="AE82">
        <v>8</v>
      </c>
      <c r="AF82">
        <v>8</v>
      </c>
    </row>
    <row r="83" spans="1:32" x14ac:dyDescent="0.25">
      <c r="A83" s="2">
        <v>2</v>
      </c>
      <c r="B83" t="s">
        <v>103</v>
      </c>
      <c r="C83">
        <v>1</v>
      </c>
      <c r="D83">
        <v>1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1</v>
      </c>
      <c r="O83">
        <v>2</v>
      </c>
      <c r="R83">
        <v>2</v>
      </c>
      <c r="V83">
        <v>2</v>
      </c>
      <c r="W83">
        <v>2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</row>
    <row r="84" spans="1:32" x14ac:dyDescent="0.25">
      <c r="A84" s="2">
        <v>2</v>
      </c>
      <c r="B84" t="s">
        <v>104</v>
      </c>
      <c r="C84">
        <v>0</v>
      </c>
      <c r="D84">
        <v>0</v>
      </c>
      <c r="E84">
        <v>0</v>
      </c>
      <c r="F84">
        <v>1</v>
      </c>
      <c r="G84">
        <v>1</v>
      </c>
      <c r="H84">
        <v>1</v>
      </c>
      <c r="I84">
        <v>1</v>
      </c>
      <c r="J84">
        <v>1</v>
      </c>
      <c r="K84">
        <v>0</v>
      </c>
      <c r="L84">
        <v>0</v>
      </c>
      <c r="M84">
        <v>0</v>
      </c>
      <c r="N84">
        <v>1</v>
      </c>
      <c r="O84">
        <v>5</v>
      </c>
      <c r="R84">
        <v>5</v>
      </c>
      <c r="V84">
        <v>0</v>
      </c>
      <c r="W84">
        <v>0</v>
      </c>
      <c r="X84">
        <v>0</v>
      </c>
      <c r="Y84">
        <v>5</v>
      </c>
      <c r="Z84">
        <v>5</v>
      </c>
      <c r="AA84">
        <v>5</v>
      </c>
      <c r="AB84">
        <v>5</v>
      </c>
      <c r="AC84">
        <v>5</v>
      </c>
      <c r="AD84">
        <v>0</v>
      </c>
      <c r="AE84">
        <v>0</v>
      </c>
      <c r="AF84">
        <v>0</v>
      </c>
    </row>
    <row r="85" spans="1:32" x14ac:dyDescent="0.25">
      <c r="A85" s="2">
        <v>2</v>
      </c>
      <c r="B85" t="s">
        <v>105</v>
      </c>
      <c r="C85">
        <v>0</v>
      </c>
      <c r="D85">
        <v>0</v>
      </c>
      <c r="E85">
        <v>0</v>
      </c>
      <c r="F85">
        <v>1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1</v>
      </c>
      <c r="O85">
        <v>1</v>
      </c>
      <c r="R85">
        <v>1</v>
      </c>
      <c r="V85">
        <v>0</v>
      </c>
      <c r="W85">
        <v>0</v>
      </c>
      <c r="X85">
        <v>0</v>
      </c>
      <c r="Y85">
        <v>1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</row>
    <row r="86" spans="1:32" x14ac:dyDescent="0.25">
      <c r="A86" s="2">
        <v>2</v>
      </c>
      <c r="B86" t="s">
        <v>106</v>
      </c>
      <c r="C86">
        <v>0</v>
      </c>
      <c r="D86">
        <v>0</v>
      </c>
      <c r="E86">
        <v>0</v>
      </c>
      <c r="F86">
        <v>0</v>
      </c>
      <c r="G86">
        <v>1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1</v>
      </c>
      <c r="O86">
        <v>1</v>
      </c>
      <c r="R86">
        <v>1</v>
      </c>
      <c r="V86">
        <v>0</v>
      </c>
      <c r="W86">
        <v>0</v>
      </c>
      <c r="X86">
        <v>0</v>
      </c>
      <c r="Y86">
        <v>0</v>
      </c>
      <c r="Z86">
        <v>1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</row>
    <row r="87" spans="1:32" x14ac:dyDescent="0.25">
      <c r="A87" s="2">
        <v>2</v>
      </c>
      <c r="B87" t="s">
        <v>107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1</v>
      </c>
      <c r="K87">
        <v>1</v>
      </c>
      <c r="L87">
        <v>1</v>
      </c>
      <c r="M87">
        <v>1</v>
      </c>
      <c r="N87">
        <v>1</v>
      </c>
      <c r="O87">
        <v>4</v>
      </c>
      <c r="R87">
        <v>4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4</v>
      </c>
      <c r="AD87">
        <v>4</v>
      </c>
      <c r="AE87">
        <v>4</v>
      </c>
      <c r="AF87">
        <v>4</v>
      </c>
    </row>
    <row r="88" spans="1:32" x14ac:dyDescent="0.25">
      <c r="A88" s="2">
        <v>2</v>
      </c>
      <c r="B88" t="s">
        <v>108</v>
      </c>
      <c r="C88">
        <v>0</v>
      </c>
      <c r="D88">
        <v>0</v>
      </c>
      <c r="E88">
        <v>0</v>
      </c>
      <c r="F88">
        <v>0</v>
      </c>
      <c r="G88">
        <v>1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1</v>
      </c>
      <c r="O88">
        <v>1</v>
      </c>
      <c r="R88">
        <v>1</v>
      </c>
      <c r="V88">
        <v>0</v>
      </c>
      <c r="W88">
        <v>0</v>
      </c>
      <c r="X88">
        <v>0</v>
      </c>
      <c r="Y88">
        <v>0</v>
      </c>
      <c r="Z88">
        <v>1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</row>
    <row r="89" spans="1:32" x14ac:dyDescent="0.25">
      <c r="A89" s="2">
        <v>2</v>
      </c>
      <c r="B89" t="s">
        <v>109</v>
      </c>
      <c r="C89">
        <v>1</v>
      </c>
      <c r="D89">
        <v>1</v>
      </c>
      <c r="E89">
        <v>1</v>
      </c>
      <c r="F89">
        <v>1</v>
      </c>
      <c r="G89">
        <v>1</v>
      </c>
      <c r="H89">
        <v>1</v>
      </c>
      <c r="I89">
        <v>1</v>
      </c>
      <c r="J89">
        <v>1</v>
      </c>
      <c r="K89">
        <v>1</v>
      </c>
      <c r="L89">
        <v>1</v>
      </c>
      <c r="M89">
        <v>1</v>
      </c>
      <c r="N89">
        <v>1</v>
      </c>
      <c r="O89">
        <v>11</v>
      </c>
      <c r="R89">
        <v>11</v>
      </c>
      <c r="V89">
        <v>11</v>
      </c>
      <c r="W89">
        <v>11</v>
      </c>
      <c r="X89">
        <v>11</v>
      </c>
      <c r="Y89">
        <v>11</v>
      </c>
      <c r="Z89">
        <v>11</v>
      </c>
      <c r="AA89">
        <v>11</v>
      </c>
      <c r="AB89">
        <v>11</v>
      </c>
      <c r="AC89">
        <v>11</v>
      </c>
      <c r="AD89">
        <v>11</v>
      </c>
      <c r="AE89">
        <v>11</v>
      </c>
      <c r="AF89">
        <v>11</v>
      </c>
    </row>
    <row r="90" spans="1:32" x14ac:dyDescent="0.25">
      <c r="A90" s="2">
        <v>2</v>
      </c>
      <c r="B90" t="s">
        <v>110</v>
      </c>
      <c r="C90">
        <v>1</v>
      </c>
      <c r="D90">
        <v>1</v>
      </c>
      <c r="E90">
        <v>1</v>
      </c>
      <c r="F90">
        <v>1</v>
      </c>
      <c r="G90">
        <v>1</v>
      </c>
      <c r="H90">
        <v>1</v>
      </c>
      <c r="I90">
        <v>1</v>
      </c>
      <c r="J90">
        <v>1</v>
      </c>
      <c r="K90">
        <v>1</v>
      </c>
      <c r="L90">
        <v>1</v>
      </c>
      <c r="M90">
        <v>1</v>
      </c>
      <c r="N90">
        <v>1</v>
      </c>
      <c r="O90">
        <v>11</v>
      </c>
      <c r="R90">
        <v>11</v>
      </c>
      <c r="V90">
        <v>11</v>
      </c>
      <c r="W90">
        <v>11</v>
      </c>
      <c r="X90">
        <v>11</v>
      </c>
      <c r="Y90">
        <v>11</v>
      </c>
      <c r="Z90">
        <v>11</v>
      </c>
      <c r="AA90">
        <v>11</v>
      </c>
      <c r="AB90">
        <v>11</v>
      </c>
      <c r="AC90">
        <v>11</v>
      </c>
      <c r="AD90">
        <v>11</v>
      </c>
      <c r="AE90">
        <v>11</v>
      </c>
      <c r="AF90">
        <v>11</v>
      </c>
    </row>
    <row r="91" spans="1:32" x14ac:dyDescent="0.25">
      <c r="A91" s="2">
        <v>2</v>
      </c>
      <c r="B91" t="s">
        <v>111</v>
      </c>
      <c r="C91">
        <v>1</v>
      </c>
      <c r="D91">
        <v>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1</v>
      </c>
      <c r="O91">
        <v>2</v>
      </c>
      <c r="R91">
        <v>2</v>
      </c>
      <c r="V91">
        <v>2</v>
      </c>
      <c r="W91">
        <v>2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</row>
    <row r="92" spans="1:32" x14ac:dyDescent="0.25">
      <c r="A92" s="2">
        <v>2</v>
      </c>
      <c r="B92" t="s">
        <v>112</v>
      </c>
      <c r="C92">
        <v>0</v>
      </c>
      <c r="D92">
        <v>0</v>
      </c>
      <c r="E92">
        <v>0</v>
      </c>
      <c r="F92">
        <v>0</v>
      </c>
      <c r="G92">
        <v>1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1</v>
      </c>
      <c r="O92">
        <v>1</v>
      </c>
      <c r="R92">
        <v>1</v>
      </c>
      <c r="V92">
        <v>0</v>
      </c>
      <c r="W92">
        <v>0</v>
      </c>
      <c r="X92">
        <v>0</v>
      </c>
      <c r="Y92">
        <v>0</v>
      </c>
      <c r="Z92">
        <v>1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</row>
    <row r="93" spans="1:32" x14ac:dyDescent="0.25">
      <c r="A93" s="2">
        <v>2</v>
      </c>
      <c r="B93" t="s">
        <v>113</v>
      </c>
      <c r="C93">
        <v>0</v>
      </c>
      <c r="D93">
        <v>0</v>
      </c>
      <c r="E93">
        <v>0</v>
      </c>
      <c r="F93">
        <v>0</v>
      </c>
      <c r="G93">
        <v>0</v>
      </c>
      <c r="H93">
        <v>1</v>
      </c>
      <c r="I93">
        <v>1</v>
      </c>
      <c r="J93">
        <v>1</v>
      </c>
      <c r="K93">
        <v>1</v>
      </c>
      <c r="L93">
        <v>0</v>
      </c>
      <c r="M93">
        <v>0</v>
      </c>
      <c r="N93">
        <v>1</v>
      </c>
      <c r="O93">
        <v>4</v>
      </c>
      <c r="R93">
        <v>4</v>
      </c>
      <c r="V93">
        <v>0</v>
      </c>
      <c r="W93">
        <v>0</v>
      </c>
      <c r="X93">
        <v>0</v>
      </c>
      <c r="Y93">
        <v>0</v>
      </c>
      <c r="Z93">
        <v>0</v>
      </c>
      <c r="AA93">
        <v>4</v>
      </c>
      <c r="AB93">
        <v>4</v>
      </c>
      <c r="AC93">
        <v>4</v>
      </c>
      <c r="AD93">
        <v>4</v>
      </c>
      <c r="AE93">
        <v>0</v>
      </c>
      <c r="AF93">
        <v>0</v>
      </c>
    </row>
    <row r="94" spans="1:32" x14ac:dyDescent="0.25">
      <c r="A94" s="2">
        <v>2</v>
      </c>
      <c r="B94" t="s">
        <v>114</v>
      </c>
      <c r="C94">
        <v>1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1</v>
      </c>
      <c r="K94">
        <v>1</v>
      </c>
      <c r="L94">
        <v>1</v>
      </c>
      <c r="M94">
        <v>1</v>
      </c>
      <c r="N94">
        <v>2</v>
      </c>
      <c r="O94">
        <v>1</v>
      </c>
      <c r="P94">
        <v>4</v>
      </c>
      <c r="R94">
        <v>5</v>
      </c>
      <c r="V94">
        <v>1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4</v>
      </c>
      <c r="AD94">
        <v>4</v>
      </c>
      <c r="AE94">
        <v>4</v>
      </c>
      <c r="AF94">
        <v>4</v>
      </c>
    </row>
    <row r="95" spans="1:32" x14ac:dyDescent="0.25">
      <c r="A95" s="2">
        <v>2</v>
      </c>
      <c r="B95" t="s">
        <v>115</v>
      </c>
      <c r="C95">
        <v>1</v>
      </c>
      <c r="D95">
        <v>1</v>
      </c>
      <c r="E95">
        <v>1</v>
      </c>
      <c r="F95">
        <v>1</v>
      </c>
      <c r="G95">
        <v>1</v>
      </c>
      <c r="H95">
        <v>1</v>
      </c>
      <c r="I95">
        <v>1</v>
      </c>
      <c r="J95">
        <v>1</v>
      </c>
      <c r="K95">
        <v>1</v>
      </c>
      <c r="L95">
        <v>1</v>
      </c>
      <c r="M95">
        <v>1</v>
      </c>
      <c r="N95">
        <v>1</v>
      </c>
      <c r="O95">
        <v>11</v>
      </c>
      <c r="R95">
        <v>11</v>
      </c>
      <c r="V95">
        <v>11</v>
      </c>
      <c r="W95">
        <v>11</v>
      </c>
      <c r="X95">
        <v>11</v>
      </c>
      <c r="Y95">
        <v>11</v>
      </c>
      <c r="Z95">
        <v>11</v>
      </c>
      <c r="AA95">
        <v>11</v>
      </c>
      <c r="AB95">
        <v>11</v>
      </c>
      <c r="AC95">
        <v>11</v>
      </c>
      <c r="AD95">
        <v>11</v>
      </c>
      <c r="AE95">
        <v>11</v>
      </c>
      <c r="AF95">
        <v>11</v>
      </c>
    </row>
    <row r="96" spans="1:32" x14ac:dyDescent="0.25">
      <c r="A96" s="2">
        <v>2</v>
      </c>
      <c r="B96" t="s">
        <v>116</v>
      </c>
      <c r="C96">
        <v>1</v>
      </c>
      <c r="D96">
        <v>1</v>
      </c>
      <c r="E96">
        <v>1</v>
      </c>
      <c r="F96">
        <v>1</v>
      </c>
      <c r="G96">
        <v>1</v>
      </c>
      <c r="H96">
        <v>1</v>
      </c>
      <c r="I96">
        <v>1</v>
      </c>
      <c r="J96">
        <v>1</v>
      </c>
      <c r="K96">
        <v>1</v>
      </c>
      <c r="L96">
        <v>1</v>
      </c>
      <c r="M96">
        <v>1</v>
      </c>
      <c r="N96">
        <v>1</v>
      </c>
      <c r="O96">
        <v>11</v>
      </c>
      <c r="R96">
        <v>11</v>
      </c>
      <c r="V96">
        <v>11</v>
      </c>
      <c r="W96">
        <v>11</v>
      </c>
      <c r="X96">
        <v>11</v>
      </c>
      <c r="Y96">
        <v>11</v>
      </c>
      <c r="Z96">
        <v>11</v>
      </c>
      <c r="AA96">
        <v>11</v>
      </c>
      <c r="AB96">
        <v>11</v>
      </c>
      <c r="AC96">
        <v>11</v>
      </c>
      <c r="AD96">
        <v>11</v>
      </c>
      <c r="AE96">
        <v>11</v>
      </c>
      <c r="AF96">
        <v>11</v>
      </c>
    </row>
    <row r="97" spans="1:32" x14ac:dyDescent="0.25">
      <c r="A97" s="2">
        <v>2</v>
      </c>
      <c r="B97" t="s">
        <v>56</v>
      </c>
      <c r="C97">
        <v>0</v>
      </c>
      <c r="D97">
        <v>0</v>
      </c>
      <c r="E97">
        <v>1</v>
      </c>
      <c r="F97">
        <v>1</v>
      </c>
      <c r="G97">
        <v>1</v>
      </c>
      <c r="H97">
        <v>1</v>
      </c>
      <c r="I97">
        <v>1</v>
      </c>
      <c r="J97">
        <v>0</v>
      </c>
      <c r="K97">
        <v>0</v>
      </c>
      <c r="L97">
        <v>0</v>
      </c>
      <c r="M97">
        <v>0</v>
      </c>
      <c r="N97">
        <v>1</v>
      </c>
      <c r="O97">
        <v>5</v>
      </c>
      <c r="R97">
        <v>5</v>
      </c>
      <c r="V97">
        <v>0</v>
      </c>
      <c r="W97">
        <v>0</v>
      </c>
      <c r="X97">
        <v>5</v>
      </c>
      <c r="Y97">
        <v>5</v>
      </c>
      <c r="Z97">
        <v>5</v>
      </c>
      <c r="AA97">
        <v>5</v>
      </c>
      <c r="AB97">
        <v>5</v>
      </c>
      <c r="AC97">
        <v>0</v>
      </c>
      <c r="AD97">
        <v>0</v>
      </c>
      <c r="AE97">
        <v>0</v>
      </c>
      <c r="AF97">
        <v>0</v>
      </c>
    </row>
    <row r="98" spans="1:32" x14ac:dyDescent="0.25">
      <c r="A98" s="2">
        <v>2</v>
      </c>
      <c r="B98" t="s">
        <v>117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1</v>
      </c>
      <c r="L98">
        <v>0</v>
      </c>
      <c r="M98">
        <v>0</v>
      </c>
      <c r="N98">
        <v>1</v>
      </c>
      <c r="O98">
        <v>1</v>
      </c>
      <c r="R98">
        <v>1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>
        <v>0</v>
      </c>
    </row>
    <row r="99" spans="1:32" x14ac:dyDescent="0.25">
      <c r="A99" s="2">
        <v>2</v>
      </c>
      <c r="B99" t="s">
        <v>118</v>
      </c>
      <c r="C99">
        <v>1</v>
      </c>
      <c r="D99">
        <v>1</v>
      </c>
      <c r="E99">
        <v>1</v>
      </c>
      <c r="F99">
        <v>1</v>
      </c>
      <c r="G99">
        <v>1</v>
      </c>
      <c r="H99">
        <v>1</v>
      </c>
      <c r="I99">
        <v>1</v>
      </c>
      <c r="J99">
        <v>1</v>
      </c>
      <c r="K99">
        <v>1</v>
      </c>
      <c r="L99">
        <v>1</v>
      </c>
      <c r="M99">
        <v>1</v>
      </c>
      <c r="N99">
        <v>1</v>
      </c>
      <c r="O99">
        <v>11</v>
      </c>
      <c r="R99">
        <v>11</v>
      </c>
      <c r="V99">
        <v>11</v>
      </c>
      <c r="W99">
        <v>11</v>
      </c>
      <c r="X99">
        <v>11</v>
      </c>
      <c r="Y99">
        <v>11</v>
      </c>
      <c r="Z99">
        <v>11</v>
      </c>
      <c r="AA99">
        <v>11</v>
      </c>
      <c r="AB99">
        <v>11</v>
      </c>
      <c r="AC99">
        <v>11</v>
      </c>
      <c r="AD99">
        <v>11</v>
      </c>
      <c r="AE99">
        <v>11</v>
      </c>
      <c r="AF99">
        <v>11</v>
      </c>
    </row>
    <row r="100" spans="1:32" x14ac:dyDescent="0.25">
      <c r="A100" s="2">
        <v>2</v>
      </c>
      <c r="B100" t="s">
        <v>119</v>
      </c>
      <c r="C100">
        <v>0</v>
      </c>
      <c r="D100">
        <v>0</v>
      </c>
      <c r="E100">
        <v>0</v>
      </c>
      <c r="F100">
        <v>1</v>
      </c>
      <c r="G100">
        <v>1</v>
      </c>
      <c r="H100">
        <v>1</v>
      </c>
      <c r="I100">
        <v>1</v>
      </c>
      <c r="J100">
        <v>1</v>
      </c>
      <c r="K100">
        <v>0</v>
      </c>
      <c r="L100">
        <v>0</v>
      </c>
      <c r="M100">
        <v>0</v>
      </c>
      <c r="N100">
        <v>1</v>
      </c>
      <c r="O100">
        <v>5</v>
      </c>
      <c r="R100">
        <v>5</v>
      </c>
      <c r="V100">
        <v>0</v>
      </c>
      <c r="W100">
        <v>0</v>
      </c>
      <c r="X100">
        <v>0</v>
      </c>
      <c r="Y100">
        <v>5</v>
      </c>
      <c r="Z100">
        <v>5</v>
      </c>
      <c r="AA100">
        <v>5</v>
      </c>
      <c r="AB100">
        <v>5</v>
      </c>
      <c r="AC100">
        <v>5</v>
      </c>
      <c r="AD100">
        <v>0</v>
      </c>
      <c r="AE100">
        <v>0</v>
      </c>
      <c r="AF100">
        <v>0</v>
      </c>
    </row>
    <row r="101" spans="1:32" x14ac:dyDescent="0.25">
      <c r="A101" s="2">
        <v>2</v>
      </c>
      <c r="B101" t="s">
        <v>120</v>
      </c>
      <c r="C101">
        <v>0</v>
      </c>
      <c r="D101">
        <v>1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1</v>
      </c>
      <c r="O101">
        <v>1</v>
      </c>
      <c r="R101">
        <v>1</v>
      </c>
      <c r="V101">
        <v>0</v>
      </c>
      <c r="W101">
        <v>1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</row>
    <row r="102" spans="1:32" x14ac:dyDescent="0.25">
      <c r="A102" s="2">
        <v>2</v>
      </c>
      <c r="B102" t="s">
        <v>121</v>
      </c>
      <c r="C102">
        <v>0</v>
      </c>
      <c r="D102">
        <v>1</v>
      </c>
      <c r="E102">
        <v>1</v>
      </c>
      <c r="F102">
        <v>1</v>
      </c>
      <c r="G102">
        <v>1</v>
      </c>
      <c r="H102">
        <v>1</v>
      </c>
      <c r="I102">
        <v>1</v>
      </c>
      <c r="J102">
        <v>1</v>
      </c>
      <c r="K102">
        <v>0</v>
      </c>
      <c r="L102">
        <v>0</v>
      </c>
      <c r="M102">
        <v>0</v>
      </c>
      <c r="N102">
        <v>1</v>
      </c>
      <c r="O102">
        <v>7</v>
      </c>
      <c r="R102">
        <v>7</v>
      </c>
      <c r="V102">
        <v>0</v>
      </c>
      <c r="W102">
        <v>7</v>
      </c>
      <c r="X102">
        <v>7</v>
      </c>
      <c r="Y102">
        <v>7</v>
      </c>
      <c r="Z102">
        <v>7</v>
      </c>
      <c r="AA102">
        <v>7</v>
      </c>
      <c r="AB102">
        <v>7</v>
      </c>
      <c r="AC102">
        <v>7</v>
      </c>
      <c r="AD102">
        <v>0</v>
      </c>
      <c r="AE102">
        <v>0</v>
      </c>
      <c r="AF102">
        <v>0</v>
      </c>
    </row>
    <row r="103" spans="1:32" x14ac:dyDescent="0.25">
      <c r="A103" s="2">
        <v>2</v>
      </c>
      <c r="B103" t="s">
        <v>122</v>
      </c>
      <c r="C103">
        <v>1</v>
      </c>
      <c r="D103">
        <v>1</v>
      </c>
      <c r="E103">
        <v>1</v>
      </c>
      <c r="F103">
        <v>1</v>
      </c>
      <c r="G103">
        <v>1</v>
      </c>
      <c r="H103">
        <v>1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1</v>
      </c>
      <c r="O103">
        <v>6</v>
      </c>
      <c r="R103">
        <v>6</v>
      </c>
      <c r="V103">
        <v>6</v>
      </c>
      <c r="W103">
        <v>6</v>
      </c>
      <c r="X103">
        <v>6</v>
      </c>
      <c r="Y103">
        <v>6</v>
      </c>
      <c r="Z103">
        <v>6</v>
      </c>
      <c r="AA103">
        <v>6</v>
      </c>
      <c r="AB103">
        <v>0</v>
      </c>
      <c r="AC103">
        <v>0</v>
      </c>
      <c r="AD103">
        <v>0</v>
      </c>
      <c r="AE103">
        <v>0</v>
      </c>
      <c r="AF103">
        <v>0</v>
      </c>
    </row>
    <row r="104" spans="1:32" x14ac:dyDescent="0.25">
      <c r="A104" s="2">
        <v>2</v>
      </c>
      <c r="B104" t="s">
        <v>123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1</v>
      </c>
      <c r="N104">
        <v>1</v>
      </c>
      <c r="O104">
        <v>1</v>
      </c>
      <c r="R104">
        <v>1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1</v>
      </c>
    </row>
    <row r="105" spans="1:32" x14ac:dyDescent="0.25">
      <c r="A105" s="2">
        <v>2</v>
      </c>
      <c r="B105" t="s">
        <v>124</v>
      </c>
      <c r="C105">
        <v>0</v>
      </c>
      <c r="D105">
        <v>0</v>
      </c>
      <c r="E105">
        <v>1</v>
      </c>
      <c r="F105">
        <v>1</v>
      </c>
      <c r="G105">
        <v>1</v>
      </c>
      <c r="H105">
        <v>1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1</v>
      </c>
      <c r="O105">
        <v>4</v>
      </c>
      <c r="R105">
        <v>4</v>
      </c>
      <c r="V105">
        <v>0</v>
      </c>
      <c r="W105">
        <v>0</v>
      </c>
      <c r="X105">
        <v>4</v>
      </c>
      <c r="Y105">
        <v>4</v>
      </c>
      <c r="Z105">
        <v>4</v>
      </c>
      <c r="AA105">
        <v>4</v>
      </c>
      <c r="AB105">
        <v>0</v>
      </c>
      <c r="AC105">
        <v>0</v>
      </c>
      <c r="AD105">
        <v>0</v>
      </c>
      <c r="AE105">
        <v>0</v>
      </c>
      <c r="AF105">
        <v>0</v>
      </c>
    </row>
    <row r="106" spans="1:32" x14ac:dyDescent="0.25">
      <c r="A106" s="2">
        <v>2</v>
      </c>
      <c r="B106" t="s">
        <v>125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1</v>
      </c>
      <c r="J106">
        <v>1</v>
      </c>
      <c r="K106">
        <v>1</v>
      </c>
      <c r="L106">
        <v>0</v>
      </c>
      <c r="M106">
        <v>0</v>
      </c>
      <c r="N106">
        <v>1</v>
      </c>
      <c r="O106">
        <v>3</v>
      </c>
      <c r="R106">
        <v>3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3</v>
      </c>
      <c r="AC106">
        <v>3</v>
      </c>
      <c r="AD106">
        <v>3</v>
      </c>
      <c r="AE106">
        <v>0</v>
      </c>
      <c r="AF106">
        <v>0</v>
      </c>
    </row>
    <row r="107" spans="1:32" x14ac:dyDescent="0.25">
      <c r="A107" s="2">
        <v>2</v>
      </c>
      <c r="B107" t="s">
        <v>126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1</v>
      </c>
      <c r="L107">
        <v>1</v>
      </c>
      <c r="M107">
        <v>1</v>
      </c>
      <c r="N107">
        <v>1</v>
      </c>
      <c r="O107">
        <v>3</v>
      </c>
      <c r="R107">
        <v>3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3</v>
      </c>
      <c r="AE107">
        <v>3</v>
      </c>
      <c r="AF107">
        <v>3</v>
      </c>
    </row>
    <row r="108" spans="1:32" x14ac:dyDescent="0.25">
      <c r="A108" s="2">
        <v>2</v>
      </c>
      <c r="B108" t="s">
        <v>38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1</v>
      </c>
      <c r="L108">
        <v>1</v>
      </c>
      <c r="M108">
        <v>1</v>
      </c>
      <c r="N108">
        <v>1</v>
      </c>
      <c r="O108">
        <v>3</v>
      </c>
      <c r="R108">
        <v>3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3</v>
      </c>
      <c r="AE108">
        <v>3</v>
      </c>
      <c r="AF108">
        <v>3</v>
      </c>
    </row>
    <row r="109" spans="1:32" x14ac:dyDescent="0.25">
      <c r="A109" s="2">
        <v>2</v>
      </c>
      <c r="B109" t="s">
        <v>127</v>
      </c>
      <c r="C109">
        <v>0</v>
      </c>
      <c r="D109">
        <v>0</v>
      </c>
      <c r="E109">
        <v>1</v>
      </c>
      <c r="F109">
        <v>1</v>
      </c>
      <c r="G109">
        <v>1</v>
      </c>
      <c r="H109">
        <v>1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1</v>
      </c>
      <c r="O109">
        <v>4</v>
      </c>
      <c r="R109">
        <v>4</v>
      </c>
      <c r="V109">
        <v>0</v>
      </c>
      <c r="W109">
        <v>0</v>
      </c>
      <c r="X109">
        <v>4</v>
      </c>
      <c r="Y109">
        <v>4</v>
      </c>
      <c r="Z109">
        <v>4</v>
      </c>
      <c r="AA109">
        <v>4</v>
      </c>
      <c r="AB109">
        <v>0</v>
      </c>
      <c r="AC109">
        <v>0</v>
      </c>
      <c r="AD109">
        <v>0</v>
      </c>
      <c r="AE109">
        <v>0</v>
      </c>
      <c r="AF109">
        <v>0</v>
      </c>
    </row>
    <row r="110" spans="1:32" x14ac:dyDescent="0.25">
      <c r="A110" s="2">
        <v>2</v>
      </c>
      <c r="B110" t="s">
        <v>128</v>
      </c>
      <c r="C110">
        <v>1</v>
      </c>
      <c r="D110">
        <v>1</v>
      </c>
      <c r="E110">
        <v>1</v>
      </c>
      <c r="F110">
        <v>1</v>
      </c>
      <c r="G110">
        <v>1</v>
      </c>
      <c r="H110">
        <v>1</v>
      </c>
      <c r="I110">
        <v>1</v>
      </c>
      <c r="J110">
        <v>1</v>
      </c>
      <c r="K110">
        <v>1</v>
      </c>
      <c r="L110">
        <v>1</v>
      </c>
      <c r="M110">
        <v>1</v>
      </c>
      <c r="N110">
        <v>1</v>
      </c>
      <c r="O110">
        <v>11</v>
      </c>
      <c r="R110">
        <v>11</v>
      </c>
      <c r="V110">
        <v>11</v>
      </c>
      <c r="W110">
        <v>11</v>
      </c>
      <c r="X110">
        <v>11</v>
      </c>
      <c r="Y110">
        <v>11</v>
      </c>
      <c r="Z110">
        <v>11</v>
      </c>
      <c r="AA110">
        <v>11</v>
      </c>
      <c r="AB110">
        <v>11</v>
      </c>
      <c r="AC110">
        <v>11</v>
      </c>
      <c r="AD110">
        <v>11</v>
      </c>
      <c r="AE110">
        <v>11</v>
      </c>
      <c r="AF110">
        <v>11</v>
      </c>
    </row>
    <row r="111" spans="1:32" x14ac:dyDescent="0.25">
      <c r="A111" s="2">
        <v>2</v>
      </c>
      <c r="B111" t="s">
        <v>129</v>
      </c>
      <c r="C111">
        <v>1</v>
      </c>
      <c r="D111">
        <v>1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1</v>
      </c>
      <c r="O111">
        <v>2</v>
      </c>
      <c r="R111">
        <v>2</v>
      </c>
      <c r="V111">
        <v>2</v>
      </c>
      <c r="W111">
        <v>2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</row>
    <row r="112" spans="1:32" x14ac:dyDescent="0.25">
      <c r="A112" s="2">
        <v>2</v>
      </c>
      <c r="B112" t="s">
        <v>130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1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1</v>
      </c>
      <c r="O112">
        <v>1</v>
      </c>
      <c r="R112">
        <v>1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1</v>
      </c>
      <c r="AB112">
        <v>0</v>
      </c>
      <c r="AC112">
        <v>0</v>
      </c>
      <c r="AD112">
        <v>0</v>
      </c>
      <c r="AE112">
        <v>0</v>
      </c>
      <c r="AF112">
        <v>0</v>
      </c>
    </row>
    <row r="113" spans="1:32" x14ac:dyDescent="0.25">
      <c r="A113" s="2">
        <v>2</v>
      </c>
      <c r="B113" t="s">
        <v>131</v>
      </c>
      <c r="C113">
        <v>0</v>
      </c>
      <c r="D113">
        <v>0</v>
      </c>
      <c r="E113">
        <v>0</v>
      </c>
      <c r="F113">
        <v>1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1</v>
      </c>
      <c r="O113">
        <v>1</v>
      </c>
      <c r="R113">
        <v>1</v>
      </c>
      <c r="V113">
        <v>0</v>
      </c>
      <c r="W113">
        <v>0</v>
      </c>
      <c r="X113">
        <v>0</v>
      </c>
      <c r="Y113">
        <v>1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</row>
    <row r="114" spans="1:32" x14ac:dyDescent="0.25">
      <c r="A114" s="2">
        <v>2</v>
      </c>
      <c r="B114" t="s">
        <v>132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1</v>
      </c>
      <c r="I114">
        <v>1</v>
      </c>
      <c r="J114">
        <v>1</v>
      </c>
      <c r="K114">
        <v>1</v>
      </c>
      <c r="L114">
        <v>0</v>
      </c>
      <c r="M114">
        <v>0</v>
      </c>
      <c r="N114">
        <v>1</v>
      </c>
      <c r="O114">
        <v>4</v>
      </c>
      <c r="R114">
        <v>4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4</v>
      </c>
      <c r="AB114">
        <v>4</v>
      </c>
      <c r="AC114">
        <v>4</v>
      </c>
      <c r="AD114">
        <v>4</v>
      </c>
      <c r="AE114">
        <v>0</v>
      </c>
      <c r="AF114">
        <v>0</v>
      </c>
    </row>
    <row r="115" spans="1:32" x14ac:dyDescent="0.25">
      <c r="A115" s="2">
        <v>2</v>
      </c>
      <c r="B115" t="s">
        <v>133</v>
      </c>
      <c r="C115">
        <v>1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1</v>
      </c>
      <c r="O115">
        <v>1</v>
      </c>
      <c r="R115">
        <v>1</v>
      </c>
      <c r="V115">
        <v>1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</row>
    <row r="116" spans="1:32" x14ac:dyDescent="0.25">
      <c r="A116" s="2">
        <v>2</v>
      </c>
      <c r="B116" t="s">
        <v>134</v>
      </c>
      <c r="C116">
        <v>1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1</v>
      </c>
      <c r="O116">
        <v>1</v>
      </c>
      <c r="R116">
        <v>1</v>
      </c>
      <c r="V116">
        <v>1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</row>
    <row r="117" spans="1:32" x14ac:dyDescent="0.25">
      <c r="A117" s="2">
        <v>2</v>
      </c>
      <c r="B117" t="s">
        <v>135</v>
      </c>
      <c r="C117">
        <v>1</v>
      </c>
      <c r="D117">
        <v>1</v>
      </c>
      <c r="E117">
        <v>1</v>
      </c>
      <c r="F117">
        <v>0</v>
      </c>
      <c r="G117">
        <v>0</v>
      </c>
      <c r="H117">
        <v>0</v>
      </c>
      <c r="I117">
        <v>0</v>
      </c>
      <c r="J117">
        <v>1</v>
      </c>
      <c r="K117">
        <v>0</v>
      </c>
      <c r="L117">
        <v>0</v>
      </c>
      <c r="M117">
        <v>1</v>
      </c>
      <c r="N117">
        <v>3</v>
      </c>
      <c r="O117">
        <v>3</v>
      </c>
      <c r="P117">
        <v>1</v>
      </c>
      <c r="Q117">
        <v>1</v>
      </c>
      <c r="R117">
        <v>5</v>
      </c>
      <c r="V117">
        <v>3</v>
      </c>
      <c r="W117">
        <v>3</v>
      </c>
      <c r="X117">
        <v>3</v>
      </c>
      <c r="Y117">
        <v>0</v>
      </c>
      <c r="Z117">
        <v>0</v>
      </c>
      <c r="AA117">
        <v>0</v>
      </c>
      <c r="AB117">
        <v>0</v>
      </c>
      <c r="AC117">
        <v>1</v>
      </c>
      <c r="AD117">
        <v>0</v>
      </c>
      <c r="AE117">
        <v>0</v>
      </c>
      <c r="AF117">
        <v>1</v>
      </c>
    </row>
    <row r="118" spans="1:32" x14ac:dyDescent="0.25">
      <c r="A118" s="2">
        <v>2</v>
      </c>
      <c r="B118" t="s">
        <v>136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1</v>
      </c>
      <c r="M118">
        <v>1</v>
      </c>
      <c r="N118">
        <v>1</v>
      </c>
      <c r="O118">
        <v>2</v>
      </c>
      <c r="R118">
        <v>2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2</v>
      </c>
      <c r="AF118">
        <v>2</v>
      </c>
    </row>
    <row r="119" spans="1:32" x14ac:dyDescent="0.25">
      <c r="A119" s="2">
        <v>2</v>
      </c>
      <c r="B119" t="s">
        <v>137</v>
      </c>
      <c r="C119">
        <v>0</v>
      </c>
      <c r="D119">
        <v>0</v>
      </c>
      <c r="E119">
        <v>1</v>
      </c>
      <c r="F119">
        <v>1</v>
      </c>
      <c r="G119">
        <v>1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1</v>
      </c>
      <c r="O119">
        <v>3</v>
      </c>
      <c r="R119">
        <v>3</v>
      </c>
      <c r="V119">
        <v>0</v>
      </c>
      <c r="W119">
        <v>0</v>
      </c>
      <c r="X119">
        <v>3</v>
      </c>
      <c r="Y119">
        <v>3</v>
      </c>
      <c r="Z119">
        <v>3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</row>
    <row r="120" spans="1:32" x14ac:dyDescent="0.25">
      <c r="A120" s="2">
        <v>2</v>
      </c>
      <c r="B120" t="s">
        <v>138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1</v>
      </c>
      <c r="K120">
        <v>0</v>
      </c>
      <c r="L120">
        <v>0</v>
      </c>
      <c r="M120">
        <v>0</v>
      </c>
      <c r="N120">
        <v>1</v>
      </c>
      <c r="O120">
        <v>1</v>
      </c>
      <c r="R120">
        <v>1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1</v>
      </c>
      <c r="AD120">
        <v>0</v>
      </c>
      <c r="AE120">
        <v>0</v>
      </c>
      <c r="AF120">
        <v>0</v>
      </c>
    </row>
    <row r="121" spans="1:32" x14ac:dyDescent="0.25">
      <c r="A121" s="2">
        <v>2</v>
      </c>
      <c r="B121" t="s">
        <v>139</v>
      </c>
      <c r="C121">
        <v>1</v>
      </c>
      <c r="D121">
        <v>1</v>
      </c>
      <c r="E121">
        <v>1</v>
      </c>
      <c r="F121">
        <v>1</v>
      </c>
      <c r="G121">
        <v>1</v>
      </c>
      <c r="H121">
        <v>1</v>
      </c>
      <c r="I121">
        <v>1</v>
      </c>
      <c r="J121">
        <v>1</v>
      </c>
      <c r="K121">
        <v>1</v>
      </c>
      <c r="L121">
        <v>1</v>
      </c>
      <c r="M121">
        <v>1</v>
      </c>
      <c r="N121">
        <v>1</v>
      </c>
      <c r="O121">
        <v>11</v>
      </c>
      <c r="R121">
        <v>11</v>
      </c>
      <c r="V121">
        <v>11</v>
      </c>
      <c r="W121">
        <v>11</v>
      </c>
      <c r="X121">
        <v>11</v>
      </c>
      <c r="Y121">
        <v>11</v>
      </c>
      <c r="Z121">
        <v>11</v>
      </c>
      <c r="AA121">
        <v>11</v>
      </c>
      <c r="AB121">
        <v>11</v>
      </c>
      <c r="AC121">
        <v>11</v>
      </c>
      <c r="AD121">
        <v>11</v>
      </c>
      <c r="AE121">
        <v>11</v>
      </c>
      <c r="AF121">
        <v>11</v>
      </c>
    </row>
    <row r="122" spans="1:32" x14ac:dyDescent="0.25">
      <c r="A122" s="2">
        <v>2</v>
      </c>
      <c r="B122" t="s">
        <v>140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1</v>
      </c>
      <c r="M122">
        <v>0</v>
      </c>
      <c r="N122">
        <v>1</v>
      </c>
      <c r="O122">
        <v>1</v>
      </c>
      <c r="R122">
        <v>1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1</v>
      </c>
      <c r="AF122">
        <v>0</v>
      </c>
    </row>
    <row r="123" spans="1:32" x14ac:dyDescent="0.25">
      <c r="A123" s="2">
        <v>2</v>
      </c>
      <c r="B123" t="s">
        <v>141</v>
      </c>
      <c r="C123">
        <v>0</v>
      </c>
      <c r="D123">
        <v>1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1</v>
      </c>
      <c r="O123">
        <v>1</v>
      </c>
      <c r="R123">
        <v>1</v>
      </c>
      <c r="V123">
        <v>0</v>
      </c>
      <c r="W123">
        <v>1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</row>
    <row r="124" spans="1:32" x14ac:dyDescent="0.25">
      <c r="A124" s="2">
        <v>2</v>
      </c>
      <c r="B124" t="s">
        <v>142</v>
      </c>
      <c r="C124">
        <v>1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1</v>
      </c>
      <c r="O124">
        <v>1</v>
      </c>
      <c r="R124">
        <v>1</v>
      </c>
      <c r="V124">
        <v>1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</row>
    <row r="125" spans="1:32" x14ac:dyDescent="0.25">
      <c r="A125" s="2">
        <v>2</v>
      </c>
      <c r="B125" t="s">
        <v>143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1</v>
      </c>
      <c r="K125">
        <v>1</v>
      </c>
      <c r="L125">
        <v>1</v>
      </c>
      <c r="M125">
        <v>1</v>
      </c>
      <c r="N125">
        <v>1</v>
      </c>
      <c r="O125">
        <v>4</v>
      </c>
      <c r="R125">
        <v>4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4</v>
      </c>
      <c r="AD125">
        <v>4</v>
      </c>
      <c r="AE125">
        <v>4</v>
      </c>
      <c r="AF125">
        <v>4</v>
      </c>
    </row>
    <row r="126" spans="1:32" x14ac:dyDescent="0.25">
      <c r="A126" s="2">
        <v>2</v>
      </c>
      <c r="B126" t="s">
        <v>144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1</v>
      </c>
      <c r="N126">
        <v>1</v>
      </c>
      <c r="O126">
        <v>1</v>
      </c>
      <c r="R126">
        <v>1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1</v>
      </c>
    </row>
    <row r="127" spans="1:32" x14ac:dyDescent="0.25">
      <c r="A127" s="2">
        <v>2</v>
      </c>
      <c r="B127" t="s">
        <v>145</v>
      </c>
      <c r="C127">
        <v>0</v>
      </c>
      <c r="D127">
        <v>0</v>
      </c>
      <c r="E127">
        <v>0</v>
      </c>
      <c r="F127">
        <v>0</v>
      </c>
      <c r="G127">
        <v>1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1</v>
      </c>
      <c r="O127">
        <v>1</v>
      </c>
      <c r="R127">
        <v>1</v>
      </c>
      <c r="V127">
        <v>0</v>
      </c>
      <c r="W127">
        <v>0</v>
      </c>
      <c r="X127">
        <v>0</v>
      </c>
      <c r="Y127">
        <v>0</v>
      </c>
      <c r="Z127">
        <v>1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</row>
    <row r="128" spans="1:32" x14ac:dyDescent="0.25">
      <c r="A128" s="2">
        <v>2</v>
      </c>
      <c r="B128" t="s">
        <v>146</v>
      </c>
      <c r="C128">
        <v>1</v>
      </c>
      <c r="D128">
        <v>1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1</v>
      </c>
      <c r="O128">
        <v>2</v>
      </c>
      <c r="R128">
        <v>2</v>
      </c>
      <c r="V128">
        <v>2</v>
      </c>
      <c r="W128">
        <v>2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</row>
    <row r="129" spans="1:32" x14ac:dyDescent="0.25">
      <c r="A129" s="2">
        <v>2</v>
      </c>
      <c r="B129" t="s">
        <v>147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1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1</v>
      </c>
      <c r="O129">
        <v>1</v>
      </c>
      <c r="R129">
        <v>1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1</v>
      </c>
      <c r="AB129">
        <v>0</v>
      </c>
      <c r="AC129">
        <v>0</v>
      </c>
      <c r="AD129">
        <v>0</v>
      </c>
      <c r="AE129">
        <v>0</v>
      </c>
      <c r="AF129">
        <v>0</v>
      </c>
    </row>
    <row r="130" spans="1:32" x14ac:dyDescent="0.25">
      <c r="A130" s="2">
        <v>2</v>
      </c>
      <c r="B130" t="s">
        <v>148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1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1</v>
      </c>
      <c r="O130">
        <v>1</v>
      </c>
      <c r="R130">
        <v>1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1</v>
      </c>
      <c r="AB130">
        <v>0</v>
      </c>
      <c r="AC130">
        <v>0</v>
      </c>
      <c r="AD130">
        <v>0</v>
      </c>
      <c r="AE130">
        <v>0</v>
      </c>
      <c r="AF130">
        <v>0</v>
      </c>
    </row>
    <row r="131" spans="1:32" x14ac:dyDescent="0.25">
      <c r="A131" s="2">
        <v>2</v>
      </c>
      <c r="B131" t="s">
        <v>149</v>
      </c>
      <c r="C131">
        <v>0</v>
      </c>
      <c r="D131">
        <v>0</v>
      </c>
      <c r="E131">
        <v>1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1</v>
      </c>
      <c r="O131">
        <v>1</v>
      </c>
      <c r="R131">
        <v>1</v>
      </c>
      <c r="V131">
        <v>0</v>
      </c>
      <c r="W131">
        <v>0</v>
      </c>
      <c r="X131">
        <v>1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</row>
    <row r="132" spans="1:32" x14ac:dyDescent="0.25">
      <c r="A132" s="2">
        <v>2</v>
      </c>
      <c r="B132" t="s">
        <v>150</v>
      </c>
      <c r="C132">
        <v>0</v>
      </c>
      <c r="D132">
        <v>1</v>
      </c>
      <c r="E132">
        <v>1</v>
      </c>
      <c r="F132">
        <v>1</v>
      </c>
      <c r="G132">
        <v>1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1</v>
      </c>
      <c r="N132">
        <v>2</v>
      </c>
      <c r="O132">
        <v>4</v>
      </c>
      <c r="P132">
        <v>1</v>
      </c>
      <c r="R132">
        <v>5</v>
      </c>
      <c r="V132">
        <v>0</v>
      </c>
      <c r="W132">
        <v>4</v>
      </c>
      <c r="X132">
        <v>4</v>
      </c>
      <c r="Y132">
        <v>4</v>
      </c>
      <c r="Z132">
        <v>4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1</v>
      </c>
    </row>
    <row r="133" spans="1:32" x14ac:dyDescent="0.25">
      <c r="A133" s="2">
        <v>2</v>
      </c>
      <c r="B133" t="s">
        <v>151</v>
      </c>
      <c r="C133">
        <v>0</v>
      </c>
      <c r="D133">
        <v>0</v>
      </c>
      <c r="E133">
        <v>0</v>
      </c>
      <c r="F133">
        <v>0</v>
      </c>
      <c r="G133">
        <v>1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1</v>
      </c>
      <c r="O133">
        <v>1</v>
      </c>
      <c r="R133">
        <v>1</v>
      </c>
      <c r="V133">
        <v>0</v>
      </c>
      <c r="W133">
        <v>0</v>
      </c>
      <c r="X133">
        <v>0</v>
      </c>
      <c r="Y133">
        <v>0</v>
      </c>
      <c r="Z133">
        <v>1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</row>
    <row r="134" spans="1:32" x14ac:dyDescent="0.25">
      <c r="A134" s="2">
        <v>2</v>
      </c>
      <c r="B134" t="s">
        <v>152</v>
      </c>
      <c r="C134">
        <v>0</v>
      </c>
      <c r="D134">
        <v>1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1</v>
      </c>
      <c r="O134">
        <v>1</v>
      </c>
      <c r="R134">
        <v>1</v>
      </c>
      <c r="V134">
        <v>0</v>
      </c>
      <c r="W134">
        <v>1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</row>
    <row r="135" spans="1:32" x14ac:dyDescent="0.25">
      <c r="A135" s="2">
        <v>2</v>
      </c>
      <c r="B135" t="s">
        <v>153</v>
      </c>
      <c r="C135">
        <v>0</v>
      </c>
      <c r="D135">
        <v>0</v>
      </c>
      <c r="E135">
        <v>1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1</v>
      </c>
      <c r="O135">
        <v>1</v>
      </c>
      <c r="R135">
        <v>1</v>
      </c>
      <c r="V135">
        <v>0</v>
      </c>
      <c r="W135">
        <v>0</v>
      </c>
      <c r="X135">
        <v>1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</row>
    <row r="136" spans="1:32" x14ac:dyDescent="0.25">
      <c r="A136" s="2">
        <v>2</v>
      </c>
      <c r="B136" t="s">
        <v>154</v>
      </c>
      <c r="C136">
        <v>0</v>
      </c>
      <c r="D136">
        <v>0</v>
      </c>
      <c r="E136">
        <v>1</v>
      </c>
      <c r="F136">
        <v>1</v>
      </c>
      <c r="G136">
        <v>1</v>
      </c>
      <c r="H136">
        <v>1</v>
      </c>
      <c r="I136">
        <v>1</v>
      </c>
      <c r="J136">
        <v>1</v>
      </c>
      <c r="K136">
        <v>1</v>
      </c>
      <c r="L136">
        <v>0</v>
      </c>
      <c r="M136">
        <v>0</v>
      </c>
      <c r="N136">
        <v>1</v>
      </c>
      <c r="O136">
        <v>7</v>
      </c>
      <c r="R136">
        <v>7</v>
      </c>
      <c r="V136">
        <v>0</v>
      </c>
      <c r="W136">
        <v>0</v>
      </c>
      <c r="X136">
        <v>7</v>
      </c>
      <c r="Y136">
        <v>7</v>
      </c>
      <c r="Z136">
        <v>7</v>
      </c>
      <c r="AA136">
        <v>7</v>
      </c>
      <c r="AB136">
        <v>7</v>
      </c>
      <c r="AC136">
        <v>7</v>
      </c>
      <c r="AD136">
        <v>7</v>
      </c>
      <c r="AE136">
        <v>0</v>
      </c>
      <c r="AF136">
        <v>0</v>
      </c>
    </row>
    <row r="137" spans="1:32" x14ac:dyDescent="0.25">
      <c r="A137" s="2">
        <v>2</v>
      </c>
      <c r="B137" t="s">
        <v>155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1</v>
      </c>
      <c r="K137">
        <v>1</v>
      </c>
      <c r="L137">
        <v>1</v>
      </c>
      <c r="M137">
        <v>1</v>
      </c>
      <c r="N137">
        <v>1</v>
      </c>
      <c r="O137">
        <v>4</v>
      </c>
      <c r="R137">
        <v>4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4</v>
      </c>
      <c r="AD137">
        <v>4</v>
      </c>
      <c r="AE137">
        <v>4</v>
      </c>
      <c r="AF137">
        <v>4</v>
      </c>
    </row>
    <row r="138" spans="1:32" x14ac:dyDescent="0.25">
      <c r="A138" s="2">
        <v>2</v>
      </c>
      <c r="B138" t="s">
        <v>156</v>
      </c>
      <c r="C138">
        <v>1</v>
      </c>
      <c r="D138">
        <v>1</v>
      </c>
      <c r="E138">
        <v>1</v>
      </c>
      <c r="F138">
        <v>0</v>
      </c>
      <c r="G138">
        <v>0</v>
      </c>
      <c r="H138">
        <v>0</v>
      </c>
      <c r="I138">
        <v>1</v>
      </c>
      <c r="J138">
        <v>1</v>
      </c>
      <c r="K138">
        <v>1</v>
      </c>
      <c r="L138">
        <v>1</v>
      </c>
      <c r="M138">
        <v>1</v>
      </c>
      <c r="N138">
        <v>2</v>
      </c>
      <c r="O138">
        <v>3</v>
      </c>
      <c r="P138">
        <v>5</v>
      </c>
      <c r="R138">
        <v>8</v>
      </c>
      <c r="V138">
        <v>3</v>
      </c>
      <c r="W138">
        <v>3</v>
      </c>
      <c r="X138">
        <v>3</v>
      </c>
      <c r="Y138">
        <v>0</v>
      </c>
      <c r="Z138">
        <v>0</v>
      </c>
      <c r="AA138">
        <v>0</v>
      </c>
      <c r="AB138">
        <v>5</v>
      </c>
      <c r="AC138">
        <v>5</v>
      </c>
      <c r="AD138">
        <v>5</v>
      </c>
      <c r="AE138">
        <v>5</v>
      </c>
      <c r="AF138">
        <v>5</v>
      </c>
    </row>
    <row r="139" spans="1:32" x14ac:dyDescent="0.25">
      <c r="A139" s="2">
        <v>2</v>
      </c>
      <c r="B139" t="s">
        <v>157</v>
      </c>
      <c r="C139">
        <v>1</v>
      </c>
      <c r="D139">
        <v>1</v>
      </c>
      <c r="E139">
        <v>1</v>
      </c>
      <c r="F139">
        <v>1</v>
      </c>
      <c r="G139">
        <v>1</v>
      </c>
      <c r="H139">
        <v>1</v>
      </c>
      <c r="I139">
        <v>1</v>
      </c>
      <c r="J139">
        <v>1</v>
      </c>
      <c r="K139">
        <v>1</v>
      </c>
      <c r="L139">
        <v>1</v>
      </c>
      <c r="M139">
        <v>1</v>
      </c>
      <c r="N139">
        <v>1</v>
      </c>
      <c r="O139">
        <v>11</v>
      </c>
      <c r="R139">
        <v>11</v>
      </c>
      <c r="V139">
        <v>11</v>
      </c>
      <c r="W139">
        <v>11</v>
      </c>
      <c r="X139">
        <v>11</v>
      </c>
      <c r="Y139">
        <v>11</v>
      </c>
      <c r="Z139">
        <v>11</v>
      </c>
      <c r="AA139">
        <v>11</v>
      </c>
      <c r="AB139">
        <v>11</v>
      </c>
      <c r="AC139">
        <v>11</v>
      </c>
      <c r="AD139">
        <v>11</v>
      </c>
      <c r="AE139">
        <v>11</v>
      </c>
      <c r="AF139">
        <v>11</v>
      </c>
    </row>
    <row r="140" spans="1:32" x14ac:dyDescent="0.25">
      <c r="A140" s="2">
        <v>2</v>
      </c>
      <c r="B140" t="s">
        <v>158</v>
      </c>
      <c r="C140">
        <v>0</v>
      </c>
      <c r="D140">
        <v>0</v>
      </c>
      <c r="E140">
        <v>1</v>
      </c>
      <c r="F140">
        <v>1</v>
      </c>
      <c r="G140">
        <v>1</v>
      </c>
      <c r="H140">
        <v>1</v>
      </c>
      <c r="I140">
        <v>1</v>
      </c>
      <c r="J140">
        <v>0</v>
      </c>
      <c r="K140">
        <v>0</v>
      </c>
      <c r="L140">
        <v>0</v>
      </c>
      <c r="M140">
        <v>0</v>
      </c>
      <c r="N140">
        <v>1</v>
      </c>
      <c r="O140">
        <v>5</v>
      </c>
      <c r="R140">
        <v>5</v>
      </c>
      <c r="V140">
        <v>0</v>
      </c>
      <c r="W140">
        <v>0</v>
      </c>
      <c r="X140">
        <v>5</v>
      </c>
      <c r="Y140">
        <v>5</v>
      </c>
      <c r="Z140">
        <v>5</v>
      </c>
      <c r="AA140">
        <v>5</v>
      </c>
      <c r="AB140">
        <v>5</v>
      </c>
      <c r="AC140">
        <v>0</v>
      </c>
      <c r="AD140">
        <v>0</v>
      </c>
      <c r="AE140">
        <v>0</v>
      </c>
      <c r="AF140">
        <v>0</v>
      </c>
    </row>
    <row r="141" spans="1:32" x14ac:dyDescent="0.25">
      <c r="A141" s="2">
        <v>2</v>
      </c>
      <c r="B141" t="s">
        <v>159</v>
      </c>
      <c r="C141">
        <v>1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1</v>
      </c>
      <c r="O141">
        <v>1</v>
      </c>
      <c r="R141">
        <v>1</v>
      </c>
      <c r="V141">
        <v>1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</row>
    <row r="142" spans="1:32" x14ac:dyDescent="0.25">
      <c r="A142" s="2">
        <v>2</v>
      </c>
      <c r="B142" t="s">
        <v>160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1</v>
      </c>
      <c r="J142">
        <v>0</v>
      </c>
      <c r="K142">
        <v>0</v>
      </c>
      <c r="L142">
        <v>0</v>
      </c>
      <c r="M142">
        <v>0</v>
      </c>
      <c r="N142">
        <v>1</v>
      </c>
      <c r="O142">
        <v>1</v>
      </c>
      <c r="R142">
        <v>1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1</v>
      </c>
      <c r="AC142">
        <v>0</v>
      </c>
      <c r="AD142">
        <v>0</v>
      </c>
      <c r="AE142">
        <v>0</v>
      </c>
      <c r="AF142">
        <v>0</v>
      </c>
    </row>
    <row r="143" spans="1:32" x14ac:dyDescent="0.25">
      <c r="A143" s="2">
        <v>2</v>
      </c>
      <c r="B143" t="s">
        <v>161</v>
      </c>
      <c r="C143">
        <v>0</v>
      </c>
      <c r="D143">
        <v>1</v>
      </c>
      <c r="E143">
        <v>0</v>
      </c>
      <c r="F143">
        <v>0</v>
      </c>
      <c r="G143">
        <v>0</v>
      </c>
      <c r="H143">
        <v>0</v>
      </c>
      <c r="I143">
        <v>1</v>
      </c>
      <c r="J143">
        <v>0</v>
      </c>
      <c r="K143">
        <v>0</v>
      </c>
      <c r="L143">
        <v>0</v>
      </c>
      <c r="M143">
        <v>0</v>
      </c>
      <c r="N143">
        <v>2</v>
      </c>
      <c r="O143">
        <v>1</v>
      </c>
      <c r="P143">
        <v>1</v>
      </c>
      <c r="R143">
        <v>2</v>
      </c>
      <c r="V143">
        <v>0</v>
      </c>
      <c r="W143">
        <v>1</v>
      </c>
      <c r="X143">
        <v>0</v>
      </c>
      <c r="Y143">
        <v>0</v>
      </c>
      <c r="Z143">
        <v>0</v>
      </c>
      <c r="AA143">
        <v>0</v>
      </c>
      <c r="AB143">
        <v>1</v>
      </c>
      <c r="AC143">
        <v>0</v>
      </c>
      <c r="AD143">
        <v>0</v>
      </c>
      <c r="AE143">
        <v>0</v>
      </c>
      <c r="AF143">
        <v>0</v>
      </c>
    </row>
    <row r="144" spans="1:32" x14ac:dyDescent="0.25">
      <c r="A144" s="2">
        <v>2</v>
      </c>
      <c r="B144" t="s">
        <v>162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1</v>
      </c>
      <c r="J144">
        <v>0</v>
      </c>
      <c r="K144">
        <v>0</v>
      </c>
      <c r="L144">
        <v>0</v>
      </c>
      <c r="M144">
        <v>0</v>
      </c>
      <c r="N144">
        <v>1</v>
      </c>
      <c r="O144">
        <v>1</v>
      </c>
      <c r="R144">
        <v>1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1</v>
      </c>
      <c r="AC144">
        <v>0</v>
      </c>
      <c r="AD144">
        <v>0</v>
      </c>
      <c r="AE144">
        <v>0</v>
      </c>
      <c r="AF144">
        <v>0</v>
      </c>
    </row>
    <row r="145" spans="1:32" x14ac:dyDescent="0.25">
      <c r="A145" s="2">
        <v>2</v>
      </c>
      <c r="B145" t="s">
        <v>163</v>
      </c>
      <c r="C145">
        <v>1</v>
      </c>
      <c r="D145">
        <v>1</v>
      </c>
      <c r="E145">
        <v>1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1</v>
      </c>
      <c r="O145">
        <v>3</v>
      </c>
      <c r="R145">
        <v>3</v>
      </c>
      <c r="V145">
        <v>3</v>
      </c>
      <c r="W145">
        <v>3</v>
      </c>
      <c r="X145">
        <v>3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</row>
    <row r="146" spans="1:32" x14ac:dyDescent="0.25">
      <c r="A146" s="2">
        <v>2</v>
      </c>
      <c r="B146" t="s">
        <v>164</v>
      </c>
      <c r="C146">
        <v>0</v>
      </c>
      <c r="D146">
        <v>0</v>
      </c>
      <c r="E146">
        <v>1</v>
      </c>
      <c r="F146">
        <v>1</v>
      </c>
      <c r="G146">
        <v>1</v>
      </c>
      <c r="H146">
        <v>1</v>
      </c>
      <c r="I146">
        <v>1</v>
      </c>
      <c r="J146">
        <v>1</v>
      </c>
      <c r="K146">
        <v>1</v>
      </c>
      <c r="L146">
        <v>1</v>
      </c>
      <c r="M146">
        <v>1</v>
      </c>
      <c r="N146">
        <v>1</v>
      </c>
      <c r="O146">
        <v>9</v>
      </c>
      <c r="R146">
        <v>9</v>
      </c>
      <c r="V146">
        <v>0</v>
      </c>
      <c r="W146">
        <v>0</v>
      </c>
      <c r="X146">
        <v>9</v>
      </c>
      <c r="Y146">
        <v>9</v>
      </c>
      <c r="Z146">
        <v>9</v>
      </c>
      <c r="AA146">
        <v>9</v>
      </c>
      <c r="AB146">
        <v>9</v>
      </c>
      <c r="AC146">
        <v>9</v>
      </c>
      <c r="AD146">
        <v>9</v>
      </c>
      <c r="AE146">
        <v>9</v>
      </c>
      <c r="AF146">
        <v>9</v>
      </c>
    </row>
    <row r="147" spans="1:32" x14ac:dyDescent="0.25">
      <c r="A147" s="2">
        <v>2</v>
      </c>
      <c r="B147" t="s">
        <v>165</v>
      </c>
      <c r="C147">
        <v>0</v>
      </c>
      <c r="D147">
        <v>0</v>
      </c>
      <c r="E147">
        <v>0</v>
      </c>
      <c r="F147">
        <v>1</v>
      </c>
      <c r="G147">
        <v>1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1</v>
      </c>
      <c r="O147">
        <v>2</v>
      </c>
      <c r="R147">
        <v>2</v>
      </c>
      <c r="V147">
        <v>0</v>
      </c>
      <c r="W147">
        <v>0</v>
      </c>
      <c r="X147">
        <v>0</v>
      </c>
      <c r="Y147">
        <v>2</v>
      </c>
      <c r="Z147">
        <v>2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</row>
    <row r="148" spans="1:32" x14ac:dyDescent="0.25">
      <c r="A148" s="2">
        <v>2</v>
      </c>
      <c r="B148" t="s">
        <v>166</v>
      </c>
      <c r="C148">
        <v>1</v>
      </c>
      <c r="D148">
        <v>1</v>
      </c>
      <c r="E148">
        <v>1</v>
      </c>
      <c r="F148">
        <v>1</v>
      </c>
      <c r="G148">
        <v>1</v>
      </c>
      <c r="H148">
        <v>1</v>
      </c>
      <c r="I148">
        <v>1</v>
      </c>
      <c r="J148">
        <v>1</v>
      </c>
      <c r="K148">
        <v>1</v>
      </c>
      <c r="L148">
        <v>1</v>
      </c>
      <c r="M148">
        <v>1</v>
      </c>
      <c r="N148">
        <v>1</v>
      </c>
      <c r="O148">
        <v>11</v>
      </c>
      <c r="R148">
        <v>11</v>
      </c>
      <c r="V148">
        <v>11</v>
      </c>
      <c r="W148">
        <v>11</v>
      </c>
      <c r="X148">
        <v>11</v>
      </c>
      <c r="Y148">
        <v>11</v>
      </c>
      <c r="Z148">
        <v>11</v>
      </c>
      <c r="AA148">
        <v>11</v>
      </c>
      <c r="AB148">
        <v>11</v>
      </c>
      <c r="AC148">
        <v>11</v>
      </c>
      <c r="AD148">
        <v>11</v>
      </c>
      <c r="AE148">
        <v>11</v>
      </c>
      <c r="AF148">
        <v>11</v>
      </c>
    </row>
    <row r="149" spans="1:32" x14ac:dyDescent="0.25">
      <c r="A149" s="2">
        <v>2</v>
      </c>
      <c r="B149" t="s">
        <v>167</v>
      </c>
      <c r="C149">
        <v>1</v>
      </c>
      <c r="D149">
        <v>1</v>
      </c>
      <c r="E149">
        <v>1</v>
      </c>
      <c r="F149">
        <v>1</v>
      </c>
      <c r="G149">
        <v>1</v>
      </c>
      <c r="H149">
        <v>1</v>
      </c>
      <c r="I149">
        <v>1</v>
      </c>
      <c r="J149">
        <v>1</v>
      </c>
      <c r="K149">
        <v>1</v>
      </c>
      <c r="L149">
        <v>1</v>
      </c>
      <c r="M149">
        <v>1</v>
      </c>
      <c r="N149">
        <v>1</v>
      </c>
      <c r="O149">
        <v>11</v>
      </c>
      <c r="R149">
        <v>11</v>
      </c>
      <c r="V149">
        <v>11</v>
      </c>
      <c r="W149">
        <v>11</v>
      </c>
      <c r="X149">
        <v>11</v>
      </c>
      <c r="Y149">
        <v>11</v>
      </c>
      <c r="Z149">
        <v>11</v>
      </c>
      <c r="AA149">
        <v>11</v>
      </c>
      <c r="AB149">
        <v>11</v>
      </c>
      <c r="AC149">
        <v>11</v>
      </c>
      <c r="AD149">
        <v>11</v>
      </c>
      <c r="AE149">
        <v>11</v>
      </c>
      <c r="AF149">
        <v>11</v>
      </c>
    </row>
    <row r="150" spans="1:32" x14ac:dyDescent="0.25">
      <c r="A150" s="2">
        <v>2</v>
      </c>
      <c r="B150" t="s">
        <v>168</v>
      </c>
      <c r="C150">
        <v>1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1</v>
      </c>
      <c r="O150">
        <v>1</v>
      </c>
      <c r="R150">
        <v>1</v>
      </c>
      <c r="V150">
        <v>1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</row>
    <row r="151" spans="1:32" x14ac:dyDescent="0.25">
      <c r="A151" s="2">
        <v>2</v>
      </c>
      <c r="B151" t="s">
        <v>169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1</v>
      </c>
      <c r="L151">
        <v>0</v>
      </c>
      <c r="M151">
        <v>0</v>
      </c>
      <c r="N151">
        <v>1</v>
      </c>
      <c r="O151">
        <v>1</v>
      </c>
      <c r="R151">
        <v>1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>
        <v>0</v>
      </c>
    </row>
    <row r="152" spans="1:32" x14ac:dyDescent="0.25">
      <c r="A152" s="2">
        <v>2</v>
      </c>
      <c r="B152" t="s">
        <v>170</v>
      </c>
      <c r="C152">
        <v>0</v>
      </c>
      <c r="D152">
        <v>0</v>
      </c>
      <c r="E152">
        <v>1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1</v>
      </c>
      <c r="O152">
        <v>1</v>
      </c>
      <c r="R152">
        <v>1</v>
      </c>
      <c r="V152">
        <v>0</v>
      </c>
      <c r="W152">
        <v>0</v>
      </c>
      <c r="X152">
        <v>1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</row>
    <row r="153" spans="1:32" x14ac:dyDescent="0.25">
      <c r="A153" s="2">
        <v>2</v>
      </c>
      <c r="B153" t="s">
        <v>171</v>
      </c>
      <c r="C153">
        <v>1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1</v>
      </c>
      <c r="K153">
        <v>1</v>
      </c>
      <c r="L153">
        <v>1</v>
      </c>
      <c r="M153">
        <v>1</v>
      </c>
      <c r="N153">
        <v>2</v>
      </c>
      <c r="O153">
        <v>1</v>
      </c>
      <c r="P153">
        <v>4</v>
      </c>
      <c r="R153">
        <v>5</v>
      </c>
      <c r="V153">
        <v>1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4</v>
      </c>
      <c r="AD153">
        <v>4</v>
      </c>
      <c r="AE153">
        <v>4</v>
      </c>
      <c r="AF153">
        <v>4</v>
      </c>
    </row>
    <row r="154" spans="1:32" x14ac:dyDescent="0.25">
      <c r="A154" s="2">
        <v>2</v>
      </c>
      <c r="B154" t="s">
        <v>172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1</v>
      </c>
      <c r="L154">
        <v>0</v>
      </c>
      <c r="M154">
        <v>0</v>
      </c>
      <c r="N154">
        <v>1</v>
      </c>
      <c r="O154">
        <v>1</v>
      </c>
      <c r="R154">
        <v>1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>
        <v>0</v>
      </c>
    </row>
    <row r="155" spans="1:32" x14ac:dyDescent="0.25">
      <c r="A155" s="2">
        <v>2</v>
      </c>
      <c r="B155" t="s">
        <v>173</v>
      </c>
      <c r="C155">
        <v>1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1</v>
      </c>
      <c r="O155">
        <v>1</v>
      </c>
      <c r="R155">
        <v>1</v>
      </c>
      <c r="V155">
        <v>1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</row>
    <row r="156" spans="1:32" x14ac:dyDescent="0.25">
      <c r="A156" s="2">
        <v>2</v>
      </c>
      <c r="B156" t="s">
        <v>174</v>
      </c>
      <c r="C156">
        <v>1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1</v>
      </c>
      <c r="M156">
        <v>1</v>
      </c>
      <c r="N156">
        <v>2</v>
      </c>
      <c r="O156">
        <v>1</v>
      </c>
      <c r="P156">
        <v>2</v>
      </c>
      <c r="R156">
        <v>3</v>
      </c>
      <c r="V156">
        <v>1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2</v>
      </c>
      <c r="AF156">
        <v>2</v>
      </c>
    </row>
    <row r="157" spans="1:32" x14ac:dyDescent="0.25">
      <c r="A157" s="2">
        <v>2</v>
      </c>
      <c r="B157" t="s">
        <v>175</v>
      </c>
      <c r="C157">
        <v>0</v>
      </c>
      <c r="D157">
        <v>0</v>
      </c>
      <c r="E157">
        <v>1</v>
      </c>
      <c r="F157">
        <v>1</v>
      </c>
      <c r="G157">
        <v>1</v>
      </c>
      <c r="H157">
        <v>1</v>
      </c>
      <c r="I157">
        <v>1</v>
      </c>
      <c r="J157">
        <v>1</v>
      </c>
      <c r="K157">
        <v>1</v>
      </c>
      <c r="L157">
        <v>1</v>
      </c>
      <c r="M157">
        <v>1</v>
      </c>
      <c r="N157">
        <v>1</v>
      </c>
      <c r="O157">
        <v>9</v>
      </c>
      <c r="R157">
        <v>9</v>
      </c>
      <c r="V157">
        <v>0</v>
      </c>
      <c r="W157">
        <v>0</v>
      </c>
      <c r="X157">
        <v>9</v>
      </c>
      <c r="Y157">
        <v>9</v>
      </c>
      <c r="Z157">
        <v>9</v>
      </c>
      <c r="AA157">
        <v>9</v>
      </c>
      <c r="AB157">
        <v>9</v>
      </c>
      <c r="AC157">
        <v>9</v>
      </c>
      <c r="AD157">
        <v>9</v>
      </c>
      <c r="AE157">
        <v>9</v>
      </c>
      <c r="AF157">
        <v>9</v>
      </c>
    </row>
    <row r="158" spans="1:32" x14ac:dyDescent="0.25">
      <c r="A158" s="2">
        <v>2</v>
      </c>
      <c r="B158" t="s">
        <v>176</v>
      </c>
      <c r="C158">
        <v>0</v>
      </c>
      <c r="D158">
        <v>0</v>
      </c>
      <c r="E158">
        <v>1</v>
      </c>
      <c r="F158">
        <v>1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1</v>
      </c>
      <c r="O158">
        <v>2</v>
      </c>
      <c r="R158">
        <v>2</v>
      </c>
      <c r="V158">
        <v>0</v>
      </c>
      <c r="W158">
        <v>0</v>
      </c>
      <c r="X158">
        <v>2</v>
      </c>
      <c r="Y158">
        <v>2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</row>
    <row r="159" spans="1:32" x14ac:dyDescent="0.25">
      <c r="A159" s="2">
        <v>2</v>
      </c>
      <c r="B159" t="s">
        <v>177</v>
      </c>
      <c r="C159">
        <v>1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1</v>
      </c>
      <c r="L159">
        <v>1</v>
      </c>
      <c r="M159">
        <v>1</v>
      </c>
      <c r="N159">
        <v>2</v>
      </c>
      <c r="O159">
        <v>1</v>
      </c>
      <c r="P159">
        <v>3</v>
      </c>
      <c r="R159">
        <v>4</v>
      </c>
      <c r="V159">
        <v>1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3</v>
      </c>
      <c r="AE159">
        <v>3</v>
      </c>
      <c r="AF159">
        <v>3</v>
      </c>
    </row>
    <row r="160" spans="1:32" x14ac:dyDescent="0.25">
      <c r="A160" s="2">
        <v>2</v>
      </c>
      <c r="B160" t="s">
        <v>178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1</v>
      </c>
      <c r="L160">
        <v>1</v>
      </c>
      <c r="M160">
        <v>1</v>
      </c>
      <c r="N160">
        <v>1</v>
      </c>
      <c r="O160">
        <v>3</v>
      </c>
      <c r="R160">
        <v>3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3</v>
      </c>
      <c r="AE160">
        <v>3</v>
      </c>
      <c r="AF160">
        <v>3</v>
      </c>
    </row>
    <row r="161" spans="1:32" x14ac:dyDescent="0.25">
      <c r="A161" s="2">
        <v>2</v>
      </c>
      <c r="B161" t="s">
        <v>179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1</v>
      </c>
      <c r="L161">
        <v>1</v>
      </c>
      <c r="M161">
        <v>1</v>
      </c>
      <c r="N161">
        <v>1</v>
      </c>
      <c r="O161">
        <v>3</v>
      </c>
      <c r="R161">
        <v>3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3</v>
      </c>
      <c r="AE161">
        <v>3</v>
      </c>
      <c r="AF161">
        <v>3</v>
      </c>
    </row>
    <row r="162" spans="1:32" x14ac:dyDescent="0.25">
      <c r="A162" s="2">
        <v>2</v>
      </c>
      <c r="B162" t="s">
        <v>180</v>
      </c>
      <c r="C162">
        <v>1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1</v>
      </c>
      <c r="K162">
        <v>0</v>
      </c>
      <c r="L162">
        <v>0</v>
      </c>
      <c r="M162">
        <v>0</v>
      </c>
      <c r="N162">
        <v>2</v>
      </c>
      <c r="O162">
        <v>1</v>
      </c>
      <c r="P162">
        <v>1</v>
      </c>
      <c r="R162">
        <v>2</v>
      </c>
      <c r="V162">
        <v>1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1</v>
      </c>
      <c r="AD162">
        <v>0</v>
      </c>
      <c r="AE162">
        <v>0</v>
      </c>
      <c r="AF162">
        <v>0</v>
      </c>
    </row>
    <row r="163" spans="1:32" x14ac:dyDescent="0.25">
      <c r="A163" s="2">
        <v>2</v>
      </c>
      <c r="B163" t="s">
        <v>181</v>
      </c>
      <c r="C163">
        <v>1</v>
      </c>
      <c r="D163">
        <v>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1</v>
      </c>
      <c r="O163">
        <v>2</v>
      </c>
      <c r="R163">
        <v>2</v>
      </c>
      <c r="V163">
        <v>2</v>
      </c>
      <c r="W163">
        <v>2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</row>
    <row r="164" spans="1:32" x14ac:dyDescent="0.25">
      <c r="A164" s="2">
        <v>2</v>
      </c>
      <c r="B164" t="s">
        <v>182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1</v>
      </c>
      <c r="M164">
        <v>1</v>
      </c>
      <c r="N164">
        <v>1</v>
      </c>
      <c r="O164">
        <v>2</v>
      </c>
      <c r="R164">
        <v>2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2</v>
      </c>
      <c r="AF164">
        <v>2</v>
      </c>
    </row>
    <row r="165" spans="1:32" x14ac:dyDescent="0.25">
      <c r="A165" s="2">
        <v>2</v>
      </c>
      <c r="B165" t="s">
        <v>183</v>
      </c>
      <c r="C165">
        <v>0</v>
      </c>
      <c r="D165">
        <v>0</v>
      </c>
      <c r="E165">
        <v>1</v>
      </c>
      <c r="F165">
        <v>1</v>
      </c>
      <c r="G165">
        <v>1</v>
      </c>
      <c r="H165">
        <v>1</v>
      </c>
      <c r="I165">
        <v>1</v>
      </c>
      <c r="J165">
        <v>0</v>
      </c>
      <c r="K165">
        <v>0</v>
      </c>
      <c r="L165">
        <v>1</v>
      </c>
      <c r="M165">
        <v>1</v>
      </c>
      <c r="N165">
        <v>2</v>
      </c>
      <c r="O165">
        <v>5</v>
      </c>
      <c r="P165">
        <v>2</v>
      </c>
      <c r="R165">
        <v>7</v>
      </c>
      <c r="V165">
        <v>0</v>
      </c>
      <c r="W165">
        <v>0</v>
      </c>
      <c r="X165">
        <v>5</v>
      </c>
      <c r="Y165">
        <v>5</v>
      </c>
      <c r="Z165">
        <v>5</v>
      </c>
      <c r="AA165">
        <v>5</v>
      </c>
      <c r="AB165">
        <v>5</v>
      </c>
      <c r="AC165">
        <v>0</v>
      </c>
      <c r="AD165">
        <v>0</v>
      </c>
      <c r="AE165">
        <v>2</v>
      </c>
      <c r="AF165">
        <v>2</v>
      </c>
    </row>
    <row r="166" spans="1:32" x14ac:dyDescent="0.25">
      <c r="A166" s="2">
        <v>2</v>
      </c>
      <c r="B166" t="s">
        <v>184</v>
      </c>
      <c r="C166">
        <v>1</v>
      </c>
      <c r="D166">
        <v>1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1</v>
      </c>
      <c r="K166">
        <v>1</v>
      </c>
      <c r="L166">
        <v>1</v>
      </c>
      <c r="M166">
        <v>1</v>
      </c>
      <c r="N166">
        <v>2</v>
      </c>
      <c r="O166">
        <v>2</v>
      </c>
      <c r="P166">
        <v>4</v>
      </c>
      <c r="R166">
        <v>6</v>
      </c>
      <c r="V166">
        <v>2</v>
      </c>
      <c r="W166">
        <v>2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4</v>
      </c>
      <c r="AD166">
        <v>4</v>
      </c>
      <c r="AE166">
        <v>4</v>
      </c>
      <c r="AF166">
        <v>4</v>
      </c>
    </row>
    <row r="167" spans="1:32" x14ac:dyDescent="0.25">
      <c r="A167" s="2">
        <v>2</v>
      </c>
      <c r="B167" t="s">
        <v>185</v>
      </c>
      <c r="C167">
        <v>0</v>
      </c>
      <c r="D167">
        <v>0</v>
      </c>
      <c r="E167">
        <v>0</v>
      </c>
      <c r="F167">
        <v>0</v>
      </c>
      <c r="G167">
        <v>1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1</v>
      </c>
      <c r="O167">
        <v>1</v>
      </c>
      <c r="R167">
        <v>1</v>
      </c>
      <c r="V167">
        <v>0</v>
      </c>
      <c r="W167">
        <v>0</v>
      </c>
      <c r="X167">
        <v>0</v>
      </c>
      <c r="Y167">
        <v>0</v>
      </c>
      <c r="Z167">
        <v>1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</row>
    <row r="168" spans="1:32" x14ac:dyDescent="0.25">
      <c r="A168" s="2">
        <v>2</v>
      </c>
      <c r="B168" t="s">
        <v>186</v>
      </c>
      <c r="C168">
        <v>0</v>
      </c>
      <c r="D168">
        <v>0</v>
      </c>
      <c r="E168">
        <v>1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1</v>
      </c>
      <c r="O168">
        <v>1</v>
      </c>
      <c r="R168">
        <v>1</v>
      </c>
      <c r="V168">
        <v>0</v>
      </c>
      <c r="W168">
        <v>0</v>
      </c>
      <c r="X168">
        <v>1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</row>
    <row r="169" spans="1:32" x14ac:dyDescent="0.25">
      <c r="A169" s="2">
        <v>2</v>
      </c>
      <c r="B169" t="s">
        <v>187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1</v>
      </c>
      <c r="L169">
        <v>1</v>
      </c>
      <c r="M169">
        <v>1</v>
      </c>
      <c r="N169">
        <v>1</v>
      </c>
      <c r="O169">
        <v>3</v>
      </c>
      <c r="R169">
        <v>3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3</v>
      </c>
      <c r="AE169">
        <v>3</v>
      </c>
      <c r="AF169">
        <v>3</v>
      </c>
    </row>
    <row r="170" spans="1:32" x14ac:dyDescent="0.25">
      <c r="A170" s="2">
        <v>2</v>
      </c>
      <c r="B170" t="s">
        <v>188</v>
      </c>
      <c r="C170">
        <v>0</v>
      </c>
      <c r="D170">
        <v>0</v>
      </c>
      <c r="E170">
        <v>1</v>
      </c>
      <c r="F170">
        <v>1</v>
      </c>
      <c r="G170">
        <v>1</v>
      </c>
      <c r="H170">
        <v>1</v>
      </c>
      <c r="I170">
        <v>0</v>
      </c>
      <c r="J170">
        <v>0</v>
      </c>
      <c r="K170">
        <v>1</v>
      </c>
      <c r="L170">
        <v>0</v>
      </c>
      <c r="M170">
        <v>0</v>
      </c>
      <c r="N170">
        <v>2</v>
      </c>
      <c r="O170">
        <v>4</v>
      </c>
      <c r="P170">
        <v>1</v>
      </c>
      <c r="R170">
        <v>5</v>
      </c>
      <c r="V170">
        <v>0</v>
      </c>
      <c r="W170">
        <v>0</v>
      </c>
      <c r="X170">
        <v>4</v>
      </c>
      <c r="Y170">
        <v>4</v>
      </c>
      <c r="Z170">
        <v>4</v>
      </c>
      <c r="AA170">
        <v>4</v>
      </c>
      <c r="AB170">
        <v>0</v>
      </c>
      <c r="AC170">
        <v>0</v>
      </c>
      <c r="AD170">
        <v>1</v>
      </c>
      <c r="AE170">
        <v>0</v>
      </c>
      <c r="AF170">
        <v>0</v>
      </c>
    </row>
    <row r="171" spans="1:32" x14ac:dyDescent="0.25">
      <c r="A171" s="2">
        <v>2</v>
      </c>
      <c r="B171" t="s">
        <v>189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1</v>
      </c>
      <c r="N171">
        <v>1</v>
      </c>
      <c r="O171">
        <v>1</v>
      </c>
      <c r="R171">
        <v>1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1</v>
      </c>
    </row>
    <row r="172" spans="1:32" x14ac:dyDescent="0.25">
      <c r="A172" s="2">
        <v>2</v>
      </c>
      <c r="B172" t="s">
        <v>190</v>
      </c>
      <c r="C172">
        <v>1</v>
      </c>
      <c r="D172">
        <v>1</v>
      </c>
      <c r="E172">
        <v>1</v>
      </c>
      <c r="F172">
        <v>1</v>
      </c>
      <c r="G172">
        <v>1</v>
      </c>
      <c r="H172">
        <v>1</v>
      </c>
      <c r="I172">
        <v>1</v>
      </c>
      <c r="J172">
        <v>1</v>
      </c>
      <c r="K172">
        <v>1</v>
      </c>
      <c r="L172">
        <v>1</v>
      </c>
      <c r="M172">
        <v>1</v>
      </c>
      <c r="N172">
        <v>1</v>
      </c>
      <c r="O172">
        <v>11</v>
      </c>
      <c r="R172">
        <v>11</v>
      </c>
      <c r="V172">
        <v>11</v>
      </c>
      <c r="W172">
        <v>11</v>
      </c>
      <c r="X172">
        <v>11</v>
      </c>
      <c r="Y172">
        <v>11</v>
      </c>
      <c r="Z172">
        <v>11</v>
      </c>
      <c r="AA172">
        <v>11</v>
      </c>
      <c r="AB172">
        <v>11</v>
      </c>
      <c r="AC172">
        <v>11</v>
      </c>
      <c r="AD172">
        <v>11</v>
      </c>
      <c r="AE172">
        <v>11</v>
      </c>
      <c r="AF172">
        <v>11</v>
      </c>
    </row>
    <row r="173" spans="1:32" x14ac:dyDescent="0.25">
      <c r="A173" s="2">
        <v>2</v>
      </c>
      <c r="B173" t="s">
        <v>191</v>
      </c>
      <c r="C173">
        <v>1</v>
      </c>
      <c r="D173">
        <v>1</v>
      </c>
      <c r="E173">
        <v>1</v>
      </c>
      <c r="F173">
        <v>1</v>
      </c>
      <c r="G173">
        <v>1</v>
      </c>
      <c r="H173">
        <v>1</v>
      </c>
      <c r="I173">
        <v>1</v>
      </c>
      <c r="J173">
        <v>1</v>
      </c>
      <c r="K173">
        <v>1</v>
      </c>
      <c r="L173">
        <v>1</v>
      </c>
      <c r="M173">
        <v>1</v>
      </c>
      <c r="N173">
        <v>1</v>
      </c>
      <c r="O173">
        <v>11</v>
      </c>
      <c r="R173">
        <v>11</v>
      </c>
      <c r="V173">
        <v>11</v>
      </c>
      <c r="W173">
        <v>11</v>
      </c>
      <c r="X173">
        <v>11</v>
      </c>
      <c r="Y173">
        <v>11</v>
      </c>
      <c r="Z173">
        <v>11</v>
      </c>
      <c r="AA173">
        <v>11</v>
      </c>
      <c r="AB173">
        <v>11</v>
      </c>
      <c r="AC173">
        <v>11</v>
      </c>
      <c r="AD173">
        <v>11</v>
      </c>
      <c r="AE173">
        <v>11</v>
      </c>
      <c r="AF173">
        <v>11</v>
      </c>
    </row>
    <row r="174" spans="1:32" x14ac:dyDescent="0.25">
      <c r="A174" s="2">
        <v>2</v>
      </c>
      <c r="B174" t="s">
        <v>192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1</v>
      </c>
      <c r="M174">
        <v>0</v>
      </c>
      <c r="N174">
        <v>1</v>
      </c>
      <c r="O174">
        <v>1</v>
      </c>
      <c r="R174">
        <v>1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1</v>
      </c>
      <c r="AF174">
        <v>0</v>
      </c>
    </row>
    <row r="175" spans="1:32" x14ac:dyDescent="0.25">
      <c r="A175" s="2">
        <v>2</v>
      </c>
      <c r="B175" t="s">
        <v>193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1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1</v>
      </c>
      <c r="O175">
        <v>1</v>
      </c>
      <c r="R175">
        <v>1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1</v>
      </c>
      <c r="AB175">
        <v>0</v>
      </c>
      <c r="AC175">
        <v>0</v>
      </c>
      <c r="AD175">
        <v>0</v>
      </c>
      <c r="AE175">
        <v>0</v>
      </c>
      <c r="AF175">
        <v>0</v>
      </c>
    </row>
    <row r="176" spans="1:32" x14ac:dyDescent="0.25">
      <c r="A176" s="2">
        <v>2</v>
      </c>
      <c r="B176" t="s">
        <v>194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1</v>
      </c>
      <c r="N176">
        <v>1</v>
      </c>
      <c r="O176">
        <v>1</v>
      </c>
      <c r="R176">
        <v>1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1</v>
      </c>
    </row>
    <row r="177" spans="1:32" x14ac:dyDescent="0.25">
      <c r="A177" s="2">
        <v>2</v>
      </c>
      <c r="B177" t="s">
        <v>195</v>
      </c>
      <c r="C177">
        <v>0</v>
      </c>
      <c r="D177">
        <v>1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1</v>
      </c>
      <c r="O177">
        <v>1</v>
      </c>
      <c r="R177">
        <v>1</v>
      </c>
      <c r="V177">
        <v>0</v>
      </c>
      <c r="W177">
        <v>1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</row>
    <row r="178" spans="1:32" x14ac:dyDescent="0.25">
      <c r="A178" s="2">
        <v>2</v>
      </c>
      <c r="B178" t="s">
        <v>196</v>
      </c>
      <c r="C178">
        <v>0</v>
      </c>
      <c r="D178">
        <v>0</v>
      </c>
      <c r="E178">
        <v>0</v>
      </c>
      <c r="F178">
        <v>0</v>
      </c>
      <c r="G178">
        <v>1</v>
      </c>
      <c r="H178">
        <v>1</v>
      </c>
      <c r="I178">
        <v>1</v>
      </c>
      <c r="J178">
        <v>0</v>
      </c>
      <c r="K178">
        <v>0</v>
      </c>
      <c r="L178">
        <v>0</v>
      </c>
      <c r="M178">
        <v>0</v>
      </c>
      <c r="N178">
        <v>1</v>
      </c>
      <c r="O178">
        <v>3</v>
      </c>
      <c r="R178">
        <v>3</v>
      </c>
      <c r="V178">
        <v>0</v>
      </c>
      <c r="W178">
        <v>0</v>
      </c>
      <c r="X178">
        <v>0</v>
      </c>
      <c r="Y178">
        <v>0</v>
      </c>
      <c r="Z178">
        <v>3</v>
      </c>
      <c r="AA178">
        <v>3</v>
      </c>
      <c r="AB178">
        <v>3</v>
      </c>
      <c r="AC178">
        <v>0</v>
      </c>
      <c r="AD178">
        <v>0</v>
      </c>
      <c r="AE178">
        <v>0</v>
      </c>
      <c r="AF178">
        <v>0</v>
      </c>
    </row>
    <row r="179" spans="1:32" x14ac:dyDescent="0.25">
      <c r="A179" s="2">
        <v>2</v>
      </c>
      <c r="B179" t="s">
        <v>197</v>
      </c>
      <c r="C179">
        <v>1</v>
      </c>
      <c r="D179">
        <v>1</v>
      </c>
      <c r="E179">
        <v>1</v>
      </c>
      <c r="F179">
        <v>1</v>
      </c>
      <c r="G179">
        <v>1</v>
      </c>
      <c r="H179">
        <v>1</v>
      </c>
      <c r="I179">
        <v>1</v>
      </c>
      <c r="J179">
        <v>1</v>
      </c>
      <c r="K179">
        <v>1</v>
      </c>
      <c r="L179">
        <v>1</v>
      </c>
      <c r="M179">
        <v>1</v>
      </c>
      <c r="N179">
        <v>1</v>
      </c>
      <c r="O179">
        <v>11</v>
      </c>
      <c r="R179">
        <v>11</v>
      </c>
      <c r="V179">
        <v>11</v>
      </c>
      <c r="W179">
        <v>11</v>
      </c>
      <c r="X179">
        <v>11</v>
      </c>
      <c r="Y179">
        <v>11</v>
      </c>
      <c r="Z179">
        <v>11</v>
      </c>
      <c r="AA179">
        <v>11</v>
      </c>
      <c r="AB179">
        <v>11</v>
      </c>
      <c r="AC179">
        <v>11</v>
      </c>
      <c r="AD179">
        <v>11</v>
      </c>
      <c r="AE179">
        <v>11</v>
      </c>
      <c r="AF179">
        <v>11</v>
      </c>
    </row>
    <row r="180" spans="1:32" x14ac:dyDescent="0.25">
      <c r="A180" s="2">
        <v>2</v>
      </c>
      <c r="B180" t="s">
        <v>198</v>
      </c>
      <c r="C180">
        <v>1</v>
      </c>
      <c r="D180">
        <v>1</v>
      </c>
      <c r="E180">
        <v>1</v>
      </c>
      <c r="F180">
        <v>0</v>
      </c>
      <c r="G180">
        <v>1</v>
      </c>
      <c r="H180">
        <v>1</v>
      </c>
      <c r="I180">
        <v>1</v>
      </c>
      <c r="J180">
        <v>1</v>
      </c>
      <c r="K180">
        <v>1</v>
      </c>
      <c r="L180">
        <v>1</v>
      </c>
      <c r="M180">
        <v>1</v>
      </c>
      <c r="N180">
        <v>2</v>
      </c>
      <c r="O180">
        <v>3</v>
      </c>
      <c r="P180">
        <v>7</v>
      </c>
      <c r="R180">
        <v>10</v>
      </c>
      <c r="V180">
        <v>3</v>
      </c>
      <c r="W180">
        <v>3</v>
      </c>
      <c r="X180">
        <v>3</v>
      </c>
      <c r="Y180">
        <v>0</v>
      </c>
      <c r="Z180">
        <v>7</v>
      </c>
      <c r="AA180">
        <v>7</v>
      </c>
      <c r="AB180">
        <v>7</v>
      </c>
      <c r="AC180">
        <v>7</v>
      </c>
      <c r="AD180">
        <v>7</v>
      </c>
      <c r="AE180">
        <v>7</v>
      </c>
      <c r="AF180">
        <v>7</v>
      </c>
    </row>
    <row r="181" spans="1:32" x14ac:dyDescent="0.25">
      <c r="A181" s="2">
        <v>2</v>
      </c>
      <c r="B181" t="s">
        <v>199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1</v>
      </c>
      <c r="L181">
        <v>1</v>
      </c>
      <c r="M181">
        <v>1</v>
      </c>
      <c r="N181">
        <v>1</v>
      </c>
      <c r="O181">
        <v>3</v>
      </c>
      <c r="R181">
        <v>3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3</v>
      </c>
      <c r="AE181">
        <v>3</v>
      </c>
      <c r="AF181">
        <v>3</v>
      </c>
    </row>
    <row r="182" spans="1:32" x14ac:dyDescent="0.25">
      <c r="A182" s="2">
        <v>2</v>
      </c>
      <c r="B182" t="s">
        <v>200</v>
      </c>
      <c r="C182">
        <v>0</v>
      </c>
      <c r="D182">
        <v>0</v>
      </c>
      <c r="E182">
        <v>0</v>
      </c>
      <c r="F182">
        <v>1</v>
      </c>
      <c r="G182">
        <v>0</v>
      </c>
      <c r="H182">
        <v>0</v>
      </c>
      <c r="I182">
        <v>1</v>
      </c>
      <c r="J182">
        <v>0</v>
      </c>
      <c r="K182">
        <v>0</v>
      </c>
      <c r="L182">
        <v>0</v>
      </c>
      <c r="M182">
        <v>0</v>
      </c>
      <c r="N182">
        <v>2</v>
      </c>
      <c r="O182">
        <v>1</v>
      </c>
      <c r="P182">
        <v>1</v>
      </c>
      <c r="R182">
        <v>2</v>
      </c>
      <c r="V182">
        <v>0</v>
      </c>
      <c r="W182">
        <v>0</v>
      </c>
      <c r="X182">
        <v>0</v>
      </c>
      <c r="Y182">
        <v>1</v>
      </c>
      <c r="Z182">
        <v>0</v>
      </c>
      <c r="AA182">
        <v>0</v>
      </c>
      <c r="AB182">
        <v>1</v>
      </c>
      <c r="AC182">
        <v>0</v>
      </c>
      <c r="AD182">
        <v>0</v>
      </c>
      <c r="AE182">
        <v>0</v>
      </c>
      <c r="AF182">
        <v>0</v>
      </c>
    </row>
    <row r="183" spans="1:32" x14ac:dyDescent="0.25">
      <c r="A183" s="2">
        <v>2</v>
      </c>
      <c r="B183" t="s">
        <v>201</v>
      </c>
      <c r="C183">
        <v>0</v>
      </c>
      <c r="D183">
        <v>0</v>
      </c>
      <c r="E183">
        <v>1</v>
      </c>
      <c r="F183">
        <v>1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1</v>
      </c>
      <c r="O183">
        <v>2</v>
      </c>
      <c r="R183">
        <v>2</v>
      </c>
      <c r="V183">
        <v>0</v>
      </c>
      <c r="W183">
        <v>0</v>
      </c>
      <c r="X183">
        <v>2</v>
      </c>
      <c r="Y183">
        <v>2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</row>
    <row r="184" spans="1:32" x14ac:dyDescent="0.25">
      <c r="A184" s="2">
        <v>2</v>
      </c>
      <c r="B184" t="s">
        <v>202</v>
      </c>
      <c r="C184">
        <v>0</v>
      </c>
      <c r="D184">
        <v>0</v>
      </c>
      <c r="E184">
        <v>0</v>
      </c>
      <c r="F184">
        <v>1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1</v>
      </c>
      <c r="O184">
        <v>1</v>
      </c>
      <c r="R184">
        <v>1</v>
      </c>
      <c r="V184">
        <v>0</v>
      </c>
      <c r="W184">
        <v>0</v>
      </c>
      <c r="X184">
        <v>0</v>
      </c>
      <c r="Y184">
        <v>1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</row>
    <row r="185" spans="1:32" x14ac:dyDescent="0.25">
      <c r="A185" s="2">
        <v>2</v>
      </c>
      <c r="B185" t="s">
        <v>203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1</v>
      </c>
      <c r="L185">
        <v>1</v>
      </c>
      <c r="M185">
        <v>1</v>
      </c>
      <c r="N185">
        <v>1</v>
      </c>
      <c r="O185">
        <v>3</v>
      </c>
      <c r="R185">
        <v>3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3</v>
      </c>
      <c r="AE185">
        <v>3</v>
      </c>
      <c r="AF185">
        <v>3</v>
      </c>
    </row>
    <row r="186" spans="1:32" x14ac:dyDescent="0.25">
      <c r="A186" s="2">
        <v>2</v>
      </c>
      <c r="B186" t="s">
        <v>204</v>
      </c>
      <c r="C186">
        <v>0</v>
      </c>
      <c r="D186">
        <v>0</v>
      </c>
      <c r="E186">
        <v>1</v>
      </c>
      <c r="F186">
        <v>1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1</v>
      </c>
      <c r="O186">
        <v>2</v>
      </c>
      <c r="R186">
        <v>2</v>
      </c>
      <c r="V186">
        <v>0</v>
      </c>
      <c r="W186">
        <v>0</v>
      </c>
      <c r="X186">
        <v>2</v>
      </c>
      <c r="Y186">
        <v>2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</row>
    <row r="187" spans="1:32" x14ac:dyDescent="0.25">
      <c r="A187" s="2">
        <v>2</v>
      </c>
      <c r="B187" t="s">
        <v>205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1</v>
      </c>
      <c r="J187">
        <v>0</v>
      </c>
      <c r="K187">
        <v>0</v>
      </c>
      <c r="L187">
        <v>0</v>
      </c>
      <c r="M187">
        <v>0</v>
      </c>
      <c r="N187">
        <v>1</v>
      </c>
      <c r="O187">
        <v>1</v>
      </c>
      <c r="R187">
        <v>1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1</v>
      </c>
      <c r="AC187">
        <v>0</v>
      </c>
      <c r="AD187">
        <v>0</v>
      </c>
      <c r="AE187">
        <v>0</v>
      </c>
      <c r="AF187">
        <v>0</v>
      </c>
    </row>
    <row r="188" spans="1:32" x14ac:dyDescent="0.25">
      <c r="A188" s="2">
        <v>2</v>
      </c>
      <c r="B188" t="s">
        <v>206</v>
      </c>
      <c r="C188">
        <v>0</v>
      </c>
      <c r="D188">
        <v>0</v>
      </c>
      <c r="E188">
        <v>1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1</v>
      </c>
      <c r="O188">
        <v>1</v>
      </c>
      <c r="R188">
        <v>1</v>
      </c>
      <c r="V188">
        <v>0</v>
      </c>
      <c r="W188">
        <v>0</v>
      </c>
      <c r="X188">
        <v>1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</row>
    <row r="189" spans="1:32" x14ac:dyDescent="0.25">
      <c r="A189" s="2">
        <v>2</v>
      </c>
      <c r="B189" t="s">
        <v>207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1</v>
      </c>
      <c r="N189">
        <v>1</v>
      </c>
      <c r="O189">
        <v>1</v>
      </c>
      <c r="R189">
        <v>1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1</v>
      </c>
    </row>
    <row r="190" spans="1:32" x14ac:dyDescent="0.25">
      <c r="A190" s="2">
        <v>2</v>
      </c>
      <c r="B190" t="s">
        <v>208</v>
      </c>
      <c r="C190">
        <v>0</v>
      </c>
      <c r="D190">
        <v>0</v>
      </c>
      <c r="E190">
        <v>0</v>
      </c>
      <c r="F190">
        <v>1</v>
      </c>
      <c r="G190">
        <v>0</v>
      </c>
      <c r="H190">
        <v>0</v>
      </c>
      <c r="I190">
        <v>0</v>
      </c>
      <c r="J190">
        <v>1</v>
      </c>
      <c r="K190">
        <v>0</v>
      </c>
      <c r="L190">
        <v>0</v>
      </c>
      <c r="M190">
        <v>0</v>
      </c>
      <c r="N190">
        <v>2</v>
      </c>
      <c r="O190">
        <v>1</v>
      </c>
      <c r="P190">
        <v>1</v>
      </c>
      <c r="R190">
        <v>2</v>
      </c>
      <c r="V190">
        <v>0</v>
      </c>
      <c r="W190">
        <v>0</v>
      </c>
      <c r="X190">
        <v>0</v>
      </c>
      <c r="Y190">
        <v>1</v>
      </c>
      <c r="Z190">
        <v>0</v>
      </c>
      <c r="AA190">
        <v>0</v>
      </c>
      <c r="AB190">
        <v>0</v>
      </c>
      <c r="AC190">
        <v>1</v>
      </c>
      <c r="AD190">
        <v>0</v>
      </c>
      <c r="AE190">
        <v>0</v>
      </c>
      <c r="AF190">
        <v>0</v>
      </c>
    </row>
    <row r="191" spans="1:32" x14ac:dyDescent="0.25">
      <c r="A191" s="2">
        <v>2</v>
      </c>
      <c r="B191" t="s">
        <v>209</v>
      </c>
      <c r="C191">
        <v>0</v>
      </c>
      <c r="D191">
        <v>0</v>
      </c>
      <c r="E191">
        <v>1</v>
      </c>
      <c r="F191">
        <v>1</v>
      </c>
      <c r="G191">
        <v>1</v>
      </c>
      <c r="H191">
        <v>1</v>
      </c>
      <c r="I191">
        <v>1</v>
      </c>
      <c r="J191">
        <v>0</v>
      </c>
      <c r="K191">
        <v>0</v>
      </c>
      <c r="L191">
        <v>0</v>
      </c>
      <c r="M191">
        <v>0</v>
      </c>
      <c r="N191">
        <v>1</v>
      </c>
      <c r="O191">
        <v>5</v>
      </c>
      <c r="R191">
        <v>5</v>
      </c>
      <c r="V191">
        <v>0</v>
      </c>
      <c r="W191">
        <v>0</v>
      </c>
      <c r="X191">
        <v>5</v>
      </c>
      <c r="Y191">
        <v>5</v>
      </c>
      <c r="Z191">
        <v>5</v>
      </c>
      <c r="AA191">
        <v>5</v>
      </c>
      <c r="AB191">
        <v>5</v>
      </c>
      <c r="AC191">
        <v>0</v>
      </c>
      <c r="AD191">
        <v>0</v>
      </c>
      <c r="AE191">
        <v>0</v>
      </c>
      <c r="AF191">
        <v>0</v>
      </c>
    </row>
    <row r="192" spans="1:32" x14ac:dyDescent="0.25">
      <c r="A192" s="2">
        <v>2</v>
      </c>
      <c r="B192" t="s">
        <v>210</v>
      </c>
      <c r="C192">
        <v>0</v>
      </c>
      <c r="D192">
        <v>1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1</v>
      </c>
      <c r="O192">
        <v>1</v>
      </c>
      <c r="R192">
        <v>1</v>
      </c>
      <c r="V192">
        <v>0</v>
      </c>
      <c r="W192">
        <v>1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</row>
    <row r="193" spans="1:32" x14ac:dyDescent="0.25">
      <c r="A193" s="2">
        <v>2</v>
      </c>
      <c r="B193" t="s">
        <v>211</v>
      </c>
      <c r="C193">
        <v>1</v>
      </c>
      <c r="D193">
        <v>0</v>
      </c>
      <c r="E193">
        <v>0</v>
      </c>
      <c r="F193">
        <v>0</v>
      </c>
      <c r="G193">
        <v>0</v>
      </c>
      <c r="H193">
        <v>1</v>
      </c>
      <c r="I193">
        <v>1</v>
      </c>
      <c r="J193">
        <v>1</v>
      </c>
      <c r="K193">
        <v>1</v>
      </c>
      <c r="L193">
        <v>1</v>
      </c>
      <c r="M193">
        <v>1</v>
      </c>
      <c r="N193">
        <v>2</v>
      </c>
      <c r="O193">
        <v>1</v>
      </c>
      <c r="P193">
        <v>6</v>
      </c>
      <c r="R193">
        <v>7</v>
      </c>
      <c r="V193">
        <v>1</v>
      </c>
      <c r="W193">
        <v>0</v>
      </c>
      <c r="X193">
        <v>0</v>
      </c>
      <c r="Y193">
        <v>0</v>
      </c>
      <c r="Z193">
        <v>0</v>
      </c>
      <c r="AA193">
        <v>6</v>
      </c>
      <c r="AB193">
        <v>6</v>
      </c>
      <c r="AC193">
        <v>6</v>
      </c>
      <c r="AD193">
        <v>6</v>
      </c>
      <c r="AE193">
        <v>6</v>
      </c>
      <c r="AF193">
        <v>6</v>
      </c>
    </row>
    <row r="194" spans="1:32" x14ac:dyDescent="0.25">
      <c r="A194" s="2">
        <v>2</v>
      </c>
      <c r="B194" t="s">
        <v>212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1</v>
      </c>
      <c r="M194">
        <v>1</v>
      </c>
      <c r="N194">
        <v>1</v>
      </c>
      <c r="O194">
        <v>2</v>
      </c>
      <c r="R194">
        <v>2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2</v>
      </c>
      <c r="AF194">
        <v>2</v>
      </c>
    </row>
    <row r="195" spans="1:32" x14ac:dyDescent="0.25">
      <c r="A195" s="2">
        <v>2</v>
      </c>
      <c r="B195" t="s">
        <v>75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1</v>
      </c>
      <c r="K195">
        <v>1</v>
      </c>
      <c r="L195">
        <v>1</v>
      </c>
      <c r="M195">
        <v>1</v>
      </c>
      <c r="N195">
        <v>1</v>
      </c>
      <c r="O195">
        <v>4</v>
      </c>
      <c r="R195">
        <v>4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4</v>
      </c>
      <c r="AD195">
        <v>4</v>
      </c>
      <c r="AE195">
        <v>4</v>
      </c>
      <c r="AF195">
        <v>4</v>
      </c>
    </row>
    <row r="196" spans="1:32" x14ac:dyDescent="0.25">
      <c r="A196" s="2">
        <v>2</v>
      </c>
      <c r="B196" t="s">
        <v>213</v>
      </c>
      <c r="C196">
        <v>1</v>
      </c>
      <c r="D196">
        <v>1</v>
      </c>
      <c r="E196">
        <v>1</v>
      </c>
      <c r="F196">
        <v>1</v>
      </c>
      <c r="G196">
        <v>1</v>
      </c>
      <c r="H196">
        <v>1</v>
      </c>
      <c r="I196">
        <v>1</v>
      </c>
      <c r="J196">
        <v>1</v>
      </c>
      <c r="K196">
        <v>1</v>
      </c>
      <c r="L196">
        <v>1</v>
      </c>
      <c r="M196">
        <v>1</v>
      </c>
      <c r="N196">
        <v>1</v>
      </c>
      <c r="O196">
        <v>11</v>
      </c>
      <c r="R196">
        <v>11</v>
      </c>
      <c r="V196">
        <v>11</v>
      </c>
      <c r="W196">
        <v>11</v>
      </c>
      <c r="X196">
        <v>11</v>
      </c>
      <c r="Y196">
        <v>11</v>
      </c>
      <c r="Z196">
        <v>11</v>
      </c>
      <c r="AA196">
        <v>11</v>
      </c>
      <c r="AB196">
        <v>11</v>
      </c>
      <c r="AC196">
        <v>11</v>
      </c>
      <c r="AD196">
        <v>11</v>
      </c>
      <c r="AE196">
        <v>11</v>
      </c>
      <c r="AF196">
        <v>11</v>
      </c>
    </row>
    <row r="197" spans="1:32" x14ac:dyDescent="0.25">
      <c r="A197" s="2">
        <v>2</v>
      </c>
      <c r="B197" t="s">
        <v>214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1</v>
      </c>
      <c r="N197">
        <v>1</v>
      </c>
      <c r="O197">
        <v>1</v>
      </c>
      <c r="R197">
        <v>1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1</v>
      </c>
    </row>
    <row r="198" spans="1:32" x14ac:dyDescent="0.25">
      <c r="A198" s="2">
        <v>2</v>
      </c>
      <c r="B198" t="s">
        <v>215</v>
      </c>
      <c r="C198">
        <v>0</v>
      </c>
      <c r="D198">
        <v>0</v>
      </c>
      <c r="E198">
        <v>0</v>
      </c>
      <c r="F198">
        <v>0</v>
      </c>
      <c r="G198">
        <v>1</v>
      </c>
      <c r="H198">
        <v>1</v>
      </c>
      <c r="I198">
        <v>1</v>
      </c>
      <c r="J198">
        <v>1</v>
      </c>
      <c r="K198">
        <v>1</v>
      </c>
      <c r="L198">
        <v>1</v>
      </c>
      <c r="M198">
        <v>1</v>
      </c>
      <c r="N198">
        <v>1</v>
      </c>
      <c r="O198">
        <v>7</v>
      </c>
      <c r="R198">
        <v>7</v>
      </c>
      <c r="V198">
        <v>0</v>
      </c>
      <c r="W198">
        <v>0</v>
      </c>
      <c r="X198">
        <v>0</v>
      </c>
      <c r="Y198">
        <v>0</v>
      </c>
      <c r="Z198">
        <v>7</v>
      </c>
      <c r="AA198">
        <v>7</v>
      </c>
      <c r="AB198">
        <v>7</v>
      </c>
      <c r="AC198">
        <v>7</v>
      </c>
      <c r="AD198">
        <v>7</v>
      </c>
      <c r="AE198">
        <v>7</v>
      </c>
      <c r="AF198">
        <v>7</v>
      </c>
    </row>
    <row r="199" spans="1:32" x14ac:dyDescent="0.25">
      <c r="A199" s="2">
        <v>2</v>
      </c>
      <c r="B199" t="s">
        <v>216</v>
      </c>
      <c r="C199">
        <v>0</v>
      </c>
      <c r="D199">
        <v>1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1</v>
      </c>
      <c r="O199">
        <v>1</v>
      </c>
      <c r="R199">
        <v>1</v>
      </c>
      <c r="V199">
        <v>0</v>
      </c>
      <c r="W199">
        <v>1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</row>
    <row r="200" spans="1:32" x14ac:dyDescent="0.25">
      <c r="A200" s="2">
        <v>2</v>
      </c>
      <c r="B200" t="s">
        <v>217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1</v>
      </c>
      <c r="L200">
        <v>0</v>
      </c>
      <c r="M200">
        <v>0</v>
      </c>
      <c r="N200">
        <v>1</v>
      </c>
      <c r="O200">
        <v>1</v>
      </c>
      <c r="R200">
        <v>1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0</v>
      </c>
      <c r="AF200">
        <v>0</v>
      </c>
    </row>
    <row r="201" spans="1:32" x14ac:dyDescent="0.25">
      <c r="A201" s="2">
        <v>2</v>
      </c>
      <c r="B201" t="s">
        <v>218</v>
      </c>
      <c r="C201">
        <v>1</v>
      </c>
      <c r="D201">
        <v>1</v>
      </c>
      <c r="E201">
        <v>1</v>
      </c>
      <c r="F201">
        <v>1</v>
      </c>
      <c r="G201">
        <v>1</v>
      </c>
      <c r="H201">
        <v>1</v>
      </c>
      <c r="I201">
        <v>1</v>
      </c>
      <c r="J201">
        <v>1</v>
      </c>
      <c r="K201">
        <v>1</v>
      </c>
      <c r="L201">
        <v>1</v>
      </c>
      <c r="M201">
        <v>1</v>
      </c>
      <c r="N201">
        <v>1</v>
      </c>
      <c r="O201">
        <v>11</v>
      </c>
      <c r="R201">
        <v>11</v>
      </c>
      <c r="V201">
        <v>11</v>
      </c>
      <c r="W201">
        <v>11</v>
      </c>
      <c r="X201">
        <v>11</v>
      </c>
      <c r="Y201">
        <v>11</v>
      </c>
      <c r="Z201">
        <v>11</v>
      </c>
      <c r="AA201">
        <v>11</v>
      </c>
      <c r="AB201">
        <v>11</v>
      </c>
      <c r="AC201">
        <v>11</v>
      </c>
      <c r="AD201">
        <v>11</v>
      </c>
      <c r="AE201">
        <v>11</v>
      </c>
      <c r="AF201">
        <v>11</v>
      </c>
    </row>
    <row r="202" spans="1:32" x14ac:dyDescent="0.25">
      <c r="A202" s="2">
        <v>2</v>
      </c>
      <c r="B202" t="s">
        <v>219</v>
      </c>
      <c r="C202">
        <v>0</v>
      </c>
      <c r="D202">
        <v>0</v>
      </c>
      <c r="E202">
        <v>0</v>
      </c>
      <c r="F202">
        <v>1</v>
      </c>
      <c r="G202">
        <v>1</v>
      </c>
      <c r="H202">
        <v>1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1</v>
      </c>
      <c r="O202">
        <v>3</v>
      </c>
      <c r="R202">
        <v>3</v>
      </c>
      <c r="V202">
        <v>0</v>
      </c>
      <c r="W202">
        <v>0</v>
      </c>
      <c r="X202">
        <v>0</v>
      </c>
      <c r="Y202">
        <v>3</v>
      </c>
      <c r="Z202">
        <v>3</v>
      </c>
      <c r="AA202">
        <v>3</v>
      </c>
      <c r="AB202">
        <v>0</v>
      </c>
      <c r="AC202">
        <v>0</v>
      </c>
      <c r="AD202">
        <v>0</v>
      </c>
      <c r="AE202">
        <v>0</v>
      </c>
      <c r="AF202">
        <v>0</v>
      </c>
    </row>
    <row r="203" spans="1:32" x14ac:dyDescent="0.25">
      <c r="A203" s="2">
        <v>2</v>
      </c>
      <c r="B203" t="s">
        <v>220</v>
      </c>
      <c r="C203">
        <v>0</v>
      </c>
      <c r="D203">
        <v>0</v>
      </c>
      <c r="E203">
        <v>0</v>
      </c>
      <c r="F203">
        <v>0</v>
      </c>
      <c r="G203">
        <v>1</v>
      </c>
      <c r="H203">
        <v>0</v>
      </c>
      <c r="I203">
        <v>1</v>
      </c>
      <c r="J203">
        <v>0</v>
      </c>
      <c r="K203">
        <v>0</v>
      </c>
      <c r="L203">
        <v>0</v>
      </c>
      <c r="M203">
        <v>0</v>
      </c>
      <c r="N203">
        <v>2</v>
      </c>
      <c r="O203">
        <v>1</v>
      </c>
      <c r="P203">
        <v>1</v>
      </c>
      <c r="R203">
        <v>2</v>
      </c>
      <c r="V203">
        <v>0</v>
      </c>
      <c r="W203">
        <v>0</v>
      </c>
      <c r="X203">
        <v>0</v>
      </c>
      <c r="Y203">
        <v>0</v>
      </c>
      <c r="Z203">
        <v>1</v>
      </c>
      <c r="AA203">
        <v>0</v>
      </c>
      <c r="AB203">
        <v>1</v>
      </c>
      <c r="AC203">
        <v>0</v>
      </c>
      <c r="AD203">
        <v>0</v>
      </c>
      <c r="AE203">
        <v>0</v>
      </c>
      <c r="AF203">
        <v>0</v>
      </c>
    </row>
    <row r="204" spans="1:32" x14ac:dyDescent="0.25">
      <c r="A204" s="2">
        <v>2</v>
      </c>
      <c r="B204" t="s">
        <v>221</v>
      </c>
      <c r="C204">
        <v>0</v>
      </c>
      <c r="D204">
        <v>0</v>
      </c>
      <c r="E204">
        <v>0</v>
      </c>
      <c r="F204">
        <v>0</v>
      </c>
      <c r="G204">
        <v>1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1</v>
      </c>
      <c r="O204">
        <v>1</v>
      </c>
      <c r="R204">
        <v>1</v>
      </c>
      <c r="V204">
        <v>0</v>
      </c>
      <c r="W204">
        <v>0</v>
      </c>
      <c r="X204">
        <v>0</v>
      </c>
      <c r="Y204">
        <v>0</v>
      </c>
      <c r="Z204">
        <v>1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</row>
    <row r="205" spans="1:32" x14ac:dyDescent="0.25">
      <c r="A205" s="2">
        <v>2</v>
      </c>
      <c r="B205" t="s">
        <v>222</v>
      </c>
      <c r="C205">
        <v>0</v>
      </c>
      <c r="D205">
        <v>0</v>
      </c>
      <c r="E205">
        <v>0</v>
      </c>
      <c r="F205">
        <v>1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1</v>
      </c>
      <c r="O205">
        <v>1</v>
      </c>
      <c r="R205">
        <v>1</v>
      </c>
      <c r="V205">
        <v>0</v>
      </c>
      <c r="W205">
        <v>0</v>
      </c>
      <c r="X205">
        <v>0</v>
      </c>
      <c r="Y205">
        <v>1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</row>
    <row r="206" spans="1:32" x14ac:dyDescent="0.25">
      <c r="A206" s="2">
        <v>2</v>
      </c>
      <c r="B206" t="s">
        <v>223</v>
      </c>
      <c r="C206">
        <v>0</v>
      </c>
      <c r="D206">
        <v>0</v>
      </c>
      <c r="E206">
        <v>1</v>
      </c>
      <c r="F206">
        <v>1</v>
      </c>
      <c r="G206">
        <v>1</v>
      </c>
      <c r="H206">
        <v>1</v>
      </c>
      <c r="I206">
        <v>1</v>
      </c>
      <c r="J206">
        <v>0</v>
      </c>
      <c r="K206">
        <v>0</v>
      </c>
      <c r="L206">
        <v>0</v>
      </c>
      <c r="M206">
        <v>0</v>
      </c>
      <c r="N206">
        <v>1</v>
      </c>
      <c r="O206">
        <v>5</v>
      </c>
      <c r="R206">
        <v>5</v>
      </c>
      <c r="V206">
        <v>0</v>
      </c>
      <c r="W206">
        <v>0</v>
      </c>
      <c r="X206">
        <v>5</v>
      </c>
      <c r="Y206">
        <v>5</v>
      </c>
      <c r="Z206">
        <v>5</v>
      </c>
      <c r="AA206">
        <v>5</v>
      </c>
      <c r="AB206">
        <v>5</v>
      </c>
      <c r="AC206">
        <v>0</v>
      </c>
      <c r="AD206">
        <v>0</v>
      </c>
      <c r="AE206">
        <v>0</v>
      </c>
      <c r="AF206">
        <v>0</v>
      </c>
    </row>
    <row r="207" spans="1:32" x14ac:dyDescent="0.25">
      <c r="A207" s="2">
        <v>2</v>
      </c>
      <c r="B207" t="s">
        <v>224</v>
      </c>
      <c r="C207">
        <v>0</v>
      </c>
      <c r="D207">
        <v>0</v>
      </c>
      <c r="E207">
        <v>1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1</v>
      </c>
      <c r="O207">
        <v>1</v>
      </c>
      <c r="R207">
        <v>1</v>
      </c>
      <c r="V207">
        <v>0</v>
      </c>
      <c r="W207">
        <v>0</v>
      </c>
      <c r="X207">
        <v>1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</row>
    <row r="208" spans="1:32" x14ac:dyDescent="0.25">
      <c r="A208" s="2">
        <v>2</v>
      </c>
      <c r="B208" t="s">
        <v>225</v>
      </c>
      <c r="C208">
        <v>0</v>
      </c>
      <c r="D208">
        <v>0</v>
      </c>
      <c r="E208">
        <v>1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1</v>
      </c>
      <c r="O208">
        <v>1</v>
      </c>
      <c r="R208">
        <v>1</v>
      </c>
      <c r="V208">
        <v>0</v>
      </c>
      <c r="W208">
        <v>0</v>
      </c>
      <c r="X208">
        <v>1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</row>
    <row r="209" spans="1:32" x14ac:dyDescent="0.25">
      <c r="A209" s="2">
        <v>2</v>
      </c>
      <c r="B209" t="s">
        <v>226</v>
      </c>
      <c r="C209">
        <v>0</v>
      </c>
      <c r="D209">
        <v>1</v>
      </c>
      <c r="E209">
        <v>1</v>
      </c>
      <c r="F209">
        <v>1</v>
      </c>
      <c r="G209">
        <v>1</v>
      </c>
      <c r="H209">
        <v>1</v>
      </c>
      <c r="I209">
        <v>1</v>
      </c>
      <c r="J209">
        <v>1</v>
      </c>
      <c r="K209">
        <v>0</v>
      </c>
      <c r="L209">
        <v>0</v>
      </c>
      <c r="M209">
        <v>0</v>
      </c>
      <c r="N209">
        <v>1</v>
      </c>
      <c r="O209">
        <v>7</v>
      </c>
      <c r="R209">
        <v>7</v>
      </c>
      <c r="V209">
        <v>0</v>
      </c>
      <c r="W209">
        <v>7</v>
      </c>
      <c r="X209">
        <v>7</v>
      </c>
      <c r="Y209">
        <v>7</v>
      </c>
      <c r="Z209">
        <v>7</v>
      </c>
      <c r="AA209">
        <v>7</v>
      </c>
      <c r="AB209">
        <v>7</v>
      </c>
      <c r="AC209">
        <v>7</v>
      </c>
      <c r="AD209">
        <v>0</v>
      </c>
      <c r="AE209">
        <v>0</v>
      </c>
      <c r="AF209">
        <v>0</v>
      </c>
    </row>
    <row r="210" spans="1:32" x14ac:dyDescent="0.25">
      <c r="A210" s="2">
        <v>2</v>
      </c>
      <c r="B210" t="s">
        <v>227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1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1</v>
      </c>
      <c r="O210">
        <v>1</v>
      </c>
      <c r="R210">
        <v>1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1</v>
      </c>
      <c r="AB210">
        <v>0</v>
      </c>
      <c r="AC210">
        <v>0</v>
      </c>
      <c r="AD210">
        <v>0</v>
      </c>
      <c r="AE210">
        <v>0</v>
      </c>
      <c r="AF210">
        <v>0</v>
      </c>
    </row>
    <row r="211" spans="1:32" x14ac:dyDescent="0.25">
      <c r="A211" s="2">
        <v>2</v>
      </c>
      <c r="B211" t="s">
        <v>228</v>
      </c>
      <c r="C211">
        <v>1</v>
      </c>
      <c r="D211">
        <v>1</v>
      </c>
      <c r="E211">
        <v>1</v>
      </c>
      <c r="F211">
        <v>1</v>
      </c>
      <c r="G211">
        <v>1</v>
      </c>
      <c r="H211">
        <v>1</v>
      </c>
      <c r="I211">
        <v>1</v>
      </c>
      <c r="J211">
        <v>1</v>
      </c>
      <c r="K211">
        <v>1</v>
      </c>
      <c r="L211">
        <v>1</v>
      </c>
      <c r="M211">
        <v>1</v>
      </c>
      <c r="N211">
        <v>1</v>
      </c>
      <c r="O211">
        <v>11</v>
      </c>
      <c r="R211">
        <v>11</v>
      </c>
      <c r="V211">
        <v>11</v>
      </c>
      <c r="W211">
        <v>11</v>
      </c>
      <c r="X211">
        <v>11</v>
      </c>
      <c r="Y211">
        <v>11</v>
      </c>
      <c r="Z211">
        <v>11</v>
      </c>
      <c r="AA211">
        <v>11</v>
      </c>
      <c r="AB211">
        <v>11</v>
      </c>
      <c r="AC211">
        <v>11</v>
      </c>
      <c r="AD211">
        <v>11</v>
      </c>
      <c r="AE211">
        <v>11</v>
      </c>
      <c r="AF211">
        <v>11</v>
      </c>
    </row>
    <row r="212" spans="1:32" x14ac:dyDescent="0.25">
      <c r="A212" s="2">
        <v>2</v>
      </c>
      <c r="B212" t="s">
        <v>229</v>
      </c>
      <c r="C212">
        <v>1</v>
      </c>
      <c r="D212">
        <v>1</v>
      </c>
      <c r="E212">
        <v>1</v>
      </c>
      <c r="F212">
        <v>1</v>
      </c>
      <c r="G212">
        <v>1</v>
      </c>
      <c r="H212">
        <v>1</v>
      </c>
      <c r="I212">
        <v>0</v>
      </c>
      <c r="J212">
        <v>1</v>
      </c>
      <c r="K212">
        <v>1</v>
      </c>
      <c r="L212">
        <v>1</v>
      </c>
      <c r="M212">
        <v>1</v>
      </c>
      <c r="N212">
        <v>2</v>
      </c>
      <c r="O212">
        <v>6</v>
      </c>
      <c r="P212">
        <v>4</v>
      </c>
      <c r="R212">
        <v>10</v>
      </c>
      <c r="V212">
        <v>6</v>
      </c>
      <c r="W212">
        <v>6</v>
      </c>
      <c r="X212">
        <v>6</v>
      </c>
      <c r="Y212">
        <v>6</v>
      </c>
      <c r="Z212">
        <v>6</v>
      </c>
      <c r="AA212">
        <v>6</v>
      </c>
      <c r="AB212">
        <v>0</v>
      </c>
      <c r="AC212">
        <v>4</v>
      </c>
      <c r="AD212">
        <v>4</v>
      </c>
      <c r="AE212">
        <v>4</v>
      </c>
      <c r="AF212">
        <v>4</v>
      </c>
    </row>
    <row r="213" spans="1:32" x14ac:dyDescent="0.25">
      <c r="A213" s="2">
        <v>2</v>
      </c>
      <c r="B213" t="s">
        <v>230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1</v>
      </c>
      <c r="K213">
        <v>1</v>
      </c>
      <c r="L213">
        <v>1</v>
      </c>
      <c r="M213">
        <v>0</v>
      </c>
      <c r="N213">
        <v>1</v>
      </c>
      <c r="O213">
        <v>3</v>
      </c>
      <c r="R213">
        <v>3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3</v>
      </c>
      <c r="AD213">
        <v>3</v>
      </c>
      <c r="AE213">
        <v>3</v>
      </c>
      <c r="AF213">
        <v>0</v>
      </c>
    </row>
    <row r="214" spans="1:32" x14ac:dyDescent="0.25">
      <c r="A214" s="2">
        <v>2</v>
      </c>
      <c r="B214" t="s">
        <v>231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1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1</v>
      </c>
      <c r="O214">
        <v>1</v>
      </c>
      <c r="R214">
        <v>1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1</v>
      </c>
      <c r="AB214">
        <v>0</v>
      </c>
      <c r="AC214">
        <v>0</v>
      </c>
      <c r="AD214">
        <v>0</v>
      </c>
      <c r="AE214">
        <v>0</v>
      </c>
      <c r="AF214">
        <v>0</v>
      </c>
    </row>
    <row r="215" spans="1:32" x14ac:dyDescent="0.25">
      <c r="A215" s="2">
        <v>2</v>
      </c>
      <c r="B215" t="s">
        <v>232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1</v>
      </c>
      <c r="L215">
        <v>1</v>
      </c>
      <c r="M215">
        <v>0</v>
      </c>
      <c r="N215">
        <v>1</v>
      </c>
      <c r="O215">
        <v>2</v>
      </c>
      <c r="R215">
        <v>2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2</v>
      </c>
      <c r="AE215">
        <v>2</v>
      </c>
      <c r="AF215">
        <v>0</v>
      </c>
    </row>
    <row r="216" spans="1:32" x14ac:dyDescent="0.25">
      <c r="A216" s="2">
        <v>2</v>
      </c>
      <c r="B216" t="s">
        <v>233</v>
      </c>
      <c r="C216">
        <v>0</v>
      </c>
      <c r="D216">
        <v>1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1</v>
      </c>
      <c r="O216">
        <v>1</v>
      </c>
      <c r="R216">
        <v>1</v>
      </c>
      <c r="V216">
        <v>0</v>
      </c>
      <c r="W216">
        <v>1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</row>
    <row r="217" spans="1:32" x14ac:dyDescent="0.25">
      <c r="A217" s="2">
        <v>2</v>
      </c>
      <c r="B217" t="s">
        <v>234</v>
      </c>
      <c r="C217">
        <v>1</v>
      </c>
      <c r="D217">
        <v>1</v>
      </c>
      <c r="E217">
        <v>0</v>
      </c>
      <c r="F217">
        <v>1</v>
      </c>
      <c r="G217">
        <v>1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2</v>
      </c>
      <c r="O217">
        <v>2</v>
      </c>
      <c r="P217">
        <v>2</v>
      </c>
      <c r="R217">
        <v>4</v>
      </c>
      <c r="V217">
        <v>2</v>
      </c>
      <c r="W217">
        <v>2</v>
      </c>
      <c r="X217">
        <v>0</v>
      </c>
      <c r="Y217">
        <v>2</v>
      </c>
      <c r="Z217">
        <v>2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</row>
    <row r="218" spans="1:32" x14ac:dyDescent="0.25">
      <c r="A218" s="2">
        <v>2</v>
      </c>
      <c r="B218" t="s">
        <v>235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1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1</v>
      </c>
      <c r="O218">
        <v>1</v>
      </c>
      <c r="R218">
        <v>1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1</v>
      </c>
      <c r="AB218">
        <v>0</v>
      </c>
      <c r="AC218">
        <v>0</v>
      </c>
      <c r="AD218">
        <v>0</v>
      </c>
      <c r="AE218">
        <v>0</v>
      </c>
      <c r="AF218">
        <v>0</v>
      </c>
    </row>
    <row r="219" spans="1:32" x14ac:dyDescent="0.25">
      <c r="A219" s="2">
        <v>2</v>
      </c>
      <c r="B219" t="s">
        <v>236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1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1</v>
      </c>
      <c r="O219">
        <v>1</v>
      </c>
      <c r="R219">
        <v>1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1</v>
      </c>
      <c r="AB219">
        <v>0</v>
      </c>
      <c r="AC219">
        <v>0</v>
      </c>
      <c r="AD219">
        <v>0</v>
      </c>
      <c r="AE219">
        <v>0</v>
      </c>
      <c r="AF219">
        <v>0</v>
      </c>
    </row>
    <row r="220" spans="1:32" x14ac:dyDescent="0.25">
      <c r="A220" s="2">
        <v>2</v>
      </c>
      <c r="B220" t="s">
        <v>237</v>
      </c>
      <c r="C220">
        <v>1</v>
      </c>
      <c r="D220">
        <v>1</v>
      </c>
      <c r="E220">
        <v>1</v>
      </c>
      <c r="F220">
        <v>1</v>
      </c>
      <c r="G220">
        <v>1</v>
      </c>
      <c r="H220">
        <v>1</v>
      </c>
      <c r="I220">
        <v>1</v>
      </c>
      <c r="J220">
        <v>1</v>
      </c>
      <c r="K220">
        <v>1</v>
      </c>
      <c r="L220">
        <v>1</v>
      </c>
      <c r="M220">
        <v>1</v>
      </c>
      <c r="N220">
        <v>1</v>
      </c>
      <c r="O220">
        <v>11</v>
      </c>
      <c r="R220">
        <v>11</v>
      </c>
      <c r="V220">
        <v>11</v>
      </c>
      <c r="W220">
        <v>11</v>
      </c>
      <c r="X220">
        <v>11</v>
      </c>
      <c r="Y220">
        <v>11</v>
      </c>
      <c r="Z220">
        <v>11</v>
      </c>
      <c r="AA220">
        <v>11</v>
      </c>
      <c r="AB220">
        <v>11</v>
      </c>
      <c r="AC220">
        <v>11</v>
      </c>
      <c r="AD220">
        <v>11</v>
      </c>
      <c r="AE220">
        <v>11</v>
      </c>
      <c r="AF220">
        <v>11</v>
      </c>
    </row>
    <row r="221" spans="1:32" x14ac:dyDescent="0.25">
      <c r="A221" s="2">
        <v>2</v>
      </c>
      <c r="B221" t="s">
        <v>80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1</v>
      </c>
      <c r="J221">
        <v>0</v>
      </c>
      <c r="K221">
        <v>0</v>
      </c>
      <c r="L221">
        <v>0</v>
      </c>
      <c r="M221">
        <v>0</v>
      </c>
      <c r="N221">
        <v>1</v>
      </c>
      <c r="O221">
        <v>1</v>
      </c>
      <c r="R221">
        <v>1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1</v>
      </c>
      <c r="AC221">
        <v>0</v>
      </c>
      <c r="AD221">
        <v>0</v>
      </c>
      <c r="AE221">
        <v>0</v>
      </c>
      <c r="AF221">
        <v>0</v>
      </c>
    </row>
    <row r="222" spans="1:32" x14ac:dyDescent="0.25">
      <c r="A222" s="2">
        <v>2</v>
      </c>
      <c r="B222" t="s">
        <v>238</v>
      </c>
      <c r="C222">
        <v>0</v>
      </c>
      <c r="D222">
        <v>1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1</v>
      </c>
      <c r="O222">
        <v>1</v>
      </c>
      <c r="R222">
        <v>1</v>
      </c>
      <c r="V222">
        <v>0</v>
      </c>
      <c r="W222">
        <v>1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</row>
    <row r="223" spans="1:32" x14ac:dyDescent="0.25">
      <c r="A223" s="2">
        <v>2</v>
      </c>
      <c r="B223" t="s">
        <v>239</v>
      </c>
      <c r="C223">
        <v>0</v>
      </c>
      <c r="D223">
        <v>1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1</v>
      </c>
      <c r="O223">
        <v>1</v>
      </c>
      <c r="R223">
        <v>1</v>
      </c>
      <c r="V223">
        <v>0</v>
      </c>
      <c r="W223">
        <v>1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</row>
    <row r="224" spans="1:32" x14ac:dyDescent="0.25">
      <c r="A224" s="2">
        <v>2</v>
      </c>
      <c r="B224" t="s">
        <v>240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1</v>
      </c>
      <c r="M224">
        <v>1</v>
      </c>
      <c r="N224">
        <v>1</v>
      </c>
      <c r="O224">
        <v>2</v>
      </c>
      <c r="R224">
        <v>2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2</v>
      </c>
      <c r="AF224">
        <v>2</v>
      </c>
    </row>
    <row r="225" spans="1:32" x14ac:dyDescent="0.25">
      <c r="A225" s="2">
        <v>2</v>
      </c>
      <c r="B225" t="s">
        <v>241</v>
      </c>
      <c r="C225">
        <v>0</v>
      </c>
      <c r="D225">
        <v>0</v>
      </c>
      <c r="E225">
        <v>0</v>
      </c>
      <c r="F225">
        <v>0</v>
      </c>
      <c r="G225">
        <v>1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1</v>
      </c>
      <c r="O225">
        <v>1</v>
      </c>
      <c r="R225">
        <v>1</v>
      </c>
      <c r="V225">
        <v>0</v>
      </c>
      <c r="W225">
        <v>0</v>
      </c>
      <c r="X225">
        <v>0</v>
      </c>
      <c r="Y225">
        <v>0</v>
      </c>
      <c r="Z225">
        <v>1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</row>
    <row r="226" spans="1:32" x14ac:dyDescent="0.25">
      <c r="A226" s="2">
        <v>2</v>
      </c>
      <c r="B226" t="s">
        <v>242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1</v>
      </c>
      <c r="I226">
        <v>1</v>
      </c>
      <c r="J226">
        <v>0</v>
      </c>
      <c r="K226">
        <v>0</v>
      </c>
      <c r="L226">
        <v>0</v>
      </c>
      <c r="M226">
        <v>0</v>
      </c>
      <c r="N226">
        <v>1</v>
      </c>
      <c r="O226">
        <v>2</v>
      </c>
      <c r="R226">
        <v>2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2</v>
      </c>
      <c r="AB226">
        <v>2</v>
      </c>
      <c r="AC226">
        <v>0</v>
      </c>
      <c r="AD226">
        <v>0</v>
      </c>
      <c r="AE226">
        <v>0</v>
      </c>
      <c r="AF226">
        <v>0</v>
      </c>
    </row>
    <row r="227" spans="1:32" x14ac:dyDescent="0.25">
      <c r="A227" s="2">
        <v>2</v>
      </c>
      <c r="B227" t="s">
        <v>243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1</v>
      </c>
      <c r="I227">
        <v>1</v>
      </c>
      <c r="J227">
        <v>0</v>
      </c>
      <c r="K227">
        <v>0</v>
      </c>
      <c r="L227">
        <v>0</v>
      </c>
      <c r="M227">
        <v>0</v>
      </c>
      <c r="N227">
        <v>1</v>
      </c>
      <c r="O227">
        <v>2</v>
      </c>
      <c r="R227">
        <v>2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2</v>
      </c>
      <c r="AB227">
        <v>2</v>
      </c>
      <c r="AC227">
        <v>0</v>
      </c>
      <c r="AD227">
        <v>0</v>
      </c>
      <c r="AE227">
        <v>0</v>
      </c>
      <c r="AF227">
        <v>0</v>
      </c>
    </row>
    <row r="228" spans="1:32" x14ac:dyDescent="0.25">
      <c r="A228" s="2">
        <v>2</v>
      </c>
      <c r="B228" t="s">
        <v>244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1</v>
      </c>
      <c r="M228">
        <v>1</v>
      </c>
      <c r="N228">
        <v>1</v>
      </c>
      <c r="O228">
        <v>2</v>
      </c>
      <c r="R228">
        <v>2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2</v>
      </c>
      <c r="AF228">
        <v>2</v>
      </c>
    </row>
    <row r="229" spans="1:32" x14ac:dyDescent="0.25">
      <c r="A229" s="2">
        <v>2</v>
      </c>
      <c r="B229" t="s">
        <v>245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1</v>
      </c>
      <c r="K229">
        <v>1</v>
      </c>
      <c r="L229">
        <v>1</v>
      </c>
      <c r="M229">
        <v>1</v>
      </c>
      <c r="N229">
        <v>1</v>
      </c>
      <c r="O229">
        <v>4</v>
      </c>
      <c r="R229">
        <v>4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4</v>
      </c>
      <c r="AD229">
        <v>4</v>
      </c>
      <c r="AE229">
        <v>4</v>
      </c>
      <c r="AF229">
        <v>4</v>
      </c>
    </row>
    <row r="230" spans="1:32" x14ac:dyDescent="0.25">
      <c r="A230" s="2">
        <v>2</v>
      </c>
      <c r="B230" t="s">
        <v>246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1</v>
      </c>
      <c r="M230">
        <v>0</v>
      </c>
      <c r="N230">
        <v>1</v>
      </c>
      <c r="O230">
        <v>1</v>
      </c>
      <c r="R230">
        <v>1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1</v>
      </c>
      <c r="AF230">
        <v>0</v>
      </c>
    </row>
    <row r="231" spans="1:32" x14ac:dyDescent="0.25">
      <c r="A231" s="2">
        <v>2</v>
      </c>
      <c r="B231" t="s">
        <v>247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1</v>
      </c>
      <c r="L231">
        <v>1</v>
      </c>
      <c r="M231">
        <v>1</v>
      </c>
      <c r="N231">
        <v>1</v>
      </c>
      <c r="O231">
        <v>3</v>
      </c>
      <c r="R231">
        <v>3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3</v>
      </c>
      <c r="AE231">
        <v>3</v>
      </c>
      <c r="AF231">
        <v>3</v>
      </c>
    </row>
    <row r="232" spans="1:32" x14ac:dyDescent="0.25">
      <c r="A232" s="2">
        <v>2</v>
      </c>
      <c r="B232" t="s">
        <v>248</v>
      </c>
      <c r="C232">
        <v>1</v>
      </c>
      <c r="D232">
        <v>1</v>
      </c>
      <c r="E232">
        <v>1</v>
      </c>
      <c r="F232">
        <v>0</v>
      </c>
      <c r="G232">
        <v>1</v>
      </c>
      <c r="H232">
        <v>1</v>
      </c>
      <c r="I232">
        <v>1</v>
      </c>
      <c r="J232">
        <v>1</v>
      </c>
      <c r="K232">
        <v>1</v>
      </c>
      <c r="L232">
        <v>1</v>
      </c>
      <c r="M232">
        <v>1</v>
      </c>
      <c r="N232">
        <v>2</v>
      </c>
      <c r="O232">
        <v>3</v>
      </c>
      <c r="P232">
        <v>7</v>
      </c>
      <c r="R232">
        <v>10</v>
      </c>
      <c r="V232">
        <v>3</v>
      </c>
      <c r="W232">
        <v>3</v>
      </c>
      <c r="X232">
        <v>3</v>
      </c>
      <c r="Y232">
        <v>0</v>
      </c>
      <c r="Z232">
        <v>7</v>
      </c>
      <c r="AA232">
        <v>7</v>
      </c>
      <c r="AB232">
        <v>7</v>
      </c>
      <c r="AC232">
        <v>7</v>
      </c>
      <c r="AD232">
        <v>7</v>
      </c>
      <c r="AE232">
        <v>7</v>
      </c>
      <c r="AF232">
        <v>7</v>
      </c>
    </row>
    <row r="233" spans="1:32" x14ac:dyDescent="0.25">
      <c r="A233" s="2">
        <v>2</v>
      </c>
      <c r="B233" t="s">
        <v>249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1</v>
      </c>
      <c r="K233">
        <v>0</v>
      </c>
      <c r="L233">
        <v>0</v>
      </c>
      <c r="M233">
        <v>0</v>
      </c>
      <c r="N233">
        <v>1</v>
      </c>
      <c r="O233">
        <v>1</v>
      </c>
      <c r="R233">
        <v>1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1</v>
      </c>
      <c r="AD233">
        <v>0</v>
      </c>
      <c r="AE233">
        <v>0</v>
      </c>
      <c r="AF233">
        <v>0</v>
      </c>
    </row>
    <row r="234" spans="1:32" x14ac:dyDescent="0.25">
      <c r="A234" s="2">
        <v>2</v>
      </c>
      <c r="B234" t="s">
        <v>250</v>
      </c>
      <c r="C234">
        <v>1</v>
      </c>
      <c r="D234">
        <v>1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1</v>
      </c>
      <c r="O234">
        <v>2</v>
      </c>
      <c r="R234">
        <v>2</v>
      </c>
      <c r="V234">
        <v>2</v>
      </c>
      <c r="W234">
        <v>2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</row>
    <row r="235" spans="1:32" x14ac:dyDescent="0.25">
      <c r="A235" s="2">
        <v>2</v>
      </c>
      <c r="B235" t="s">
        <v>251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1</v>
      </c>
      <c r="M235">
        <v>0</v>
      </c>
      <c r="N235">
        <v>1</v>
      </c>
      <c r="O235">
        <v>1</v>
      </c>
      <c r="R235">
        <v>1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1</v>
      </c>
      <c r="AF235">
        <v>0</v>
      </c>
    </row>
    <row r="236" spans="1:32" x14ac:dyDescent="0.25">
      <c r="A236" s="2">
        <v>2</v>
      </c>
      <c r="B236" t="s">
        <v>252</v>
      </c>
      <c r="C236">
        <v>0</v>
      </c>
      <c r="D236">
        <v>0</v>
      </c>
      <c r="E236">
        <v>1</v>
      </c>
      <c r="F236">
        <v>1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1</v>
      </c>
      <c r="O236">
        <v>2</v>
      </c>
      <c r="R236">
        <v>2</v>
      </c>
      <c r="V236">
        <v>0</v>
      </c>
      <c r="W236">
        <v>0</v>
      </c>
      <c r="X236">
        <v>2</v>
      </c>
      <c r="Y236">
        <v>2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</row>
    <row r="237" spans="1:32" x14ac:dyDescent="0.25">
      <c r="A237" s="2">
        <v>2</v>
      </c>
      <c r="B237" t="s">
        <v>253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1</v>
      </c>
      <c r="M237">
        <v>0</v>
      </c>
      <c r="N237">
        <v>1</v>
      </c>
      <c r="O237">
        <v>1</v>
      </c>
      <c r="R237">
        <v>1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1</v>
      </c>
      <c r="AF237">
        <v>0</v>
      </c>
    </row>
    <row r="238" spans="1:32" x14ac:dyDescent="0.25">
      <c r="A238" s="2">
        <v>2</v>
      </c>
      <c r="B238" t="s">
        <v>254</v>
      </c>
      <c r="C238">
        <v>0</v>
      </c>
      <c r="D238">
        <v>0</v>
      </c>
      <c r="E238">
        <v>0</v>
      </c>
      <c r="F238">
        <v>1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1</v>
      </c>
      <c r="O238">
        <v>1</v>
      </c>
      <c r="R238">
        <v>1</v>
      </c>
      <c r="V238">
        <v>0</v>
      </c>
      <c r="W238">
        <v>0</v>
      </c>
      <c r="X238">
        <v>0</v>
      </c>
      <c r="Y238">
        <v>1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</row>
    <row r="239" spans="1:32" x14ac:dyDescent="0.25">
      <c r="A239" s="2">
        <v>2</v>
      </c>
      <c r="B239" t="s">
        <v>46</v>
      </c>
      <c r="C239">
        <v>1</v>
      </c>
      <c r="D239">
        <v>1</v>
      </c>
      <c r="E239">
        <v>0</v>
      </c>
      <c r="F239">
        <v>0</v>
      </c>
      <c r="G239">
        <v>0</v>
      </c>
      <c r="H239">
        <v>0</v>
      </c>
      <c r="I239">
        <v>1</v>
      </c>
      <c r="J239">
        <v>1</v>
      </c>
      <c r="K239">
        <v>1</v>
      </c>
      <c r="L239">
        <v>1</v>
      </c>
      <c r="M239">
        <v>1</v>
      </c>
      <c r="N239">
        <v>2</v>
      </c>
      <c r="O239">
        <v>2</v>
      </c>
      <c r="P239">
        <v>5</v>
      </c>
      <c r="R239">
        <v>7</v>
      </c>
      <c r="V239">
        <v>2</v>
      </c>
      <c r="W239">
        <v>2</v>
      </c>
      <c r="X239">
        <v>0</v>
      </c>
      <c r="Y239">
        <v>0</v>
      </c>
      <c r="Z239">
        <v>0</v>
      </c>
      <c r="AA239">
        <v>0</v>
      </c>
      <c r="AB239">
        <v>5</v>
      </c>
      <c r="AC239">
        <v>5</v>
      </c>
      <c r="AD239">
        <v>5</v>
      </c>
      <c r="AE239">
        <v>5</v>
      </c>
      <c r="AF239">
        <v>5</v>
      </c>
    </row>
    <row r="240" spans="1:32" x14ac:dyDescent="0.25">
      <c r="A240" s="2">
        <v>2</v>
      </c>
      <c r="B240" t="s">
        <v>255</v>
      </c>
      <c r="C240">
        <v>1</v>
      </c>
      <c r="D240">
        <v>1</v>
      </c>
      <c r="E240">
        <v>1</v>
      </c>
      <c r="F240">
        <v>1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1</v>
      </c>
      <c r="O240">
        <v>4</v>
      </c>
      <c r="R240">
        <v>4</v>
      </c>
      <c r="V240">
        <v>4</v>
      </c>
      <c r="W240">
        <v>4</v>
      </c>
      <c r="X240">
        <v>4</v>
      </c>
      <c r="Y240">
        <v>4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</row>
    <row r="241" spans="1:32" x14ac:dyDescent="0.25">
      <c r="A241" s="2">
        <v>2</v>
      </c>
      <c r="B241" t="s">
        <v>256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1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1</v>
      </c>
      <c r="O241">
        <v>1</v>
      </c>
      <c r="R241">
        <v>1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1</v>
      </c>
      <c r="AB241">
        <v>0</v>
      </c>
      <c r="AC241">
        <v>0</v>
      </c>
      <c r="AD241">
        <v>0</v>
      </c>
      <c r="AE241">
        <v>0</v>
      </c>
      <c r="AF241">
        <v>0</v>
      </c>
    </row>
    <row r="242" spans="1:32" x14ac:dyDescent="0.25">
      <c r="A242" s="2">
        <v>2</v>
      </c>
      <c r="B242" t="s">
        <v>257</v>
      </c>
      <c r="C242">
        <v>0</v>
      </c>
      <c r="D242">
        <v>0</v>
      </c>
      <c r="E242">
        <v>1</v>
      </c>
      <c r="F242">
        <v>1</v>
      </c>
      <c r="G242">
        <v>1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1</v>
      </c>
      <c r="O242">
        <v>3</v>
      </c>
      <c r="R242">
        <v>3</v>
      </c>
      <c r="V242">
        <v>0</v>
      </c>
      <c r="W242">
        <v>0</v>
      </c>
      <c r="X242">
        <v>3</v>
      </c>
      <c r="Y242">
        <v>3</v>
      </c>
      <c r="Z242">
        <v>3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</row>
    <row r="243" spans="1:32" x14ac:dyDescent="0.25">
      <c r="A243" s="2">
        <v>2</v>
      </c>
      <c r="B243" t="s">
        <v>258</v>
      </c>
      <c r="C243">
        <v>0</v>
      </c>
      <c r="D243">
        <v>0</v>
      </c>
      <c r="E243">
        <v>0</v>
      </c>
      <c r="F243">
        <v>1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1</v>
      </c>
      <c r="O243">
        <v>1</v>
      </c>
      <c r="R243">
        <v>1</v>
      </c>
      <c r="V243">
        <v>0</v>
      </c>
      <c r="W243">
        <v>0</v>
      </c>
      <c r="X243">
        <v>0</v>
      </c>
      <c r="Y243">
        <v>1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</row>
    <row r="244" spans="1:32" x14ac:dyDescent="0.25">
      <c r="A244" s="2">
        <v>2</v>
      </c>
      <c r="B244" t="s">
        <v>259</v>
      </c>
      <c r="C244">
        <v>1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1</v>
      </c>
      <c r="O244">
        <v>1</v>
      </c>
      <c r="R244">
        <v>1</v>
      </c>
      <c r="V244">
        <v>1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</row>
    <row r="245" spans="1:32" x14ac:dyDescent="0.25">
      <c r="A245" s="2">
        <v>2</v>
      </c>
      <c r="B245" t="s">
        <v>260</v>
      </c>
      <c r="C245">
        <v>1</v>
      </c>
      <c r="D245">
        <v>1</v>
      </c>
      <c r="E245">
        <v>1</v>
      </c>
      <c r="F245">
        <v>1</v>
      </c>
      <c r="G245">
        <v>1</v>
      </c>
      <c r="H245">
        <v>1</v>
      </c>
      <c r="I245">
        <v>1</v>
      </c>
      <c r="J245">
        <v>1</v>
      </c>
      <c r="K245">
        <v>1</v>
      </c>
      <c r="L245">
        <v>1</v>
      </c>
      <c r="M245">
        <v>1</v>
      </c>
      <c r="N245">
        <v>1</v>
      </c>
      <c r="O245">
        <v>11</v>
      </c>
      <c r="R245">
        <v>11</v>
      </c>
      <c r="V245">
        <v>11</v>
      </c>
      <c r="W245">
        <v>11</v>
      </c>
      <c r="X245">
        <v>11</v>
      </c>
      <c r="Y245">
        <v>11</v>
      </c>
      <c r="Z245">
        <v>11</v>
      </c>
      <c r="AA245">
        <v>11</v>
      </c>
      <c r="AB245">
        <v>11</v>
      </c>
      <c r="AC245">
        <v>11</v>
      </c>
      <c r="AD245">
        <v>11</v>
      </c>
      <c r="AE245">
        <v>11</v>
      </c>
      <c r="AF245">
        <v>11</v>
      </c>
    </row>
    <row r="246" spans="1:32" x14ac:dyDescent="0.25">
      <c r="A246" s="2">
        <v>2</v>
      </c>
      <c r="B246" t="s">
        <v>261</v>
      </c>
      <c r="C246">
        <v>1</v>
      </c>
      <c r="D246">
        <v>1</v>
      </c>
      <c r="E246">
        <v>1</v>
      </c>
      <c r="F246">
        <v>0</v>
      </c>
      <c r="G246">
        <v>0</v>
      </c>
      <c r="H246">
        <v>1</v>
      </c>
      <c r="I246">
        <v>1</v>
      </c>
      <c r="J246">
        <v>1</v>
      </c>
      <c r="K246">
        <v>0</v>
      </c>
      <c r="L246">
        <v>1</v>
      </c>
      <c r="M246">
        <v>0</v>
      </c>
      <c r="N246">
        <v>3</v>
      </c>
      <c r="O246">
        <v>3</v>
      </c>
      <c r="P246">
        <v>3</v>
      </c>
      <c r="Q246">
        <v>1</v>
      </c>
      <c r="R246">
        <v>7</v>
      </c>
      <c r="V246">
        <v>3</v>
      </c>
      <c r="W246">
        <v>3</v>
      </c>
      <c r="X246">
        <v>3</v>
      </c>
      <c r="Y246">
        <v>0</v>
      </c>
      <c r="Z246">
        <v>0</v>
      </c>
      <c r="AA246">
        <v>3</v>
      </c>
      <c r="AB246">
        <v>3</v>
      </c>
      <c r="AC246">
        <v>3</v>
      </c>
      <c r="AD246">
        <v>0</v>
      </c>
      <c r="AE246">
        <v>1</v>
      </c>
      <c r="AF246">
        <v>0</v>
      </c>
    </row>
    <row r="247" spans="1:32" x14ac:dyDescent="0.25">
      <c r="A247" s="2">
        <v>2</v>
      </c>
      <c r="B247" t="s">
        <v>262</v>
      </c>
      <c r="C247">
        <v>1</v>
      </c>
      <c r="D247">
        <v>1</v>
      </c>
      <c r="E247">
        <v>1</v>
      </c>
      <c r="F247">
        <v>1</v>
      </c>
      <c r="G247">
        <v>1</v>
      </c>
      <c r="H247">
        <v>1</v>
      </c>
      <c r="I247">
        <v>1</v>
      </c>
      <c r="J247">
        <v>0</v>
      </c>
      <c r="K247">
        <v>0</v>
      </c>
      <c r="L247">
        <v>0</v>
      </c>
      <c r="M247">
        <v>0</v>
      </c>
      <c r="N247">
        <v>1</v>
      </c>
      <c r="O247">
        <v>7</v>
      </c>
      <c r="R247">
        <v>7</v>
      </c>
      <c r="V247">
        <v>7</v>
      </c>
      <c r="W247">
        <v>7</v>
      </c>
      <c r="X247">
        <v>7</v>
      </c>
      <c r="Y247">
        <v>7</v>
      </c>
      <c r="Z247">
        <v>7</v>
      </c>
      <c r="AA247">
        <v>7</v>
      </c>
      <c r="AB247">
        <v>7</v>
      </c>
      <c r="AC247">
        <v>0</v>
      </c>
      <c r="AD247">
        <v>0</v>
      </c>
      <c r="AE247">
        <v>0</v>
      </c>
      <c r="AF247">
        <v>0</v>
      </c>
    </row>
    <row r="248" spans="1:32" x14ac:dyDescent="0.25">
      <c r="A248" s="2">
        <v>2</v>
      </c>
      <c r="B248" t="s">
        <v>263</v>
      </c>
      <c r="C248">
        <v>0</v>
      </c>
      <c r="D248">
        <v>1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1</v>
      </c>
      <c r="O248">
        <v>1</v>
      </c>
      <c r="R248">
        <v>1</v>
      </c>
      <c r="V248">
        <v>0</v>
      </c>
      <c r="W248">
        <v>1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</row>
    <row r="249" spans="1:32" x14ac:dyDescent="0.25">
      <c r="A249" s="2">
        <v>2</v>
      </c>
      <c r="B249" t="s">
        <v>264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1</v>
      </c>
      <c r="I249">
        <v>1</v>
      </c>
      <c r="J249">
        <v>1</v>
      </c>
      <c r="K249">
        <v>1</v>
      </c>
      <c r="L249">
        <v>1</v>
      </c>
      <c r="M249">
        <v>1</v>
      </c>
      <c r="N249">
        <v>1</v>
      </c>
      <c r="O249">
        <v>6</v>
      </c>
      <c r="R249">
        <v>6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6</v>
      </c>
      <c r="AB249">
        <v>6</v>
      </c>
      <c r="AC249">
        <v>6</v>
      </c>
      <c r="AD249">
        <v>6</v>
      </c>
      <c r="AE249">
        <v>6</v>
      </c>
      <c r="AF249">
        <v>6</v>
      </c>
    </row>
    <row r="250" spans="1:32" x14ac:dyDescent="0.25">
      <c r="A250" s="2">
        <v>2</v>
      </c>
      <c r="B250" t="s">
        <v>47</v>
      </c>
      <c r="C250">
        <v>1</v>
      </c>
      <c r="D250">
        <v>1</v>
      </c>
      <c r="E250">
        <v>1</v>
      </c>
      <c r="F250">
        <v>1</v>
      </c>
      <c r="G250">
        <v>1</v>
      </c>
      <c r="H250">
        <v>1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1</v>
      </c>
      <c r="O250">
        <v>6</v>
      </c>
      <c r="R250">
        <v>6</v>
      </c>
      <c r="V250">
        <v>6</v>
      </c>
      <c r="W250">
        <v>6</v>
      </c>
      <c r="X250">
        <v>6</v>
      </c>
      <c r="Y250">
        <v>6</v>
      </c>
      <c r="Z250">
        <v>6</v>
      </c>
      <c r="AA250">
        <v>6</v>
      </c>
      <c r="AB250">
        <v>0</v>
      </c>
      <c r="AC250">
        <v>0</v>
      </c>
      <c r="AD250">
        <v>0</v>
      </c>
      <c r="AE250">
        <v>0</v>
      </c>
      <c r="AF250">
        <v>0</v>
      </c>
    </row>
    <row r="251" spans="1:32" x14ac:dyDescent="0.25">
      <c r="A251" s="2">
        <v>2</v>
      </c>
      <c r="B251" t="s">
        <v>265</v>
      </c>
      <c r="C251">
        <v>1</v>
      </c>
      <c r="D251">
        <v>1</v>
      </c>
      <c r="E251">
        <v>1</v>
      </c>
      <c r="F251">
        <v>1</v>
      </c>
      <c r="G251">
        <v>1</v>
      </c>
      <c r="H251">
        <v>1</v>
      </c>
      <c r="I251">
        <v>0</v>
      </c>
      <c r="J251">
        <v>1</v>
      </c>
      <c r="K251">
        <v>1</v>
      </c>
      <c r="L251">
        <v>0</v>
      </c>
      <c r="M251">
        <v>1</v>
      </c>
      <c r="N251">
        <v>3</v>
      </c>
      <c r="O251">
        <v>6</v>
      </c>
      <c r="P251">
        <v>2</v>
      </c>
      <c r="Q251">
        <v>1</v>
      </c>
      <c r="R251">
        <v>9</v>
      </c>
      <c r="V251">
        <v>6</v>
      </c>
      <c r="W251">
        <v>6</v>
      </c>
      <c r="X251">
        <v>6</v>
      </c>
      <c r="Y251">
        <v>6</v>
      </c>
      <c r="Z251">
        <v>6</v>
      </c>
      <c r="AA251">
        <v>6</v>
      </c>
      <c r="AB251">
        <v>0</v>
      </c>
      <c r="AC251">
        <v>2</v>
      </c>
      <c r="AD251">
        <v>2</v>
      </c>
      <c r="AE251">
        <v>0</v>
      </c>
      <c r="AF251">
        <v>1</v>
      </c>
    </row>
    <row r="252" spans="1:32" x14ac:dyDescent="0.25">
      <c r="A252" s="2">
        <v>2</v>
      </c>
      <c r="B252" t="s">
        <v>266</v>
      </c>
      <c r="C252">
        <v>1</v>
      </c>
      <c r="D252">
        <v>1</v>
      </c>
      <c r="E252">
        <v>1</v>
      </c>
      <c r="F252">
        <v>1</v>
      </c>
      <c r="G252">
        <v>1</v>
      </c>
      <c r="H252">
        <v>1</v>
      </c>
      <c r="I252">
        <v>1</v>
      </c>
      <c r="J252">
        <v>1</v>
      </c>
      <c r="K252">
        <v>1</v>
      </c>
      <c r="L252">
        <v>1</v>
      </c>
      <c r="M252">
        <v>1</v>
      </c>
      <c r="N252">
        <v>1</v>
      </c>
      <c r="O252">
        <v>11</v>
      </c>
      <c r="R252">
        <v>11</v>
      </c>
      <c r="V252">
        <v>11</v>
      </c>
      <c r="W252">
        <v>11</v>
      </c>
      <c r="X252">
        <v>11</v>
      </c>
      <c r="Y252">
        <v>11</v>
      </c>
      <c r="Z252">
        <v>11</v>
      </c>
      <c r="AA252">
        <v>11</v>
      </c>
      <c r="AB252">
        <v>11</v>
      </c>
      <c r="AC252">
        <v>11</v>
      </c>
      <c r="AD252">
        <v>11</v>
      </c>
      <c r="AE252">
        <v>11</v>
      </c>
      <c r="AF252">
        <v>11</v>
      </c>
    </row>
    <row r="253" spans="1:32" x14ac:dyDescent="0.25">
      <c r="A253" s="2">
        <v>3</v>
      </c>
      <c r="B253" t="s">
        <v>268</v>
      </c>
      <c r="C253">
        <v>1</v>
      </c>
      <c r="D253">
        <v>1</v>
      </c>
      <c r="E253">
        <v>1</v>
      </c>
      <c r="F253">
        <v>1</v>
      </c>
      <c r="G253">
        <v>1</v>
      </c>
      <c r="H253">
        <v>1</v>
      </c>
      <c r="I253">
        <v>1</v>
      </c>
      <c r="J253">
        <v>1</v>
      </c>
      <c r="K253">
        <v>1</v>
      </c>
      <c r="L253">
        <v>1</v>
      </c>
      <c r="M253">
        <v>1</v>
      </c>
      <c r="N253">
        <v>1</v>
      </c>
      <c r="O253">
        <v>11</v>
      </c>
      <c r="R253">
        <v>11</v>
      </c>
      <c r="V253">
        <v>11</v>
      </c>
      <c r="W253">
        <v>11</v>
      </c>
      <c r="X253">
        <v>11</v>
      </c>
      <c r="Y253">
        <v>11</v>
      </c>
      <c r="Z253">
        <v>11</v>
      </c>
      <c r="AA253">
        <v>11</v>
      </c>
      <c r="AB253">
        <v>11</v>
      </c>
      <c r="AC253">
        <v>11</v>
      </c>
      <c r="AD253">
        <v>11</v>
      </c>
      <c r="AE253">
        <v>11</v>
      </c>
      <c r="AF253">
        <v>11</v>
      </c>
    </row>
    <row r="254" spans="1:32" x14ac:dyDescent="0.25">
      <c r="A254" s="2">
        <v>3</v>
      </c>
      <c r="B254" t="s">
        <v>269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1</v>
      </c>
      <c r="L254">
        <v>0</v>
      </c>
      <c r="M254">
        <v>0</v>
      </c>
      <c r="N254">
        <v>1</v>
      </c>
      <c r="O254">
        <v>1</v>
      </c>
      <c r="R254">
        <v>1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0</v>
      </c>
      <c r="AF254">
        <v>0</v>
      </c>
    </row>
    <row r="255" spans="1:32" x14ac:dyDescent="0.25">
      <c r="A255" s="2">
        <v>3</v>
      </c>
      <c r="B255" t="s">
        <v>270</v>
      </c>
      <c r="C255">
        <v>0</v>
      </c>
      <c r="D255">
        <v>0</v>
      </c>
      <c r="E255">
        <v>1</v>
      </c>
      <c r="F255">
        <v>1</v>
      </c>
      <c r="G255">
        <v>1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1</v>
      </c>
      <c r="O255">
        <v>3</v>
      </c>
      <c r="R255">
        <v>3</v>
      </c>
      <c r="V255">
        <v>0</v>
      </c>
      <c r="W255">
        <v>0</v>
      </c>
      <c r="X255">
        <v>3</v>
      </c>
      <c r="Y255">
        <v>3</v>
      </c>
      <c r="Z255">
        <v>3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</row>
    <row r="256" spans="1:32" x14ac:dyDescent="0.25">
      <c r="A256" s="2">
        <v>3</v>
      </c>
      <c r="B256" t="s">
        <v>271</v>
      </c>
      <c r="C256">
        <v>1</v>
      </c>
      <c r="D256">
        <v>1</v>
      </c>
      <c r="E256">
        <v>0</v>
      </c>
      <c r="F256">
        <v>1</v>
      </c>
      <c r="G256">
        <v>1</v>
      </c>
      <c r="H256">
        <v>1</v>
      </c>
      <c r="I256">
        <v>1</v>
      </c>
      <c r="J256">
        <v>1</v>
      </c>
      <c r="K256">
        <v>1</v>
      </c>
      <c r="L256">
        <v>1</v>
      </c>
      <c r="M256">
        <v>1</v>
      </c>
      <c r="N256">
        <v>2</v>
      </c>
      <c r="O256">
        <v>2</v>
      </c>
      <c r="P256">
        <v>8</v>
      </c>
      <c r="R256">
        <v>10</v>
      </c>
      <c r="V256">
        <v>2</v>
      </c>
      <c r="W256">
        <v>2</v>
      </c>
      <c r="X256">
        <v>0</v>
      </c>
      <c r="Y256">
        <v>8</v>
      </c>
      <c r="Z256">
        <v>8</v>
      </c>
      <c r="AA256">
        <v>8</v>
      </c>
      <c r="AB256">
        <v>8</v>
      </c>
      <c r="AC256">
        <v>8</v>
      </c>
      <c r="AD256">
        <v>8</v>
      </c>
      <c r="AE256">
        <v>8</v>
      </c>
      <c r="AF256">
        <v>8</v>
      </c>
    </row>
    <row r="257" spans="1:32" x14ac:dyDescent="0.25">
      <c r="A257" s="2">
        <v>3</v>
      </c>
      <c r="B257" t="s">
        <v>272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1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1</v>
      </c>
      <c r="O257">
        <v>1</v>
      </c>
      <c r="R257">
        <v>1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1</v>
      </c>
      <c r="AB257">
        <v>0</v>
      </c>
      <c r="AC257">
        <v>0</v>
      </c>
      <c r="AD257">
        <v>0</v>
      </c>
      <c r="AE257">
        <v>0</v>
      </c>
      <c r="AF257">
        <v>0</v>
      </c>
    </row>
    <row r="258" spans="1:32" x14ac:dyDescent="0.25">
      <c r="A258" s="2">
        <v>3</v>
      </c>
      <c r="B258" t="s">
        <v>273</v>
      </c>
      <c r="C258">
        <v>1</v>
      </c>
      <c r="D258">
        <v>1</v>
      </c>
      <c r="E258">
        <v>1</v>
      </c>
      <c r="F258">
        <v>1</v>
      </c>
      <c r="G258">
        <v>1</v>
      </c>
      <c r="H258">
        <v>1</v>
      </c>
      <c r="I258">
        <v>1</v>
      </c>
      <c r="J258">
        <v>1</v>
      </c>
      <c r="K258">
        <v>0</v>
      </c>
      <c r="L258">
        <v>1</v>
      </c>
      <c r="M258">
        <v>1</v>
      </c>
      <c r="N258">
        <v>2</v>
      </c>
      <c r="O258">
        <v>8</v>
      </c>
      <c r="P258">
        <v>2</v>
      </c>
      <c r="R258">
        <v>10</v>
      </c>
      <c r="V258">
        <v>8</v>
      </c>
      <c r="W258">
        <v>8</v>
      </c>
      <c r="X258">
        <v>8</v>
      </c>
      <c r="Y258">
        <v>8</v>
      </c>
      <c r="Z258">
        <v>8</v>
      </c>
      <c r="AA258">
        <v>8</v>
      </c>
      <c r="AB258">
        <v>8</v>
      </c>
      <c r="AC258">
        <v>8</v>
      </c>
      <c r="AD258">
        <v>0</v>
      </c>
      <c r="AE258">
        <v>2</v>
      </c>
      <c r="AF258">
        <v>2</v>
      </c>
    </row>
    <row r="259" spans="1:32" x14ac:dyDescent="0.25">
      <c r="A259" s="2">
        <v>3</v>
      </c>
      <c r="B259" t="s">
        <v>111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1</v>
      </c>
      <c r="L259">
        <v>1</v>
      </c>
      <c r="M259">
        <v>1</v>
      </c>
      <c r="N259">
        <v>1</v>
      </c>
      <c r="O259">
        <v>3</v>
      </c>
      <c r="R259">
        <v>3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3</v>
      </c>
      <c r="AE259">
        <v>3</v>
      </c>
      <c r="AF259">
        <v>3</v>
      </c>
    </row>
    <row r="260" spans="1:32" x14ac:dyDescent="0.25">
      <c r="A260" s="2">
        <v>3</v>
      </c>
      <c r="B260" t="s">
        <v>274</v>
      </c>
      <c r="C260">
        <v>1</v>
      </c>
      <c r="D260">
        <v>1</v>
      </c>
      <c r="E260">
        <v>1</v>
      </c>
      <c r="F260">
        <v>1</v>
      </c>
      <c r="G260">
        <v>1</v>
      </c>
      <c r="H260">
        <v>1</v>
      </c>
      <c r="I260">
        <v>1</v>
      </c>
      <c r="J260">
        <v>1</v>
      </c>
      <c r="K260">
        <v>1</v>
      </c>
      <c r="L260">
        <v>1</v>
      </c>
      <c r="M260">
        <v>1</v>
      </c>
      <c r="N260">
        <v>1</v>
      </c>
      <c r="O260">
        <v>11</v>
      </c>
      <c r="R260">
        <v>11</v>
      </c>
      <c r="V260">
        <v>11</v>
      </c>
      <c r="W260">
        <v>11</v>
      </c>
      <c r="X260">
        <v>11</v>
      </c>
      <c r="Y260">
        <v>11</v>
      </c>
      <c r="Z260">
        <v>11</v>
      </c>
      <c r="AA260">
        <v>11</v>
      </c>
      <c r="AB260">
        <v>11</v>
      </c>
      <c r="AC260">
        <v>11</v>
      </c>
      <c r="AD260">
        <v>11</v>
      </c>
      <c r="AE260">
        <v>11</v>
      </c>
      <c r="AF260">
        <v>11</v>
      </c>
    </row>
    <row r="261" spans="1:32" x14ac:dyDescent="0.25">
      <c r="A261" s="2">
        <v>3</v>
      </c>
      <c r="B261" t="s">
        <v>275</v>
      </c>
      <c r="C261">
        <v>1</v>
      </c>
      <c r="D261">
        <v>1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1</v>
      </c>
      <c r="O261">
        <v>2</v>
      </c>
      <c r="R261">
        <v>2</v>
      </c>
      <c r="V261">
        <v>2</v>
      </c>
      <c r="W261">
        <v>2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</row>
    <row r="262" spans="1:32" x14ac:dyDescent="0.25">
      <c r="A262" s="2">
        <v>3</v>
      </c>
      <c r="B262" t="s">
        <v>276</v>
      </c>
      <c r="C262">
        <v>1</v>
      </c>
      <c r="D262">
        <v>1</v>
      </c>
      <c r="E262">
        <v>1</v>
      </c>
      <c r="F262">
        <v>1</v>
      </c>
      <c r="G262">
        <v>1</v>
      </c>
      <c r="H262">
        <v>1</v>
      </c>
      <c r="I262">
        <v>1</v>
      </c>
      <c r="J262">
        <v>1</v>
      </c>
      <c r="K262">
        <v>1</v>
      </c>
      <c r="L262">
        <v>1</v>
      </c>
      <c r="M262">
        <v>1</v>
      </c>
      <c r="N262">
        <v>1</v>
      </c>
      <c r="O262">
        <v>11</v>
      </c>
      <c r="R262">
        <v>11</v>
      </c>
      <c r="V262">
        <v>11</v>
      </c>
      <c r="W262">
        <v>11</v>
      </c>
      <c r="X262">
        <v>11</v>
      </c>
      <c r="Y262">
        <v>11</v>
      </c>
      <c r="Z262">
        <v>11</v>
      </c>
      <c r="AA262">
        <v>11</v>
      </c>
      <c r="AB262">
        <v>11</v>
      </c>
      <c r="AC262">
        <v>11</v>
      </c>
      <c r="AD262">
        <v>11</v>
      </c>
      <c r="AE262">
        <v>11</v>
      </c>
      <c r="AF262">
        <v>11</v>
      </c>
    </row>
    <row r="263" spans="1:32" x14ac:dyDescent="0.25">
      <c r="A263" s="2">
        <v>3</v>
      </c>
      <c r="B263" t="s">
        <v>277</v>
      </c>
      <c r="C263">
        <v>0</v>
      </c>
      <c r="D263">
        <v>0</v>
      </c>
      <c r="E263">
        <v>1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1</v>
      </c>
      <c r="O263">
        <v>1</v>
      </c>
      <c r="R263">
        <v>1</v>
      </c>
      <c r="V263">
        <v>0</v>
      </c>
      <c r="W263">
        <v>0</v>
      </c>
      <c r="X263">
        <v>1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</row>
    <row r="264" spans="1:32" x14ac:dyDescent="0.25">
      <c r="A264" s="2">
        <v>3</v>
      </c>
      <c r="B264" t="s">
        <v>278</v>
      </c>
      <c r="C264">
        <v>1</v>
      </c>
      <c r="D264">
        <v>1</v>
      </c>
      <c r="E264">
        <v>1</v>
      </c>
      <c r="F264">
        <v>1</v>
      </c>
      <c r="G264">
        <v>1</v>
      </c>
      <c r="H264">
        <v>1</v>
      </c>
      <c r="I264">
        <v>1</v>
      </c>
      <c r="J264">
        <v>1</v>
      </c>
      <c r="K264">
        <v>1</v>
      </c>
      <c r="L264">
        <v>1</v>
      </c>
      <c r="M264">
        <v>1</v>
      </c>
      <c r="N264">
        <v>1</v>
      </c>
      <c r="O264">
        <v>11</v>
      </c>
      <c r="R264">
        <v>11</v>
      </c>
      <c r="V264">
        <v>11</v>
      </c>
      <c r="W264">
        <v>11</v>
      </c>
      <c r="X264">
        <v>11</v>
      </c>
      <c r="Y264">
        <v>11</v>
      </c>
      <c r="Z264">
        <v>11</v>
      </c>
      <c r="AA264">
        <v>11</v>
      </c>
      <c r="AB264">
        <v>11</v>
      </c>
      <c r="AC264">
        <v>11</v>
      </c>
      <c r="AD264">
        <v>11</v>
      </c>
      <c r="AE264">
        <v>11</v>
      </c>
      <c r="AF264">
        <v>11</v>
      </c>
    </row>
    <row r="265" spans="1:32" x14ac:dyDescent="0.25">
      <c r="A265" s="2">
        <v>3</v>
      </c>
      <c r="B265" t="s">
        <v>279</v>
      </c>
      <c r="C265">
        <v>1</v>
      </c>
      <c r="D265">
        <v>1</v>
      </c>
      <c r="E265">
        <v>1</v>
      </c>
      <c r="F265">
        <v>1</v>
      </c>
      <c r="G265">
        <v>1</v>
      </c>
      <c r="H265">
        <v>1</v>
      </c>
      <c r="I265">
        <v>1</v>
      </c>
      <c r="J265">
        <v>1</v>
      </c>
      <c r="K265">
        <v>1</v>
      </c>
      <c r="L265">
        <v>1</v>
      </c>
      <c r="M265">
        <v>1</v>
      </c>
      <c r="N265">
        <v>1</v>
      </c>
      <c r="O265">
        <v>11</v>
      </c>
      <c r="R265">
        <v>11</v>
      </c>
      <c r="V265">
        <v>11</v>
      </c>
      <c r="W265">
        <v>11</v>
      </c>
      <c r="X265">
        <v>11</v>
      </c>
      <c r="Y265">
        <v>11</v>
      </c>
      <c r="Z265">
        <v>11</v>
      </c>
      <c r="AA265">
        <v>11</v>
      </c>
      <c r="AB265">
        <v>11</v>
      </c>
      <c r="AC265">
        <v>11</v>
      </c>
      <c r="AD265">
        <v>11</v>
      </c>
      <c r="AE265">
        <v>11</v>
      </c>
      <c r="AF265">
        <v>11</v>
      </c>
    </row>
    <row r="266" spans="1:32" x14ac:dyDescent="0.25">
      <c r="A266" s="2">
        <v>3</v>
      </c>
      <c r="B266" t="s">
        <v>280</v>
      </c>
      <c r="C266">
        <v>1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1</v>
      </c>
      <c r="O266">
        <v>1</v>
      </c>
      <c r="R266">
        <v>1</v>
      </c>
      <c r="V266">
        <v>1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</row>
    <row r="267" spans="1:32" x14ac:dyDescent="0.25">
      <c r="A267" s="2">
        <v>3</v>
      </c>
      <c r="B267" t="s">
        <v>281</v>
      </c>
      <c r="C267">
        <v>0</v>
      </c>
      <c r="D267">
        <v>0</v>
      </c>
      <c r="E267">
        <v>0</v>
      </c>
      <c r="F267">
        <v>1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1</v>
      </c>
      <c r="O267">
        <v>1</v>
      </c>
      <c r="R267">
        <v>1</v>
      </c>
      <c r="V267">
        <v>0</v>
      </c>
      <c r="W267">
        <v>0</v>
      </c>
      <c r="X267">
        <v>0</v>
      </c>
      <c r="Y267">
        <v>1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</row>
    <row r="268" spans="1:32" x14ac:dyDescent="0.25">
      <c r="A268" s="2">
        <v>3</v>
      </c>
      <c r="B268" t="s">
        <v>282</v>
      </c>
      <c r="C268">
        <v>0</v>
      </c>
      <c r="D268">
        <v>0</v>
      </c>
      <c r="E268">
        <v>0</v>
      </c>
      <c r="F268">
        <v>0</v>
      </c>
      <c r="G268">
        <v>1</v>
      </c>
      <c r="H268">
        <v>1</v>
      </c>
      <c r="I268">
        <v>1</v>
      </c>
      <c r="J268">
        <v>1</v>
      </c>
      <c r="K268">
        <v>1</v>
      </c>
      <c r="L268">
        <v>1</v>
      </c>
      <c r="M268">
        <v>1</v>
      </c>
      <c r="N268">
        <v>1</v>
      </c>
      <c r="O268">
        <v>7</v>
      </c>
      <c r="R268">
        <v>7</v>
      </c>
      <c r="V268">
        <v>0</v>
      </c>
      <c r="W268">
        <v>0</v>
      </c>
      <c r="X268">
        <v>0</v>
      </c>
      <c r="Y268">
        <v>0</v>
      </c>
      <c r="Z268">
        <v>7</v>
      </c>
      <c r="AA268">
        <v>7</v>
      </c>
      <c r="AB268">
        <v>7</v>
      </c>
      <c r="AC268">
        <v>7</v>
      </c>
      <c r="AD268">
        <v>7</v>
      </c>
      <c r="AE268">
        <v>7</v>
      </c>
      <c r="AF268">
        <v>7</v>
      </c>
    </row>
    <row r="269" spans="1:32" x14ac:dyDescent="0.25">
      <c r="A269" s="2">
        <v>3</v>
      </c>
      <c r="B269" t="s">
        <v>126</v>
      </c>
      <c r="C269">
        <v>1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1</v>
      </c>
      <c r="O269">
        <v>1</v>
      </c>
      <c r="R269">
        <v>1</v>
      </c>
      <c r="V269">
        <v>1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</row>
    <row r="270" spans="1:32" x14ac:dyDescent="0.25">
      <c r="A270" s="2">
        <v>3</v>
      </c>
      <c r="B270" t="s">
        <v>283</v>
      </c>
      <c r="C270">
        <v>0</v>
      </c>
      <c r="D270">
        <v>0</v>
      </c>
      <c r="E270">
        <v>0</v>
      </c>
      <c r="F270">
        <v>0</v>
      </c>
      <c r="G270">
        <v>1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1</v>
      </c>
      <c r="O270">
        <v>1</v>
      </c>
      <c r="R270">
        <v>1</v>
      </c>
      <c r="V270">
        <v>0</v>
      </c>
      <c r="W270">
        <v>0</v>
      </c>
      <c r="X270">
        <v>0</v>
      </c>
      <c r="Y270">
        <v>0</v>
      </c>
      <c r="Z270">
        <v>1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</row>
    <row r="271" spans="1:32" x14ac:dyDescent="0.25">
      <c r="A271" s="2">
        <v>3</v>
      </c>
      <c r="B271" t="s">
        <v>284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1</v>
      </c>
      <c r="M271">
        <v>1</v>
      </c>
      <c r="N271">
        <v>1</v>
      </c>
      <c r="O271">
        <v>2</v>
      </c>
      <c r="R271">
        <v>2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2</v>
      </c>
      <c r="AF271">
        <v>2</v>
      </c>
    </row>
    <row r="272" spans="1:32" x14ac:dyDescent="0.25">
      <c r="A272" s="2">
        <v>3</v>
      </c>
      <c r="B272" t="s">
        <v>285</v>
      </c>
      <c r="C272">
        <v>1</v>
      </c>
      <c r="D272">
        <v>1</v>
      </c>
      <c r="E272">
        <v>1</v>
      </c>
      <c r="F272">
        <v>1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1</v>
      </c>
      <c r="O272">
        <v>4</v>
      </c>
      <c r="R272">
        <v>4</v>
      </c>
      <c r="V272">
        <v>4</v>
      </c>
      <c r="W272">
        <v>4</v>
      </c>
      <c r="X272">
        <v>4</v>
      </c>
      <c r="Y272">
        <v>4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</row>
    <row r="273" spans="1:32" x14ac:dyDescent="0.25">
      <c r="A273" s="2">
        <v>3</v>
      </c>
      <c r="B273" t="s">
        <v>286</v>
      </c>
      <c r="C273">
        <v>1</v>
      </c>
      <c r="D273">
        <v>1</v>
      </c>
      <c r="E273">
        <v>1</v>
      </c>
      <c r="F273">
        <v>1</v>
      </c>
      <c r="G273">
        <v>1</v>
      </c>
      <c r="H273">
        <v>1</v>
      </c>
      <c r="I273">
        <v>1</v>
      </c>
      <c r="J273">
        <v>1</v>
      </c>
      <c r="K273">
        <v>1</v>
      </c>
      <c r="L273">
        <v>1</v>
      </c>
      <c r="M273">
        <v>1</v>
      </c>
      <c r="N273">
        <v>1</v>
      </c>
      <c r="O273">
        <v>11</v>
      </c>
      <c r="R273">
        <v>11</v>
      </c>
      <c r="V273">
        <v>11</v>
      </c>
      <c r="W273">
        <v>11</v>
      </c>
      <c r="X273">
        <v>11</v>
      </c>
      <c r="Y273">
        <v>11</v>
      </c>
      <c r="Z273">
        <v>11</v>
      </c>
      <c r="AA273">
        <v>11</v>
      </c>
      <c r="AB273">
        <v>11</v>
      </c>
      <c r="AC273">
        <v>11</v>
      </c>
      <c r="AD273">
        <v>11</v>
      </c>
      <c r="AE273">
        <v>11</v>
      </c>
      <c r="AF273">
        <v>11</v>
      </c>
    </row>
    <row r="274" spans="1:32" x14ac:dyDescent="0.25">
      <c r="A274" s="2">
        <v>3</v>
      </c>
      <c r="B274" t="s">
        <v>287</v>
      </c>
      <c r="C274">
        <v>1</v>
      </c>
      <c r="D274">
        <v>1</v>
      </c>
      <c r="E274">
        <v>1</v>
      </c>
      <c r="F274">
        <v>1</v>
      </c>
      <c r="G274">
        <v>1</v>
      </c>
      <c r="H274">
        <v>1</v>
      </c>
      <c r="I274">
        <v>1</v>
      </c>
      <c r="J274">
        <v>1</v>
      </c>
      <c r="K274">
        <v>1</v>
      </c>
      <c r="L274">
        <v>1</v>
      </c>
      <c r="M274">
        <v>1</v>
      </c>
      <c r="N274">
        <v>1</v>
      </c>
      <c r="O274">
        <v>11</v>
      </c>
      <c r="R274">
        <v>11</v>
      </c>
      <c r="V274">
        <v>11</v>
      </c>
      <c r="W274">
        <v>11</v>
      </c>
      <c r="X274">
        <v>11</v>
      </c>
      <c r="Y274">
        <v>11</v>
      </c>
      <c r="Z274">
        <v>11</v>
      </c>
      <c r="AA274">
        <v>11</v>
      </c>
      <c r="AB274">
        <v>11</v>
      </c>
      <c r="AC274">
        <v>11</v>
      </c>
      <c r="AD274">
        <v>11</v>
      </c>
      <c r="AE274">
        <v>11</v>
      </c>
      <c r="AF274">
        <v>11</v>
      </c>
    </row>
    <row r="275" spans="1:32" x14ac:dyDescent="0.25">
      <c r="A275" s="2">
        <v>3</v>
      </c>
      <c r="B275" t="s">
        <v>288</v>
      </c>
      <c r="C275">
        <v>1</v>
      </c>
      <c r="D275">
        <v>1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1</v>
      </c>
      <c r="O275">
        <v>2</v>
      </c>
      <c r="R275">
        <v>2</v>
      </c>
      <c r="V275">
        <v>2</v>
      </c>
      <c r="W275">
        <v>2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</row>
    <row r="276" spans="1:32" x14ac:dyDescent="0.25">
      <c r="A276" s="2">
        <v>3</v>
      </c>
      <c r="B276" t="s">
        <v>289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1</v>
      </c>
      <c r="L276">
        <v>1</v>
      </c>
      <c r="M276">
        <v>1</v>
      </c>
      <c r="N276">
        <v>1</v>
      </c>
      <c r="O276">
        <v>3</v>
      </c>
      <c r="R276">
        <v>3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3</v>
      </c>
      <c r="AE276">
        <v>3</v>
      </c>
      <c r="AF276">
        <v>3</v>
      </c>
    </row>
    <row r="277" spans="1:32" x14ac:dyDescent="0.25">
      <c r="A277" s="2">
        <v>3</v>
      </c>
      <c r="B277" t="s">
        <v>290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1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1</v>
      </c>
      <c r="O277">
        <v>1</v>
      </c>
      <c r="R277">
        <v>1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1</v>
      </c>
      <c r="AB277">
        <v>0</v>
      </c>
      <c r="AC277">
        <v>0</v>
      </c>
      <c r="AD277">
        <v>0</v>
      </c>
      <c r="AE277">
        <v>0</v>
      </c>
      <c r="AF277">
        <v>0</v>
      </c>
    </row>
    <row r="278" spans="1:32" x14ac:dyDescent="0.25">
      <c r="A278" s="2">
        <v>3</v>
      </c>
      <c r="B278" t="s">
        <v>291</v>
      </c>
      <c r="C278">
        <v>1</v>
      </c>
      <c r="D278">
        <v>1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1</v>
      </c>
      <c r="L278">
        <v>1</v>
      </c>
      <c r="M278">
        <v>1</v>
      </c>
      <c r="N278">
        <v>2</v>
      </c>
      <c r="O278">
        <v>2</v>
      </c>
      <c r="P278">
        <v>3</v>
      </c>
      <c r="R278">
        <v>5</v>
      </c>
      <c r="V278">
        <v>2</v>
      </c>
      <c r="W278">
        <v>2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3</v>
      </c>
      <c r="AE278">
        <v>3</v>
      </c>
      <c r="AF278">
        <v>3</v>
      </c>
    </row>
    <row r="279" spans="1:32" x14ac:dyDescent="0.25">
      <c r="A279" s="2">
        <v>3</v>
      </c>
      <c r="B279" t="s">
        <v>292</v>
      </c>
      <c r="C279">
        <v>1</v>
      </c>
      <c r="D279">
        <v>1</v>
      </c>
      <c r="E279">
        <v>1</v>
      </c>
      <c r="F279">
        <v>1</v>
      </c>
      <c r="G279">
        <v>1</v>
      </c>
      <c r="H279">
        <v>1</v>
      </c>
      <c r="I279">
        <v>1</v>
      </c>
      <c r="J279">
        <v>1</v>
      </c>
      <c r="K279">
        <v>1</v>
      </c>
      <c r="L279">
        <v>1</v>
      </c>
      <c r="M279">
        <v>1</v>
      </c>
      <c r="N279">
        <v>1</v>
      </c>
      <c r="O279">
        <v>11</v>
      </c>
      <c r="R279">
        <v>11</v>
      </c>
      <c r="V279">
        <v>11</v>
      </c>
      <c r="W279">
        <v>11</v>
      </c>
      <c r="X279">
        <v>11</v>
      </c>
      <c r="Y279">
        <v>11</v>
      </c>
      <c r="Z279">
        <v>11</v>
      </c>
      <c r="AA279">
        <v>11</v>
      </c>
      <c r="AB279">
        <v>11</v>
      </c>
      <c r="AC279">
        <v>11</v>
      </c>
      <c r="AD279">
        <v>11</v>
      </c>
      <c r="AE279">
        <v>11</v>
      </c>
      <c r="AF279">
        <v>11</v>
      </c>
    </row>
    <row r="280" spans="1:32" x14ac:dyDescent="0.25">
      <c r="A280" s="2">
        <v>3</v>
      </c>
      <c r="B280" t="s">
        <v>293</v>
      </c>
      <c r="C280">
        <v>1</v>
      </c>
      <c r="D280">
        <v>1</v>
      </c>
      <c r="E280">
        <v>1</v>
      </c>
      <c r="F280">
        <v>1</v>
      </c>
      <c r="G280">
        <v>1</v>
      </c>
      <c r="H280">
        <v>1</v>
      </c>
      <c r="I280">
        <v>1</v>
      </c>
      <c r="J280">
        <v>1</v>
      </c>
      <c r="K280">
        <v>1</v>
      </c>
      <c r="L280">
        <v>1</v>
      </c>
      <c r="M280">
        <v>1</v>
      </c>
      <c r="N280">
        <v>1</v>
      </c>
      <c r="O280">
        <v>11</v>
      </c>
      <c r="R280">
        <v>11</v>
      </c>
      <c r="V280">
        <v>11</v>
      </c>
      <c r="W280">
        <v>11</v>
      </c>
      <c r="X280">
        <v>11</v>
      </c>
      <c r="Y280">
        <v>11</v>
      </c>
      <c r="Z280">
        <v>11</v>
      </c>
      <c r="AA280">
        <v>11</v>
      </c>
      <c r="AB280">
        <v>11</v>
      </c>
      <c r="AC280">
        <v>11</v>
      </c>
      <c r="AD280">
        <v>11</v>
      </c>
      <c r="AE280">
        <v>11</v>
      </c>
      <c r="AF280">
        <v>11</v>
      </c>
    </row>
    <row r="281" spans="1:32" x14ac:dyDescent="0.25">
      <c r="A281" s="2">
        <v>3</v>
      </c>
      <c r="B281" t="s">
        <v>294</v>
      </c>
      <c r="C281">
        <v>0</v>
      </c>
      <c r="D281">
        <v>0</v>
      </c>
      <c r="E281">
        <v>1</v>
      </c>
      <c r="F281">
        <v>1</v>
      </c>
      <c r="G281">
        <v>1</v>
      </c>
      <c r="H281">
        <v>1</v>
      </c>
      <c r="I281">
        <v>1</v>
      </c>
      <c r="J281">
        <v>0</v>
      </c>
      <c r="K281">
        <v>0</v>
      </c>
      <c r="L281">
        <v>0</v>
      </c>
      <c r="M281">
        <v>0</v>
      </c>
      <c r="N281">
        <v>1</v>
      </c>
      <c r="O281">
        <v>5</v>
      </c>
      <c r="R281">
        <v>5</v>
      </c>
      <c r="V281">
        <v>0</v>
      </c>
      <c r="W281">
        <v>0</v>
      </c>
      <c r="X281">
        <v>5</v>
      </c>
      <c r="Y281">
        <v>5</v>
      </c>
      <c r="Z281">
        <v>5</v>
      </c>
      <c r="AA281">
        <v>5</v>
      </c>
      <c r="AB281">
        <v>5</v>
      </c>
      <c r="AC281">
        <v>0</v>
      </c>
      <c r="AD281">
        <v>0</v>
      </c>
      <c r="AE281">
        <v>0</v>
      </c>
      <c r="AF281">
        <v>0</v>
      </c>
    </row>
    <row r="282" spans="1:32" x14ac:dyDescent="0.25">
      <c r="A282" s="2">
        <v>3</v>
      </c>
      <c r="B282" t="s">
        <v>295</v>
      </c>
      <c r="C282">
        <v>1</v>
      </c>
      <c r="D282">
        <v>1</v>
      </c>
      <c r="E282">
        <v>0</v>
      </c>
      <c r="F282">
        <v>1</v>
      </c>
      <c r="G282">
        <v>1</v>
      </c>
      <c r="H282">
        <v>0</v>
      </c>
      <c r="I282">
        <v>1</v>
      </c>
      <c r="J282">
        <v>1</v>
      </c>
      <c r="K282">
        <v>0</v>
      </c>
      <c r="L282">
        <v>0</v>
      </c>
      <c r="M282">
        <v>1</v>
      </c>
      <c r="N282">
        <v>4</v>
      </c>
      <c r="O282">
        <v>2</v>
      </c>
      <c r="P282">
        <v>2</v>
      </c>
      <c r="Q282">
        <v>3</v>
      </c>
      <c r="R282">
        <v>7</v>
      </c>
      <c r="V282">
        <v>2</v>
      </c>
      <c r="W282">
        <v>2</v>
      </c>
      <c r="X282">
        <v>0</v>
      </c>
      <c r="Y282">
        <v>2</v>
      </c>
      <c r="Z282">
        <v>2</v>
      </c>
      <c r="AA282">
        <v>0</v>
      </c>
      <c r="AB282">
        <v>2</v>
      </c>
      <c r="AC282">
        <v>2</v>
      </c>
      <c r="AD282">
        <v>0</v>
      </c>
      <c r="AE282">
        <v>0</v>
      </c>
      <c r="AF282">
        <v>1</v>
      </c>
    </row>
    <row r="283" spans="1:32" x14ac:dyDescent="0.25">
      <c r="A283" s="2">
        <v>3</v>
      </c>
      <c r="B283" t="s">
        <v>296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1</v>
      </c>
      <c r="N283">
        <v>1</v>
      </c>
      <c r="O283">
        <v>1</v>
      </c>
      <c r="R283">
        <v>1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1</v>
      </c>
    </row>
    <row r="284" spans="1:32" x14ac:dyDescent="0.25">
      <c r="A284" s="2">
        <v>3</v>
      </c>
      <c r="B284" t="s">
        <v>297</v>
      </c>
      <c r="C284">
        <v>0</v>
      </c>
      <c r="D284">
        <v>0</v>
      </c>
      <c r="E284">
        <v>0</v>
      </c>
      <c r="F284">
        <v>0</v>
      </c>
      <c r="G284">
        <v>1</v>
      </c>
      <c r="H284">
        <v>1</v>
      </c>
      <c r="I284">
        <v>1</v>
      </c>
      <c r="J284">
        <v>1</v>
      </c>
      <c r="K284">
        <v>0</v>
      </c>
      <c r="L284">
        <v>0</v>
      </c>
      <c r="M284">
        <v>0</v>
      </c>
      <c r="N284">
        <v>1</v>
      </c>
      <c r="O284">
        <v>4</v>
      </c>
      <c r="R284">
        <v>4</v>
      </c>
      <c r="V284">
        <v>0</v>
      </c>
      <c r="W284">
        <v>0</v>
      </c>
      <c r="X284">
        <v>0</v>
      </c>
      <c r="Y284">
        <v>0</v>
      </c>
      <c r="Z284">
        <v>4</v>
      </c>
      <c r="AA284">
        <v>4</v>
      </c>
      <c r="AB284">
        <v>4</v>
      </c>
      <c r="AC284">
        <v>4</v>
      </c>
      <c r="AD284">
        <v>0</v>
      </c>
      <c r="AE284">
        <v>0</v>
      </c>
      <c r="AF284">
        <v>0</v>
      </c>
    </row>
    <row r="285" spans="1:32" x14ac:dyDescent="0.25">
      <c r="A285" s="2">
        <v>3</v>
      </c>
      <c r="B285" s="3" t="s">
        <v>298</v>
      </c>
      <c r="C285">
        <v>1</v>
      </c>
      <c r="D285">
        <v>1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1</v>
      </c>
      <c r="K285">
        <v>1</v>
      </c>
      <c r="L285">
        <v>1</v>
      </c>
      <c r="M285">
        <v>1</v>
      </c>
      <c r="N285">
        <v>2</v>
      </c>
      <c r="O285">
        <v>2</v>
      </c>
      <c r="P285">
        <v>4</v>
      </c>
      <c r="R285">
        <v>6</v>
      </c>
      <c r="V285">
        <v>2</v>
      </c>
      <c r="W285">
        <v>2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4</v>
      </c>
      <c r="AD285">
        <v>4</v>
      </c>
      <c r="AE285">
        <v>4</v>
      </c>
      <c r="AF285">
        <v>4</v>
      </c>
    </row>
    <row r="286" spans="1:32" x14ac:dyDescent="0.25">
      <c r="A286" s="2">
        <v>3</v>
      </c>
      <c r="B286" t="s">
        <v>299</v>
      </c>
      <c r="C286">
        <v>0</v>
      </c>
      <c r="D286">
        <v>0</v>
      </c>
      <c r="E286">
        <v>0</v>
      </c>
      <c r="F286">
        <v>0</v>
      </c>
      <c r="G286">
        <v>1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1</v>
      </c>
      <c r="O286">
        <v>1</v>
      </c>
      <c r="R286">
        <v>1</v>
      </c>
      <c r="V286">
        <v>0</v>
      </c>
      <c r="W286">
        <v>0</v>
      </c>
      <c r="X286">
        <v>0</v>
      </c>
      <c r="Y286">
        <v>0</v>
      </c>
      <c r="Z286">
        <v>1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</row>
    <row r="287" spans="1:32" x14ac:dyDescent="0.25">
      <c r="A287" s="2">
        <v>3</v>
      </c>
      <c r="B287" t="s">
        <v>300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1</v>
      </c>
      <c r="L287">
        <v>0</v>
      </c>
      <c r="M287">
        <v>0</v>
      </c>
      <c r="N287">
        <v>1</v>
      </c>
      <c r="O287">
        <v>1</v>
      </c>
      <c r="R287">
        <v>1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>
        <v>0</v>
      </c>
    </row>
    <row r="288" spans="1:32" x14ac:dyDescent="0.25">
      <c r="A288" s="2">
        <v>3</v>
      </c>
      <c r="B288" t="s">
        <v>301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1</v>
      </c>
      <c r="K288">
        <v>0</v>
      </c>
      <c r="L288">
        <v>0</v>
      </c>
      <c r="M288">
        <v>0</v>
      </c>
      <c r="N288">
        <v>1</v>
      </c>
      <c r="O288">
        <v>1</v>
      </c>
      <c r="R288">
        <v>1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1</v>
      </c>
      <c r="AD288">
        <v>0</v>
      </c>
      <c r="AE288">
        <v>0</v>
      </c>
      <c r="AF288">
        <v>0</v>
      </c>
    </row>
    <row r="289" spans="1:32" x14ac:dyDescent="0.25">
      <c r="A289" s="2">
        <v>3</v>
      </c>
      <c r="B289" t="s">
        <v>302</v>
      </c>
      <c r="C289">
        <v>0</v>
      </c>
      <c r="D289">
        <v>0</v>
      </c>
      <c r="E289">
        <v>0</v>
      </c>
      <c r="F289">
        <v>0</v>
      </c>
      <c r="G289">
        <v>1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1</v>
      </c>
      <c r="O289">
        <v>1</v>
      </c>
      <c r="R289">
        <v>1</v>
      </c>
      <c r="V289">
        <v>0</v>
      </c>
      <c r="W289">
        <v>0</v>
      </c>
      <c r="X289">
        <v>0</v>
      </c>
      <c r="Y289">
        <v>0</v>
      </c>
      <c r="Z289">
        <v>1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</row>
    <row r="290" spans="1:32" x14ac:dyDescent="0.25">
      <c r="A290" s="2">
        <v>3</v>
      </c>
      <c r="B290" t="s">
        <v>303</v>
      </c>
      <c r="C290">
        <v>1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1</v>
      </c>
      <c r="O290">
        <v>1</v>
      </c>
      <c r="R290">
        <v>1</v>
      </c>
      <c r="V290">
        <v>1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</row>
    <row r="291" spans="1:32" x14ac:dyDescent="0.25">
      <c r="A291" s="2">
        <v>3</v>
      </c>
      <c r="B291" t="s">
        <v>304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1</v>
      </c>
      <c r="I291">
        <v>1</v>
      </c>
      <c r="J291">
        <v>0</v>
      </c>
      <c r="K291">
        <v>1</v>
      </c>
      <c r="L291">
        <v>1</v>
      </c>
      <c r="M291">
        <v>1</v>
      </c>
      <c r="N291">
        <v>2</v>
      </c>
      <c r="O291">
        <v>2</v>
      </c>
      <c r="P291">
        <v>3</v>
      </c>
      <c r="R291">
        <v>5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2</v>
      </c>
      <c r="AB291">
        <v>2</v>
      </c>
      <c r="AC291">
        <v>0</v>
      </c>
      <c r="AD291">
        <v>3</v>
      </c>
      <c r="AE291">
        <v>3</v>
      </c>
      <c r="AF291">
        <v>3</v>
      </c>
    </row>
    <row r="292" spans="1:32" x14ac:dyDescent="0.25">
      <c r="A292" s="2">
        <v>3</v>
      </c>
      <c r="B292" t="s">
        <v>305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1</v>
      </c>
      <c r="J292">
        <v>1</v>
      </c>
      <c r="K292">
        <v>1</v>
      </c>
      <c r="L292">
        <v>1</v>
      </c>
      <c r="M292">
        <v>1</v>
      </c>
      <c r="N292">
        <v>1</v>
      </c>
      <c r="O292">
        <v>5</v>
      </c>
      <c r="R292">
        <v>5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5</v>
      </c>
      <c r="AC292">
        <v>5</v>
      </c>
      <c r="AD292">
        <v>5</v>
      </c>
      <c r="AE292">
        <v>5</v>
      </c>
      <c r="AF292">
        <v>5</v>
      </c>
    </row>
    <row r="293" spans="1:32" x14ac:dyDescent="0.25">
      <c r="A293" s="2">
        <v>3</v>
      </c>
      <c r="B293" t="s">
        <v>306</v>
      </c>
      <c r="C293">
        <v>1</v>
      </c>
      <c r="D293">
        <v>1</v>
      </c>
      <c r="E293">
        <v>1</v>
      </c>
      <c r="F293">
        <v>1</v>
      </c>
      <c r="G293">
        <v>1</v>
      </c>
      <c r="H293">
        <v>1</v>
      </c>
      <c r="I293">
        <v>1</v>
      </c>
      <c r="J293">
        <v>1</v>
      </c>
      <c r="K293">
        <v>1</v>
      </c>
      <c r="L293">
        <v>1</v>
      </c>
      <c r="M293">
        <v>1</v>
      </c>
      <c r="N293">
        <v>1</v>
      </c>
      <c r="O293">
        <v>11</v>
      </c>
      <c r="R293">
        <v>11</v>
      </c>
      <c r="V293">
        <v>11</v>
      </c>
      <c r="W293">
        <v>11</v>
      </c>
      <c r="X293">
        <v>11</v>
      </c>
      <c r="Y293">
        <v>11</v>
      </c>
      <c r="Z293">
        <v>11</v>
      </c>
      <c r="AA293">
        <v>11</v>
      </c>
      <c r="AB293">
        <v>11</v>
      </c>
      <c r="AC293">
        <v>11</v>
      </c>
      <c r="AD293">
        <v>11</v>
      </c>
      <c r="AE293">
        <v>11</v>
      </c>
      <c r="AF293">
        <v>11</v>
      </c>
    </row>
    <row r="294" spans="1:32" x14ac:dyDescent="0.25">
      <c r="A294" s="2">
        <v>3</v>
      </c>
      <c r="B294" t="s">
        <v>203</v>
      </c>
      <c r="C294">
        <v>1</v>
      </c>
      <c r="D294">
        <v>1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1</v>
      </c>
      <c r="O294">
        <v>2</v>
      </c>
      <c r="R294">
        <v>2</v>
      </c>
      <c r="V294">
        <v>2</v>
      </c>
      <c r="W294">
        <v>2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</row>
    <row r="295" spans="1:32" x14ac:dyDescent="0.25">
      <c r="A295" s="2">
        <v>3</v>
      </c>
      <c r="B295" t="s">
        <v>74</v>
      </c>
      <c r="C295">
        <v>0</v>
      </c>
      <c r="D295">
        <v>0</v>
      </c>
      <c r="E295">
        <v>1</v>
      </c>
      <c r="F295">
        <v>1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1</v>
      </c>
      <c r="O295">
        <v>2</v>
      </c>
      <c r="R295">
        <v>2</v>
      </c>
      <c r="V295">
        <v>0</v>
      </c>
      <c r="W295">
        <v>0</v>
      </c>
      <c r="X295">
        <v>2</v>
      </c>
      <c r="Y295">
        <v>2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</row>
    <row r="296" spans="1:32" x14ac:dyDescent="0.25">
      <c r="A296" s="2">
        <v>3</v>
      </c>
      <c r="B296" t="s">
        <v>307</v>
      </c>
      <c r="C296">
        <v>1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1</v>
      </c>
      <c r="K296">
        <v>1</v>
      </c>
      <c r="L296">
        <v>1</v>
      </c>
      <c r="M296">
        <v>1</v>
      </c>
      <c r="N296">
        <v>2</v>
      </c>
      <c r="O296">
        <v>1</v>
      </c>
      <c r="P296">
        <v>4</v>
      </c>
      <c r="R296">
        <v>5</v>
      </c>
      <c r="V296">
        <v>1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4</v>
      </c>
      <c r="AD296">
        <v>4</v>
      </c>
      <c r="AE296">
        <v>4</v>
      </c>
      <c r="AF296">
        <v>4</v>
      </c>
    </row>
    <row r="297" spans="1:32" x14ac:dyDescent="0.25">
      <c r="A297" s="2">
        <v>3</v>
      </c>
      <c r="B297" t="s">
        <v>308</v>
      </c>
      <c r="C297">
        <v>1</v>
      </c>
      <c r="D297">
        <v>1</v>
      </c>
      <c r="E297">
        <v>1</v>
      </c>
      <c r="F297">
        <v>1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1</v>
      </c>
      <c r="O297">
        <v>4</v>
      </c>
      <c r="R297">
        <v>4</v>
      </c>
      <c r="V297">
        <v>4</v>
      </c>
      <c r="W297">
        <v>4</v>
      </c>
      <c r="X297">
        <v>4</v>
      </c>
      <c r="Y297">
        <v>4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</row>
    <row r="298" spans="1:32" x14ac:dyDescent="0.25">
      <c r="A298" s="2">
        <v>3</v>
      </c>
      <c r="B298" t="s">
        <v>309</v>
      </c>
      <c r="C298">
        <v>0</v>
      </c>
      <c r="D298">
        <v>0</v>
      </c>
      <c r="E298">
        <v>0</v>
      </c>
      <c r="F298">
        <v>1</v>
      </c>
      <c r="G298">
        <v>0</v>
      </c>
      <c r="H298">
        <v>1</v>
      </c>
      <c r="I298">
        <v>1</v>
      </c>
      <c r="J298">
        <v>1</v>
      </c>
      <c r="K298">
        <v>1</v>
      </c>
      <c r="L298">
        <v>1</v>
      </c>
      <c r="M298">
        <v>1</v>
      </c>
      <c r="N298">
        <v>2</v>
      </c>
      <c r="O298">
        <v>1</v>
      </c>
      <c r="P298">
        <v>6</v>
      </c>
      <c r="R298">
        <v>7</v>
      </c>
      <c r="V298">
        <v>0</v>
      </c>
      <c r="W298">
        <v>0</v>
      </c>
      <c r="X298">
        <v>0</v>
      </c>
      <c r="Y298">
        <v>1</v>
      </c>
      <c r="Z298">
        <v>0</v>
      </c>
      <c r="AA298">
        <v>6</v>
      </c>
      <c r="AB298">
        <v>6</v>
      </c>
      <c r="AC298">
        <v>6</v>
      </c>
      <c r="AD298">
        <v>6</v>
      </c>
      <c r="AE298">
        <v>6</v>
      </c>
      <c r="AF298">
        <v>6</v>
      </c>
    </row>
    <row r="299" spans="1:32" x14ac:dyDescent="0.25">
      <c r="A299" s="2">
        <v>3</v>
      </c>
      <c r="B299" t="s">
        <v>310</v>
      </c>
      <c r="C299">
        <v>1</v>
      </c>
      <c r="D299">
        <v>1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1</v>
      </c>
      <c r="O299">
        <v>2</v>
      </c>
      <c r="R299">
        <v>2</v>
      </c>
      <c r="V299">
        <v>2</v>
      </c>
      <c r="W299">
        <v>2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</row>
    <row r="300" spans="1:32" x14ac:dyDescent="0.25">
      <c r="A300" s="2">
        <v>3</v>
      </c>
      <c r="B300" t="s">
        <v>311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1</v>
      </c>
      <c r="L300">
        <v>1</v>
      </c>
      <c r="M300">
        <v>1</v>
      </c>
      <c r="N300">
        <v>1</v>
      </c>
      <c r="O300">
        <v>3</v>
      </c>
      <c r="R300">
        <v>3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3</v>
      </c>
      <c r="AE300">
        <v>3</v>
      </c>
      <c r="AF300">
        <v>3</v>
      </c>
    </row>
    <row r="301" spans="1:32" x14ac:dyDescent="0.25">
      <c r="A301" s="2">
        <v>3</v>
      </c>
      <c r="B301" t="s">
        <v>312</v>
      </c>
      <c r="C301">
        <v>0</v>
      </c>
      <c r="D301">
        <v>0</v>
      </c>
      <c r="E301">
        <v>1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1</v>
      </c>
      <c r="O301">
        <v>1</v>
      </c>
      <c r="R301">
        <v>1</v>
      </c>
      <c r="V301">
        <v>0</v>
      </c>
      <c r="W301">
        <v>0</v>
      </c>
      <c r="X301">
        <v>1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</row>
    <row r="302" spans="1:32" x14ac:dyDescent="0.25">
      <c r="A302" s="2">
        <v>3</v>
      </c>
      <c r="B302" t="s">
        <v>313</v>
      </c>
      <c r="C302">
        <v>0</v>
      </c>
      <c r="D302">
        <v>0</v>
      </c>
      <c r="E302">
        <v>0</v>
      </c>
      <c r="F302">
        <v>0</v>
      </c>
      <c r="G302">
        <v>1</v>
      </c>
      <c r="H302">
        <v>0</v>
      </c>
      <c r="I302">
        <v>0</v>
      </c>
      <c r="J302">
        <v>1</v>
      </c>
      <c r="K302">
        <v>0</v>
      </c>
      <c r="L302">
        <v>0</v>
      </c>
      <c r="M302">
        <v>0</v>
      </c>
      <c r="N302">
        <v>2</v>
      </c>
      <c r="O302">
        <v>1</v>
      </c>
      <c r="P302">
        <v>1</v>
      </c>
      <c r="R302">
        <v>2</v>
      </c>
      <c r="V302">
        <v>0</v>
      </c>
      <c r="W302">
        <v>0</v>
      </c>
      <c r="X302">
        <v>0</v>
      </c>
      <c r="Y302">
        <v>0</v>
      </c>
      <c r="Z302">
        <v>1</v>
      </c>
      <c r="AA302">
        <v>0</v>
      </c>
      <c r="AB302">
        <v>0</v>
      </c>
      <c r="AC302">
        <v>1</v>
      </c>
      <c r="AD302">
        <v>0</v>
      </c>
      <c r="AE302">
        <v>0</v>
      </c>
      <c r="AF302">
        <v>0</v>
      </c>
    </row>
    <row r="303" spans="1:32" x14ac:dyDescent="0.25">
      <c r="A303" s="2">
        <v>3</v>
      </c>
      <c r="B303" t="s">
        <v>314</v>
      </c>
      <c r="C303">
        <v>1</v>
      </c>
      <c r="D303">
        <v>1</v>
      </c>
      <c r="E303">
        <v>1</v>
      </c>
      <c r="F303">
        <v>1</v>
      </c>
      <c r="G303">
        <v>1</v>
      </c>
      <c r="H303">
        <v>1</v>
      </c>
      <c r="I303">
        <v>1</v>
      </c>
      <c r="J303">
        <v>1</v>
      </c>
      <c r="K303">
        <v>1</v>
      </c>
      <c r="L303">
        <v>1</v>
      </c>
      <c r="M303">
        <v>1</v>
      </c>
      <c r="N303">
        <v>1</v>
      </c>
      <c r="O303">
        <v>11</v>
      </c>
      <c r="R303">
        <v>11</v>
      </c>
      <c r="V303">
        <v>11</v>
      </c>
      <c r="W303">
        <v>11</v>
      </c>
      <c r="X303">
        <v>11</v>
      </c>
      <c r="Y303">
        <v>11</v>
      </c>
      <c r="Z303">
        <v>11</v>
      </c>
      <c r="AA303">
        <v>11</v>
      </c>
      <c r="AB303">
        <v>11</v>
      </c>
      <c r="AC303">
        <v>11</v>
      </c>
      <c r="AD303">
        <v>11</v>
      </c>
      <c r="AE303">
        <v>11</v>
      </c>
      <c r="AF303">
        <v>11</v>
      </c>
    </row>
    <row r="304" spans="1:32" x14ac:dyDescent="0.25">
      <c r="A304" s="2">
        <v>3</v>
      </c>
      <c r="B304" t="s">
        <v>315</v>
      </c>
      <c r="C304">
        <v>0</v>
      </c>
      <c r="D304">
        <v>0</v>
      </c>
      <c r="E304">
        <v>1</v>
      </c>
      <c r="F304">
        <v>1</v>
      </c>
      <c r="G304">
        <v>1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1</v>
      </c>
      <c r="O304">
        <v>3</v>
      </c>
      <c r="R304">
        <v>3</v>
      </c>
      <c r="V304">
        <v>0</v>
      </c>
      <c r="W304">
        <v>0</v>
      </c>
      <c r="X304">
        <v>3</v>
      </c>
      <c r="Y304">
        <v>3</v>
      </c>
      <c r="Z304">
        <v>3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</row>
    <row r="305" spans="1:32" x14ac:dyDescent="0.25">
      <c r="A305" s="2">
        <v>3</v>
      </c>
      <c r="B305" t="s">
        <v>316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1</v>
      </c>
      <c r="I305">
        <v>1</v>
      </c>
      <c r="J305">
        <v>1</v>
      </c>
      <c r="K305">
        <v>1</v>
      </c>
      <c r="L305">
        <v>1</v>
      </c>
      <c r="M305">
        <v>1</v>
      </c>
      <c r="N305">
        <v>1</v>
      </c>
      <c r="O305">
        <v>6</v>
      </c>
      <c r="R305">
        <v>6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6</v>
      </c>
      <c r="AB305">
        <v>6</v>
      </c>
      <c r="AC305">
        <v>6</v>
      </c>
      <c r="AD305">
        <v>6</v>
      </c>
      <c r="AE305">
        <v>6</v>
      </c>
      <c r="AF305">
        <v>6</v>
      </c>
    </row>
    <row r="306" spans="1:32" x14ac:dyDescent="0.25">
      <c r="A306" s="2">
        <v>3</v>
      </c>
      <c r="B306" t="s">
        <v>317</v>
      </c>
      <c r="C306">
        <v>1</v>
      </c>
      <c r="D306">
        <v>1</v>
      </c>
      <c r="E306">
        <v>1</v>
      </c>
      <c r="F306">
        <v>1</v>
      </c>
      <c r="G306">
        <v>1</v>
      </c>
      <c r="H306">
        <v>1</v>
      </c>
      <c r="I306">
        <v>1</v>
      </c>
      <c r="J306">
        <v>1</v>
      </c>
      <c r="K306">
        <v>1</v>
      </c>
      <c r="L306">
        <v>1</v>
      </c>
      <c r="M306">
        <v>1</v>
      </c>
      <c r="N306">
        <v>1</v>
      </c>
      <c r="O306">
        <v>11</v>
      </c>
      <c r="R306">
        <v>11</v>
      </c>
      <c r="V306">
        <v>11</v>
      </c>
      <c r="W306">
        <v>11</v>
      </c>
      <c r="X306">
        <v>11</v>
      </c>
      <c r="Y306">
        <v>11</v>
      </c>
      <c r="Z306">
        <v>11</v>
      </c>
      <c r="AA306">
        <v>11</v>
      </c>
      <c r="AB306">
        <v>11</v>
      </c>
      <c r="AC306">
        <v>11</v>
      </c>
      <c r="AD306">
        <v>11</v>
      </c>
      <c r="AE306">
        <v>11</v>
      </c>
      <c r="AF306">
        <v>11</v>
      </c>
    </row>
    <row r="307" spans="1:32" x14ac:dyDescent="0.25">
      <c r="A307" s="2">
        <v>3</v>
      </c>
      <c r="B307" t="s">
        <v>318</v>
      </c>
      <c r="C307">
        <v>0</v>
      </c>
      <c r="D307">
        <v>0</v>
      </c>
      <c r="E307">
        <v>1</v>
      </c>
      <c r="F307">
        <v>1</v>
      </c>
      <c r="G307">
        <v>1</v>
      </c>
      <c r="H307">
        <v>1</v>
      </c>
      <c r="I307">
        <v>1</v>
      </c>
      <c r="J307">
        <v>1</v>
      </c>
      <c r="K307">
        <v>0</v>
      </c>
      <c r="L307">
        <v>0</v>
      </c>
      <c r="M307">
        <v>0</v>
      </c>
      <c r="N307">
        <v>1</v>
      </c>
      <c r="O307">
        <v>6</v>
      </c>
      <c r="R307">
        <v>6</v>
      </c>
      <c r="V307">
        <v>0</v>
      </c>
      <c r="W307">
        <v>0</v>
      </c>
      <c r="X307">
        <v>6</v>
      </c>
      <c r="Y307">
        <v>6</v>
      </c>
      <c r="Z307">
        <v>6</v>
      </c>
      <c r="AA307">
        <v>6</v>
      </c>
      <c r="AB307">
        <v>6</v>
      </c>
      <c r="AC307">
        <v>6</v>
      </c>
      <c r="AD307">
        <v>0</v>
      </c>
      <c r="AE307">
        <v>0</v>
      </c>
      <c r="AF307">
        <v>0</v>
      </c>
    </row>
    <row r="308" spans="1:32" x14ac:dyDescent="0.25">
      <c r="A308" s="2">
        <v>3</v>
      </c>
      <c r="B308" t="s">
        <v>319</v>
      </c>
      <c r="C308">
        <v>0</v>
      </c>
      <c r="D308">
        <v>0</v>
      </c>
      <c r="E308">
        <v>1</v>
      </c>
      <c r="F308">
        <v>1</v>
      </c>
      <c r="G308">
        <v>1</v>
      </c>
      <c r="H308">
        <v>1</v>
      </c>
      <c r="I308">
        <v>1</v>
      </c>
      <c r="J308">
        <v>1</v>
      </c>
      <c r="K308">
        <v>0</v>
      </c>
      <c r="L308">
        <v>0</v>
      </c>
      <c r="M308">
        <v>0</v>
      </c>
      <c r="N308">
        <v>1</v>
      </c>
      <c r="O308">
        <v>6</v>
      </c>
      <c r="R308">
        <v>6</v>
      </c>
      <c r="V308">
        <v>0</v>
      </c>
      <c r="W308">
        <v>0</v>
      </c>
      <c r="X308">
        <v>6</v>
      </c>
      <c r="Y308">
        <v>6</v>
      </c>
      <c r="Z308">
        <v>6</v>
      </c>
      <c r="AA308">
        <v>6</v>
      </c>
      <c r="AB308">
        <v>6</v>
      </c>
      <c r="AC308">
        <v>6</v>
      </c>
      <c r="AD308">
        <v>0</v>
      </c>
      <c r="AE308">
        <v>0</v>
      </c>
      <c r="AF308">
        <v>0</v>
      </c>
    </row>
    <row r="309" spans="1:32" x14ac:dyDescent="0.25">
      <c r="A309" s="2">
        <v>3</v>
      </c>
      <c r="B309" t="s">
        <v>320</v>
      </c>
      <c r="C309">
        <v>1</v>
      </c>
      <c r="D309">
        <v>1</v>
      </c>
      <c r="E309">
        <v>1</v>
      </c>
      <c r="F309">
        <v>1</v>
      </c>
      <c r="G309">
        <v>1</v>
      </c>
      <c r="H309">
        <v>1</v>
      </c>
      <c r="I309">
        <v>1</v>
      </c>
      <c r="J309">
        <v>1</v>
      </c>
      <c r="K309">
        <v>0</v>
      </c>
      <c r="L309">
        <v>0</v>
      </c>
      <c r="M309">
        <v>0</v>
      </c>
      <c r="N309">
        <v>1</v>
      </c>
      <c r="O309">
        <v>8</v>
      </c>
      <c r="R309">
        <v>8</v>
      </c>
      <c r="V309">
        <v>8</v>
      </c>
      <c r="W309">
        <v>8</v>
      </c>
      <c r="X309">
        <v>8</v>
      </c>
      <c r="Y309">
        <v>8</v>
      </c>
      <c r="Z309">
        <v>8</v>
      </c>
      <c r="AA309">
        <v>8</v>
      </c>
      <c r="AB309">
        <v>8</v>
      </c>
      <c r="AC309">
        <v>8</v>
      </c>
      <c r="AD309">
        <v>0</v>
      </c>
      <c r="AE309">
        <v>0</v>
      </c>
      <c r="AF309">
        <v>0</v>
      </c>
    </row>
    <row r="310" spans="1:32" x14ac:dyDescent="0.25">
      <c r="A310" s="2">
        <v>3</v>
      </c>
      <c r="B310" t="s">
        <v>321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1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1</v>
      </c>
      <c r="O310">
        <v>1</v>
      </c>
      <c r="R310">
        <v>1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1</v>
      </c>
      <c r="AB310">
        <v>0</v>
      </c>
      <c r="AC310">
        <v>0</v>
      </c>
      <c r="AD310">
        <v>0</v>
      </c>
      <c r="AE310">
        <v>0</v>
      </c>
      <c r="AF310">
        <v>0</v>
      </c>
    </row>
    <row r="311" spans="1:32" x14ac:dyDescent="0.25">
      <c r="A311" s="2">
        <v>3</v>
      </c>
      <c r="B311" t="s">
        <v>322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1</v>
      </c>
      <c r="N311">
        <v>1</v>
      </c>
      <c r="O311">
        <v>1</v>
      </c>
      <c r="R311">
        <v>1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1</v>
      </c>
    </row>
    <row r="312" spans="1:32" x14ac:dyDescent="0.25">
      <c r="A312" s="2">
        <v>3</v>
      </c>
      <c r="B312" t="s">
        <v>323</v>
      </c>
      <c r="C312">
        <v>1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1</v>
      </c>
      <c r="O312">
        <v>1</v>
      </c>
      <c r="R312">
        <v>1</v>
      </c>
      <c r="V312">
        <v>1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</row>
    <row r="313" spans="1:32" x14ac:dyDescent="0.25">
      <c r="A313" s="2">
        <v>3</v>
      </c>
      <c r="B313" t="s">
        <v>255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1</v>
      </c>
      <c r="K313">
        <v>1</v>
      </c>
      <c r="L313">
        <v>1</v>
      </c>
      <c r="M313">
        <v>1</v>
      </c>
      <c r="N313">
        <v>1</v>
      </c>
      <c r="O313">
        <v>4</v>
      </c>
      <c r="R313">
        <v>4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4</v>
      </c>
      <c r="AD313">
        <v>4</v>
      </c>
      <c r="AE313">
        <v>4</v>
      </c>
      <c r="AF313">
        <v>4</v>
      </c>
    </row>
    <row r="314" spans="1:32" x14ac:dyDescent="0.25">
      <c r="A314" s="2">
        <v>3</v>
      </c>
      <c r="B314" t="s">
        <v>324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1</v>
      </c>
      <c r="I314">
        <v>1</v>
      </c>
      <c r="J314">
        <v>0</v>
      </c>
      <c r="K314">
        <v>0</v>
      </c>
      <c r="L314">
        <v>0</v>
      </c>
      <c r="M314">
        <v>0</v>
      </c>
      <c r="N314">
        <v>1</v>
      </c>
      <c r="O314">
        <v>2</v>
      </c>
      <c r="R314">
        <v>2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2</v>
      </c>
      <c r="AB314">
        <v>2</v>
      </c>
      <c r="AC314">
        <v>0</v>
      </c>
      <c r="AD314">
        <v>0</v>
      </c>
      <c r="AE314">
        <v>0</v>
      </c>
      <c r="AF314">
        <v>0</v>
      </c>
    </row>
    <row r="315" spans="1:32" x14ac:dyDescent="0.25">
      <c r="A315" s="2">
        <v>3</v>
      </c>
      <c r="B315" t="s">
        <v>325</v>
      </c>
      <c r="C315">
        <v>0</v>
      </c>
      <c r="D315">
        <v>0</v>
      </c>
      <c r="E315">
        <v>0</v>
      </c>
      <c r="F315">
        <v>0</v>
      </c>
      <c r="G315">
        <v>1</v>
      </c>
      <c r="H315">
        <v>1</v>
      </c>
      <c r="I315">
        <v>1</v>
      </c>
      <c r="J315">
        <v>1</v>
      </c>
      <c r="K315">
        <v>0</v>
      </c>
      <c r="L315">
        <v>0</v>
      </c>
      <c r="M315">
        <v>0</v>
      </c>
      <c r="N315">
        <v>1</v>
      </c>
      <c r="O315">
        <v>4</v>
      </c>
      <c r="R315">
        <v>4</v>
      </c>
      <c r="V315">
        <v>0</v>
      </c>
      <c r="W315">
        <v>0</v>
      </c>
      <c r="X315">
        <v>0</v>
      </c>
      <c r="Y315">
        <v>0</v>
      </c>
      <c r="Z315">
        <v>4</v>
      </c>
      <c r="AA315">
        <v>4</v>
      </c>
      <c r="AB315">
        <v>4</v>
      </c>
      <c r="AC315">
        <v>4</v>
      </c>
      <c r="AD315">
        <v>0</v>
      </c>
      <c r="AE315">
        <v>0</v>
      </c>
      <c r="AF315">
        <v>0</v>
      </c>
    </row>
    <row r="316" spans="1:32" x14ac:dyDescent="0.25">
      <c r="A316" s="2">
        <v>3</v>
      </c>
      <c r="B316" t="s">
        <v>326</v>
      </c>
      <c r="C316">
        <v>1</v>
      </c>
      <c r="D316">
        <v>1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1</v>
      </c>
      <c r="L316">
        <v>1</v>
      </c>
      <c r="M316">
        <v>1</v>
      </c>
      <c r="N316">
        <v>2</v>
      </c>
      <c r="O316">
        <v>2</v>
      </c>
      <c r="P316">
        <v>3</v>
      </c>
      <c r="R316">
        <v>5</v>
      </c>
      <c r="V316">
        <v>2</v>
      </c>
      <c r="W316">
        <v>2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3</v>
      </c>
      <c r="AE316">
        <v>3</v>
      </c>
      <c r="AF316">
        <v>3</v>
      </c>
    </row>
    <row r="317" spans="1:32" x14ac:dyDescent="0.25">
      <c r="A317" s="2">
        <v>3</v>
      </c>
      <c r="B317" t="s">
        <v>327</v>
      </c>
      <c r="C317">
        <v>1</v>
      </c>
      <c r="D317">
        <v>1</v>
      </c>
      <c r="E317">
        <v>1</v>
      </c>
      <c r="F317">
        <v>1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1</v>
      </c>
      <c r="O317">
        <v>4</v>
      </c>
      <c r="R317">
        <v>4</v>
      </c>
      <c r="V317">
        <v>4</v>
      </c>
      <c r="W317">
        <v>4</v>
      </c>
      <c r="X317">
        <v>4</v>
      </c>
      <c r="Y317">
        <v>4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</row>
    <row r="318" spans="1:32" x14ac:dyDescent="0.25">
      <c r="A318" s="2">
        <v>3</v>
      </c>
      <c r="B318" t="s">
        <v>328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1</v>
      </c>
      <c r="L318">
        <v>1</v>
      </c>
      <c r="M318">
        <v>1</v>
      </c>
      <c r="N318">
        <v>1</v>
      </c>
      <c r="O318">
        <v>3</v>
      </c>
      <c r="R318">
        <v>3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3</v>
      </c>
      <c r="AE318">
        <v>3</v>
      </c>
      <c r="AF318">
        <v>3</v>
      </c>
    </row>
    <row r="319" spans="1:32" x14ac:dyDescent="0.25">
      <c r="A319" s="2">
        <v>3</v>
      </c>
      <c r="B319" t="s">
        <v>329</v>
      </c>
      <c r="C319">
        <v>0</v>
      </c>
      <c r="D319">
        <v>0</v>
      </c>
      <c r="E319">
        <v>1</v>
      </c>
      <c r="F319">
        <v>1</v>
      </c>
      <c r="G319">
        <v>1</v>
      </c>
      <c r="H319">
        <v>1</v>
      </c>
      <c r="I319">
        <v>1</v>
      </c>
      <c r="J319">
        <v>0</v>
      </c>
      <c r="K319">
        <v>0</v>
      </c>
      <c r="L319">
        <v>0</v>
      </c>
      <c r="M319">
        <v>0</v>
      </c>
      <c r="N319">
        <v>1</v>
      </c>
      <c r="O319">
        <v>5</v>
      </c>
      <c r="R319">
        <v>5</v>
      </c>
      <c r="V319">
        <v>0</v>
      </c>
      <c r="W319">
        <v>0</v>
      </c>
      <c r="X319">
        <v>5</v>
      </c>
      <c r="Y319">
        <v>5</v>
      </c>
      <c r="Z319">
        <v>5</v>
      </c>
      <c r="AA319">
        <v>5</v>
      </c>
      <c r="AB319">
        <v>5</v>
      </c>
      <c r="AC319">
        <v>0</v>
      </c>
      <c r="AD319">
        <v>0</v>
      </c>
      <c r="AE319">
        <v>0</v>
      </c>
      <c r="AF319">
        <v>0</v>
      </c>
    </row>
    <row r="320" spans="1:32" x14ac:dyDescent="0.25">
      <c r="A320" s="2">
        <v>3</v>
      </c>
      <c r="B320" s="1" t="s">
        <v>330</v>
      </c>
      <c r="C320">
        <v>1</v>
      </c>
      <c r="D320">
        <v>1</v>
      </c>
      <c r="E320">
        <v>1</v>
      </c>
      <c r="F320">
        <v>1</v>
      </c>
      <c r="G320">
        <v>1</v>
      </c>
      <c r="H320">
        <v>1</v>
      </c>
      <c r="I320">
        <v>1</v>
      </c>
      <c r="J320">
        <v>1</v>
      </c>
      <c r="K320">
        <v>1</v>
      </c>
      <c r="L320">
        <v>0</v>
      </c>
      <c r="M320">
        <v>0</v>
      </c>
      <c r="N320">
        <v>1</v>
      </c>
      <c r="O320">
        <v>9</v>
      </c>
      <c r="R320">
        <v>9</v>
      </c>
      <c r="V320">
        <v>9</v>
      </c>
      <c r="W320">
        <v>9</v>
      </c>
      <c r="X320">
        <v>9</v>
      </c>
      <c r="Y320">
        <v>9</v>
      </c>
      <c r="Z320">
        <v>9</v>
      </c>
      <c r="AA320">
        <v>9</v>
      </c>
      <c r="AB320">
        <v>9</v>
      </c>
      <c r="AC320">
        <v>9</v>
      </c>
      <c r="AD320">
        <v>9</v>
      </c>
      <c r="AE320">
        <v>0</v>
      </c>
      <c r="AF320">
        <v>0</v>
      </c>
    </row>
    <row r="321" spans="1:32" x14ac:dyDescent="0.25">
      <c r="A321" s="2">
        <v>3</v>
      </c>
      <c r="B321" t="s">
        <v>331</v>
      </c>
      <c r="C321">
        <v>1</v>
      </c>
      <c r="D321">
        <v>1</v>
      </c>
      <c r="E321">
        <v>1</v>
      </c>
      <c r="F321">
        <v>1</v>
      </c>
      <c r="G321">
        <v>1</v>
      </c>
      <c r="H321">
        <v>1</v>
      </c>
      <c r="I321">
        <v>1</v>
      </c>
      <c r="J321">
        <v>1</v>
      </c>
      <c r="K321">
        <v>1</v>
      </c>
      <c r="L321">
        <v>1</v>
      </c>
      <c r="M321">
        <v>1</v>
      </c>
      <c r="N321">
        <v>1</v>
      </c>
      <c r="O321">
        <v>11</v>
      </c>
      <c r="R321">
        <v>11</v>
      </c>
      <c r="V321">
        <v>11</v>
      </c>
      <c r="W321">
        <v>11</v>
      </c>
      <c r="X321">
        <v>11</v>
      </c>
      <c r="Y321">
        <v>11</v>
      </c>
      <c r="Z321">
        <v>11</v>
      </c>
      <c r="AA321">
        <v>11</v>
      </c>
      <c r="AB321">
        <v>11</v>
      </c>
      <c r="AC321">
        <v>11</v>
      </c>
      <c r="AD321">
        <v>11</v>
      </c>
      <c r="AE321">
        <v>11</v>
      </c>
      <c r="AF321">
        <v>11</v>
      </c>
    </row>
    <row r="322" spans="1:32" x14ac:dyDescent="0.25">
      <c r="A322" s="2">
        <v>3</v>
      </c>
      <c r="B322" t="s">
        <v>332</v>
      </c>
      <c r="C322">
        <v>1</v>
      </c>
      <c r="D322">
        <v>1</v>
      </c>
      <c r="E322">
        <v>1</v>
      </c>
      <c r="F322">
        <v>1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1</v>
      </c>
      <c r="O322">
        <v>4</v>
      </c>
      <c r="R322">
        <v>4</v>
      </c>
      <c r="V322">
        <v>4</v>
      </c>
      <c r="W322">
        <v>4</v>
      </c>
      <c r="X322">
        <v>4</v>
      </c>
      <c r="Y322">
        <v>4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</row>
    <row r="323" spans="1:32" x14ac:dyDescent="0.25">
      <c r="A323" s="2">
        <v>3</v>
      </c>
      <c r="B323" t="s">
        <v>333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1</v>
      </c>
      <c r="M323">
        <v>0</v>
      </c>
      <c r="N323">
        <v>1</v>
      </c>
      <c r="O323">
        <v>1</v>
      </c>
      <c r="R323">
        <v>1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1</v>
      </c>
      <c r="AF323">
        <v>0</v>
      </c>
    </row>
    <row r="324" spans="1:32" x14ac:dyDescent="0.25">
      <c r="A324" s="2">
        <v>3</v>
      </c>
      <c r="B324" t="s">
        <v>136</v>
      </c>
      <c r="C324">
        <v>1</v>
      </c>
      <c r="D324">
        <v>1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1</v>
      </c>
      <c r="O324">
        <v>2</v>
      </c>
      <c r="R324">
        <v>2</v>
      </c>
      <c r="V324">
        <v>2</v>
      </c>
      <c r="W324">
        <v>2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</row>
    <row r="325" spans="1:32" x14ac:dyDescent="0.25">
      <c r="A325" s="2">
        <v>3</v>
      </c>
      <c r="B325" t="s">
        <v>285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1</v>
      </c>
      <c r="I325">
        <v>1</v>
      </c>
      <c r="J325">
        <v>1</v>
      </c>
      <c r="K325">
        <v>1</v>
      </c>
      <c r="L325">
        <v>1</v>
      </c>
      <c r="M325">
        <v>1</v>
      </c>
      <c r="N325">
        <v>1</v>
      </c>
      <c r="O325">
        <v>6</v>
      </c>
      <c r="R325">
        <v>6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6</v>
      </c>
      <c r="AB325">
        <v>6</v>
      </c>
      <c r="AC325">
        <v>6</v>
      </c>
      <c r="AD325">
        <v>6</v>
      </c>
      <c r="AE325">
        <v>6</v>
      </c>
      <c r="AF325">
        <v>6</v>
      </c>
    </row>
    <row r="326" spans="1:32" x14ac:dyDescent="0.25">
      <c r="A326" s="2">
        <v>3</v>
      </c>
      <c r="B326" t="s">
        <v>334</v>
      </c>
      <c r="C326">
        <v>1</v>
      </c>
      <c r="D326">
        <v>1</v>
      </c>
      <c r="E326">
        <v>1</v>
      </c>
      <c r="F326">
        <v>1</v>
      </c>
      <c r="G326">
        <v>1</v>
      </c>
      <c r="H326">
        <v>1</v>
      </c>
      <c r="I326">
        <v>1</v>
      </c>
      <c r="J326">
        <v>1</v>
      </c>
      <c r="K326">
        <v>1</v>
      </c>
      <c r="L326">
        <v>1</v>
      </c>
      <c r="M326">
        <v>1</v>
      </c>
      <c r="N326">
        <v>1</v>
      </c>
      <c r="O326">
        <v>11</v>
      </c>
      <c r="R326">
        <v>11</v>
      </c>
      <c r="V326">
        <v>11</v>
      </c>
      <c r="W326">
        <v>11</v>
      </c>
      <c r="X326">
        <v>11</v>
      </c>
      <c r="Y326">
        <v>11</v>
      </c>
      <c r="Z326">
        <v>11</v>
      </c>
      <c r="AA326">
        <v>11</v>
      </c>
      <c r="AB326">
        <v>11</v>
      </c>
      <c r="AC326">
        <v>11</v>
      </c>
      <c r="AD326">
        <v>11</v>
      </c>
      <c r="AE326">
        <v>11</v>
      </c>
      <c r="AF326">
        <v>11</v>
      </c>
    </row>
    <row r="327" spans="1:32" x14ac:dyDescent="0.25">
      <c r="A327" s="2">
        <v>3</v>
      </c>
      <c r="B327" t="s">
        <v>335</v>
      </c>
      <c r="C327">
        <v>1</v>
      </c>
      <c r="D327">
        <v>1</v>
      </c>
      <c r="E327">
        <v>1</v>
      </c>
      <c r="F327">
        <v>1</v>
      </c>
      <c r="G327">
        <v>0</v>
      </c>
      <c r="H327">
        <v>1</v>
      </c>
      <c r="I327">
        <v>1</v>
      </c>
      <c r="J327">
        <v>1</v>
      </c>
      <c r="K327">
        <v>1</v>
      </c>
      <c r="L327">
        <v>0</v>
      </c>
      <c r="M327">
        <v>0</v>
      </c>
      <c r="N327">
        <v>2</v>
      </c>
      <c r="O327">
        <v>4</v>
      </c>
      <c r="P327">
        <v>4</v>
      </c>
      <c r="R327">
        <v>8</v>
      </c>
      <c r="V327">
        <v>4</v>
      </c>
      <c r="W327">
        <v>4</v>
      </c>
      <c r="X327">
        <v>4</v>
      </c>
      <c r="Y327">
        <v>4</v>
      </c>
      <c r="Z327">
        <v>0</v>
      </c>
      <c r="AA327">
        <v>4</v>
      </c>
      <c r="AB327">
        <v>4</v>
      </c>
      <c r="AC327">
        <v>4</v>
      </c>
      <c r="AD327">
        <v>4</v>
      </c>
      <c r="AE327">
        <v>0</v>
      </c>
      <c r="AF327">
        <v>0</v>
      </c>
    </row>
    <row r="328" spans="1:32" x14ac:dyDescent="0.25">
      <c r="A328" s="2">
        <v>3</v>
      </c>
      <c r="B328" t="s">
        <v>336</v>
      </c>
      <c r="C328">
        <v>1</v>
      </c>
      <c r="D328">
        <v>1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1</v>
      </c>
      <c r="O328">
        <v>2</v>
      </c>
      <c r="R328">
        <v>2</v>
      </c>
      <c r="V328">
        <v>2</v>
      </c>
      <c r="W328">
        <v>2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</row>
    <row r="329" spans="1:32" x14ac:dyDescent="0.25">
      <c r="A329" s="2">
        <v>3</v>
      </c>
      <c r="B329" t="s">
        <v>337</v>
      </c>
      <c r="C329">
        <v>1</v>
      </c>
      <c r="D329">
        <v>1</v>
      </c>
      <c r="E329">
        <v>1</v>
      </c>
      <c r="F329">
        <v>1</v>
      </c>
      <c r="G329">
        <v>1</v>
      </c>
      <c r="H329">
        <v>1</v>
      </c>
      <c r="I329">
        <v>1</v>
      </c>
      <c r="J329">
        <v>1</v>
      </c>
      <c r="K329">
        <v>1</v>
      </c>
      <c r="L329">
        <v>1</v>
      </c>
      <c r="M329">
        <v>1</v>
      </c>
      <c r="N329">
        <v>1</v>
      </c>
      <c r="O329">
        <v>11</v>
      </c>
      <c r="R329">
        <v>11</v>
      </c>
      <c r="V329">
        <v>11</v>
      </c>
      <c r="W329">
        <v>11</v>
      </c>
      <c r="X329">
        <v>11</v>
      </c>
      <c r="Y329">
        <v>11</v>
      </c>
      <c r="Z329">
        <v>11</v>
      </c>
      <c r="AA329">
        <v>11</v>
      </c>
      <c r="AB329">
        <v>11</v>
      </c>
      <c r="AC329">
        <v>11</v>
      </c>
      <c r="AD329">
        <v>11</v>
      </c>
      <c r="AE329">
        <v>11</v>
      </c>
      <c r="AF329">
        <v>11</v>
      </c>
    </row>
    <row r="330" spans="1:32" x14ac:dyDescent="0.25">
      <c r="A330" s="2">
        <v>3</v>
      </c>
      <c r="B330" t="s">
        <v>338</v>
      </c>
      <c r="C330">
        <v>1</v>
      </c>
      <c r="D330">
        <v>1</v>
      </c>
      <c r="E330">
        <v>1</v>
      </c>
      <c r="F330">
        <v>0</v>
      </c>
      <c r="G330">
        <v>1</v>
      </c>
      <c r="H330">
        <v>1</v>
      </c>
      <c r="I330">
        <v>1</v>
      </c>
      <c r="J330">
        <v>1</v>
      </c>
      <c r="K330">
        <v>1</v>
      </c>
      <c r="L330">
        <v>1</v>
      </c>
      <c r="M330">
        <v>1</v>
      </c>
      <c r="N330">
        <v>2</v>
      </c>
      <c r="O330">
        <v>3</v>
      </c>
      <c r="P330">
        <v>7</v>
      </c>
      <c r="R330">
        <v>10</v>
      </c>
      <c r="V330">
        <v>3</v>
      </c>
      <c r="W330">
        <v>3</v>
      </c>
      <c r="X330">
        <v>3</v>
      </c>
      <c r="Y330">
        <v>0</v>
      </c>
      <c r="Z330">
        <v>7</v>
      </c>
      <c r="AA330">
        <v>7</v>
      </c>
      <c r="AB330">
        <v>7</v>
      </c>
      <c r="AC330">
        <v>7</v>
      </c>
      <c r="AD330">
        <v>7</v>
      </c>
      <c r="AE330">
        <v>7</v>
      </c>
      <c r="AF330">
        <v>7</v>
      </c>
    </row>
    <row r="331" spans="1:32" x14ac:dyDescent="0.25">
      <c r="A331" s="2">
        <v>3</v>
      </c>
      <c r="B331" t="s">
        <v>168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1</v>
      </c>
      <c r="M331">
        <v>1</v>
      </c>
      <c r="N331">
        <v>1</v>
      </c>
      <c r="O331">
        <v>2</v>
      </c>
      <c r="R331">
        <v>2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2</v>
      </c>
      <c r="AF331">
        <v>2</v>
      </c>
    </row>
    <row r="332" spans="1:32" x14ac:dyDescent="0.25">
      <c r="A332" s="2">
        <v>3</v>
      </c>
      <c r="B332" t="s">
        <v>339</v>
      </c>
      <c r="C332">
        <v>1</v>
      </c>
      <c r="D332">
        <v>1</v>
      </c>
      <c r="E332">
        <v>1</v>
      </c>
      <c r="F332">
        <v>1</v>
      </c>
      <c r="G332">
        <v>1</v>
      </c>
      <c r="H332">
        <v>1</v>
      </c>
      <c r="I332">
        <v>1</v>
      </c>
      <c r="J332">
        <v>1</v>
      </c>
      <c r="K332">
        <v>1</v>
      </c>
      <c r="L332">
        <v>1</v>
      </c>
      <c r="M332">
        <v>1</v>
      </c>
      <c r="N332">
        <v>1</v>
      </c>
      <c r="O332">
        <v>11</v>
      </c>
      <c r="R332">
        <v>11</v>
      </c>
      <c r="V332">
        <v>11</v>
      </c>
      <c r="W332">
        <v>11</v>
      </c>
      <c r="X332">
        <v>11</v>
      </c>
      <c r="Y332">
        <v>11</v>
      </c>
      <c r="Z332">
        <v>11</v>
      </c>
      <c r="AA332">
        <v>11</v>
      </c>
      <c r="AB332">
        <v>11</v>
      </c>
      <c r="AC332">
        <v>11</v>
      </c>
      <c r="AD332">
        <v>11</v>
      </c>
      <c r="AE332">
        <v>11</v>
      </c>
      <c r="AF332">
        <v>11</v>
      </c>
    </row>
    <row r="333" spans="1:32" x14ac:dyDescent="0.25">
      <c r="A333" s="2">
        <v>3</v>
      </c>
      <c r="B333" t="s">
        <v>181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1</v>
      </c>
      <c r="K333">
        <v>1</v>
      </c>
      <c r="L333">
        <v>1</v>
      </c>
      <c r="M333">
        <v>1</v>
      </c>
      <c r="N333">
        <v>1</v>
      </c>
      <c r="O333">
        <v>4</v>
      </c>
      <c r="R333">
        <v>4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4</v>
      </c>
      <c r="AD333">
        <v>4</v>
      </c>
      <c r="AE333">
        <v>4</v>
      </c>
      <c r="AF333">
        <v>4</v>
      </c>
    </row>
    <row r="334" spans="1:32" x14ac:dyDescent="0.25">
      <c r="A334" s="2">
        <v>3</v>
      </c>
      <c r="B334" t="s">
        <v>340</v>
      </c>
      <c r="C334">
        <v>1</v>
      </c>
      <c r="D334">
        <v>1</v>
      </c>
      <c r="E334">
        <v>1</v>
      </c>
      <c r="F334">
        <v>1</v>
      </c>
      <c r="G334">
        <v>1</v>
      </c>
      <c r="H334">
        <v>1</v>
      </c>
      <c r="I334">
        <v>1</v>
      </c>
      <c r="J334">
        <v>1</v>
      </c>
      <c r="K334">
        <v>1</v>
      </c>
      <c r="L334">
        <v>1</v>
      </c>
      <c r="M334">
        <v>1</v>
      </c>
      <c r="N334">
        <v>1</v>
      </c>
      <c r="O334">
        <v>11</v>
      </c>
      <c r="R334">
        <v>11</v>
      </c>
      <c r="V334">
        <v>11</v>
      </c>
      <c r="W334">
        <v>11</v>
      </c>
      <c r="X334">
        <v>11</v>
      </c>
      <c r="Y334">
        <v>11</v>
      </c>
      <c r="Z334">
        <v>11</v>
      </c>
      <c r="AA334">
        <v>11</v>
      </c>
      <c r="AB334">
        <v>11</v>
      </c>
      <c r="AC334">
        <v>11</v>
      </c>
      <c r="AD334">
        <v>11</v>
      </c>
      <c r="AE334">
        <v>11</v>
      </c>
      <c r="AF334">
        <v>11</v>
      </c>
    </row>
    <row r="335" spans="1:32" x14ac:dyDescent="0.25">
      <c r="A335" s="2">
        <v>3</v>
      </c>
      <c r="B335" t="s">
        <v>341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1</v>
      </c>
      <c r="L335">
        <v>0</v>
      </c>
      <c r="M335">
        <v>0</v>
      </c>
      <c r="N335">
        <v>1</v>
      </c>
      <c r="O335">
        <v>1</v>
      </c>
      <c r="R335">
        <v>1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0</v>
      </c>
      <c r="AF335">
        <v>0</v>
      </c>
    </row>
    <row r="336" spans="1:32" x14ac:dyDescent="0.25">
      <c r="A336" s="2">
        <v>3</v>
      </c>
      <c r="B336" t="s">
        <v>342</v>
      </c>
      <c r="C336">
        <v>1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1</v>
      </c>
      <c r="O336">
        <v>1</v>
      </c>
      <c r="R336">
        <v>1</v>
      </c>
      <c r="V336">
        <v>1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</row>
    <row r="337" spans="1:32" x14ac:dyDescent="0.25">
      <c r="A337" s="2">
        <v>4</v>
      </c>
      <c r="B337" t="s">
        <v>343</v>
      </c>
      <c r="C337">
        <v>1</v>
      </c>
      <c r="D337">
        <v>1</v>
      </c>
      <c r="E337">
        <v>1</v>
      </c>
      <c r="F337">
        <v>1</v>
      </c>
      <c r="G337">
        <v>1</v>
      </c>
      <c r="H337">
        <v>1</v>
      </c>
      <c r="I337">
        <v>1</v>
      </c>
      <c r="J337">
        <v>1</v>
      </c>
      <c r="K337">
        <v>1</v>
      </c>
      <c r="L337">
        <v>1</v>
      </c>
      <c r="M337">
        <v>1</v>
      </c>
      <c r="N337">
        <v>1</v>
      </c>
      <c r="O337">
        <v>11</v>
      </c>
      <c r="R337">
        <v>11</v>
      </c>
      <c r="V337">
        <v>11</v>
      </c>
      <c r="W337">
        <v>11</v>
      </c>
      <c r="X337">
        <v>11</v>
      </c>
      <c r="Y337">
        <v>11</v>
      </c>
      <c r="Z337">
        <v>11</v>
      </c>
      <c r="AA337">
        <v>11</v>
      </c>
      <c r="AB337">
        <v>11</v>
      </c>
      <c r="AC337">
        <v>11</v>
      </c>
      <c r="AD337">
        <v>11</v>
      </c>
      <c r="AE337">
        <v>11</v>
      </c>
      <c r="AF337">
        <v>11</v>
      </c>
    </row>
    <row r="338" spans="1:32" x14ac:dyDescent="0.25">
      <c r="A338" s="2">
        <v>4</v>
      </c>
      <c r="B338" t="s">
        <v>344</v>
      </c>
      <c r="C338">
        <v>1</v>
      </c>
      <c r="D338">
        <v>1</v>
      </c>
      <c r="E338">
        <v>1</v>
      </c>
      <c r="F338">
        <v>1</v>
      </c>
      <c r="G338">
        <v>1</v>
      </c>
      <c r="H338">
        <v>1</v>
      </c>
      <c r="I338">
        <v>1</v>
      </c>
      <c r="J338">
        <v>1</v>
      </c>
      <c r="K338">
        <v>1</v>
      </c>
      <c r="L338">
        <v>1</v>
      </c>
      <c r="M338">
        <v>1</v>
      </c>
      <c r="N338">
        <v>1</v>
      </c>
      <c r="O338">
        <v>11</v>
      </c>
      <c r="R338">
        <v>11</v>
      </c>
      <c r="V338">
        <v>11</v>
      </c>
      <c r="W338">
        <v>11</v>
      </c>
      <c r="X338">
        <v>11</v>
      </c>
      <c r="Y338">
        <v>11</v>
      </c>
      <c r="Z338">
        <v>11</v>
      </c>
      <c r="AA338">
        <v>11</v>
      </c>
      <c r="AB338">
        <v>11</v>
      </c>
      <c r="AC338">
        <v>11</v>
      </c>
      <c r="AD338">
        <v>11</v>
      </c>
      <c r="AE338">
        <v>11</v>
      </c>
      <c r="AF338">
        <v>11</v>
      </c>
    </row>
    <row r="339" spans="1:32" x14ac:dyDescent="0.25">
      <c r="A339" s="2">
        <v>4</v>
      </c>
      <c r="B339" t="s">
        <v>345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1</v>
      </c>
      <c r="M339">
        <v>1</v>
      </c>
      <c r="N339">
        <v>1</v>
      </c>
      <c r="O339">
        <v>2</v>
      </c>
      <c r="R339">
        <v>2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2</v>
      </c>
      <c r="AF339">
        <v>2</v>
      </c>
    </row>
    <row r="340" spans="1:32" x14ac:dyDescent="0.25">
      <c r="A340" s="2">
        <v>4</v>
      </c>
      <c r="B340" t="s">
        <v>329</v>
      </c>
      <c r="C340">
        <v>1</v>
      </c>
      <c r="D340">
        <v>1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1</v>
      </c>
      <c r="O340">
        <v>2</v>
      </c>
      <c r="R340">
        <v>2</v>
      </c>
      <c r="V340">
        <v>2</v>
      </c>
      <c r="W340">
        <v>2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</row>
    <row r="341" spans="1:32" x14ac:dyDescent="0.25">
      <c r="A341" s="2">
        <v>4</v>
      </c>
      <c r="B341" t="s">
        <v>346</v>
      </c>
      <c r="C341">
        <v>1</v>
      </c>
      <c r="D341">
        <v>1</v>
      </c>
      <c r="E341">
        <v>1</v>
      </c>
      <c r="F341">
        <v>1</v>
      </c>
      <c r="G341">
        <v>1</v>
      </c>
      <c r="H341">
        <v>1</v>
      </c>
      <c r="I341">
        <v>1</v>
      </c>
      <c r="J341">
        <v>1</v>
      </c>
      <c r="K341">
        <v>1</v>
      </c>
      <c r="L341">
        <v>1</v>
      </c>
      <c r="M341">
        <v>1</v>
      </c>
      <c r="N341">
        <v>1</v>
      </c>
      <c r="O341">
        <v>11</v>
      </c>
      <c r="R341">
        <v>11</v>
      </c>
      <c r="V341">
        <v>11</v>
      </c>
      <c r="W341">
        <v>11</v>
      </c>
      <c r="X341">
        <v>11</v>
      </c>
      <c r="Y341">
        <v>11</v>
      </c>
      <c r="Z341">
        <v>11</v>
      </c>
      <c r="AA341">
        <v>11</v>
      </c>
      <c r="AB341">
        <v>11</v>
      </c>
      <c r="AC341">
        <v>11</v>
      </c>
      <c r="AD341">
        <v>11</v>
      </c>
      <c r="AE341">
        <v>11</v>
      </c>
      <c r="AF341">
        <v>11</v>
      </c>
    </row>
    <row r="342" spans="1:32" x14ac:dyDescent="0.25">
      <c r="A342" s="2">
        <v>4</v>
      </c>
      <c r="B342" t="s">
        <v>347</v>
      </c>
      <c r="C342">
        <v>0</v>
      </c>
      <c r="D342">
        <v>1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1</v>
      </c>
      <c r="O342">
        <v>1</v>
      </c>
      <c r="R342">
        <v>1</v>
      </c>
      <c r="V342">
        <v>0</v>
      </c>
      <c r="W342">
        <v>1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</row>
    <row r="343" spans="1:32" x14ac:dyDescent="0.25">
      <c r="A343" s="2">
        <v>4</v>
      </c>
      <c r="B343" t="s">
        <v>348</v>
      </c>
      <c r="C343">
        <v>1</v>
      </c>
      <c r="D343">
        <v>1</v>
      </c>
      <c r="E343">
        <v>1</v>
      </c>
      <c r="F343">
        <v>1</v>
      </c>
      <c r="G343">
        <v>1</v>
      </c>
      <c r="H343">
        <v>1</v>
      </c>
      <c r="I343">
        <v>1</v>
      </c>
      <c r="J343">
        <v>1</v>
      </c>
      <c r="K343">
        <v>1</v>
      </c>
      <c r="L343">
        <v>1</v>
      </c>
      <c r="M343">
        <v>1</v>
      </c>
      <c r="N343">
        <v>1</v>
      </c>
      <c r="O343">
        <v>11</v>
      </c>
      <c r="R343">
        <v>11</v>
      </c>
      <c r="V343">
        <v>11</v>
      </c>
      <c r="W343">
        <v>11</v>
      </c>
      <c r="X343">
        <v>11</v>
      </c>
      <c r="Y343">
        <v>11</v>
      </c>
      <c r="Z343">
        <v>11</v>
      </c>
      <c r="AA343">
        <v>11</v>
      </c>
      <c r="AB343">
        <v>11</v>
      </c>
      <c r="AC343">
        <v>11</v>
      </c>
      <c r="AD343">
        <v>11</v>
      </c>
      <c r="AE343">
        <v>11</v>
      </c>
      <c r="AF343">
        <v>11</v>
      </c>
    </row>
    <row r="344" spans="1:32" x14ac:dyDescent="0.25">
      <c r="A344" s="2">
        <v>4</v>
      </c>
      <c r="B344" t="s">
        <v>349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1</v>
      </c>
      <c r="L344">
        <v>0</v>
      </c>
      <c r="M344">
        <v>0</v>
      </c>
      <c r="N344">
        <v>1</v>
      </c>
      <c r="O344">
        <v>1</v>
      </c>
      <c r="R344">
        <v>1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1</v>
      </c>
      <c r="AE344">
        <v>0</v>
      </c>
      <c r="AF344">
        <v>0</v>
      </c>
    </row>
    <row r="345" spans="1:32" x14ac:dyDescent="0.25">
      <c r="A345" s="2">
        <v>4</v>
      </c>
      <c r="B345" t="s">
        <v>350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1</v>
      </c>
      <c r="I345">
        <v>1</v>
      </c>
      <c r="J345">
        <v>1</v>
      </c>
      <c r="K345">
        <v>1</v>
      </c>
      <c r="L345">
        <v>1</v>
      </c>
      <c r="M345">
        <v>0</v>
      </c>
      <c r="N345">
        <v>1</v>
      </c>
      <c r="O345">
        <v>5</v>
      </c>
      <c r="R345">
        <v>5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5</v>
      </c>
      <c r="AB345">
        <v>5</v>
      </c>
      <c r="AC345">
        <v>5</v>
      </c>
      <c r="AD345">
        <v>5</v>
      </c>
      <c r="AE345">
        <v>5</v>
      </c>
      <c r="AF345">
        <v>0</v>
      </c>
    </row>
    <row r="346" spans="1:32" x14ac:dyDescent="0.25">
      <c r="A346" s="2">
        <v>4</v>
      </c>
      <c r="B346" t="s">
        <v>280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1</v>
      </c>
      <c r="K346">
        <v>1</v>
      </c>
      <c r="L346">
        <v>1</v>
      </c>
      <c r="M346">
        <v>1</v>
      </c>
      <c r="N346">
        <v>1</v>
      </c>
      <c r="O346">
        <v>4</v>
      </c>
      <c r="R346">
        <v>4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4</v>
      </c>
      <c r="AD346">
        <v>4</v>
      </c>
      <c r="AE346">
        <v>4</v>
      </c>
      <c r="AF346">
        <v>4</v>
      </c>
    </row>
    <row r="347" spans="1:32" x14ac:dyDescent="0.25">
      <c r="A347" s="2">
        <v>4</v>
      </c>
      <c r="B347" t="s">
        <v>332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1</v>
      </c>
      <c r="J347">
        <v>1</v>
      </c>
      <c r="K347">
        <v>0</v>
      </c>
      <c r="L347">
        <v>1</v>
      </c>
      <c r="M347">
        <v>1</v>
      </c>
      <c r="N347">
        <v>2</v>
      </c>
      <c r="O347">
        <v>2</v>
      </c>
      <c r="P347">
        <v>2</v>
      </c>
      <c r="R347">
        <v>4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2</v>
      </c>
      <c r="AC347">
        <v>2</v>
      </c>
      <c r="AD347">
        <v>0</v>
      </c>
      <c r="AE347">
        <v>2</v>
      </c>
      <c r="AF347">
        <v>2</v>
      </c>
    </row>
    <row r="348" spans="1:32" x14ac:dyDescent="0.25">
      <c r="A348" s="2">
        <v>4</v>
      </c>
      <c r="B348" t="s">
        <v>351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1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1</v>
      </c>
      <c r="O348">
        <v>1</v>
      </c>
      <c r="R348">
        <v>1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1</v>
      </c>
      <c r="AB348">
        <v>0</v>
      </c>
      <c r="AC348">
        <v>0</v>
      </c>
      <c r="AD348">
        <v>0</v>
      </c>
      <c r="AE348">
        <v>0</v>
      </c>
      <c r="AF348">
        <v>0</v>
      </c>
    </row>
    <row r="349" spans="1:32" x14ac:dyDescent="0.25">
      <c r="A349" s="2">
        <v>4</v>
      </c>
      <c r="B349" t="s">
        <v>352</v>
      </c>
      <c r="C349">
        <v>1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1</v>
      </c>
      <c r="O349">
        <v>1</v>
      </c>
      <c r="R349">
        <v>1</v>
      </c>
      <c r="V349">
        <v>1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</row>
    <row r="350" spans="1:32" x14ac:dyDescent="0.25">
      <c r="A350" s="2">
        <v>4</v>
      </c>
      <c r="B350" t="s">
        <v>353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1</v>
      </c>
      <c r="L350">
        <v>1</v>
      </c>
      <c r="M350">
        <v>1</v>
      </c>
      <c r="N350">
        <v>1</v>
      </c>
      <c r="O350">
        <v>3</v>
      </c>
      <c r="R350">
        <v>3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3</v>
      </c>
      <c r="AE350">
        <v>3</v>
      </c>
      <c r="AF350">
        <v>3</v>
      </c>
    </row>
    <row r="351" spans="1:32" x14ac:dyDescent="0.25">
      <c r="A351" s="2">
        <v>4</v>
      </c>
      <c r="B351" t="s">
        <v>354</v>
      </c>
      <c r="C351">
        <v>1</v>
      </c>
      <c r="D351">
        <v>1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1</v>
      </c>
      <c r="O351">
        <v>2</v>
      </c>
      <c r="R351">
        <v>2</v>
      </c>
      <c r="V351">
        <v>2</v>
      </c>
      <c r="W351">
        <v>2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</row>
    <row r="352" spans="1:32" x14ac:dyDescent="0.25">
      <c r="A352" s="2">
        <v>4</v>
      </c>
      <c r="B352" t="s">
        <v>355</v>
      </c>
      <c r="C352">
        <v>0</v>
      </c>
      <c r="D352">
        <v>0</v>
      </c>
      <c r="E352">
        <v>0</v>
      </c>
      <c r="F352">
        <v>1</v>
      </c>
      <c r="G352">
        <v>1</v>
      </c>
      <c r="H352">
        <v>1</v>
      </c>
      <c r="I352">
        <v>1</v>
      </c>
      <c r="J352">
        <v>0</v>
      </c>
      <c r="K352">
        <v>0</v>
      </c>
      <c r="L352">
        <v>0</v>
      </c>
      <c r="M352">
        <v>0</v>
      </c>
      <c r="N352">
        <v>1</v>
      </c>
      <c r="O352">
        <v>4</v>
      </c>
      <c r="R352">
        <v>4</v>
      </c>
      <c r="V352">
        <v>0</v>
      </c>
      <c r="W352">
        <v>0</v>
      </c>
      <c r="X352">
        <v>0</v>
      </c>
      <c r="Y352">
        <v>4</v>
      </c>
      <c r="Z352">
        <v>4</v>
      </c>
      <c r="AA352">
        <v>4</v>
      </c>
      <c r="AB352">
        <v>4</v>
      </c>
      <c r="AC352">
        <v>0</v>
      </c>
      <c r="AD352">
        <v>0</v>
      </c>
      <c r="AE352">
        <v>0</v>
      </c>
      <c r="AF352">
        <v>0</v>
      </c>
    </row>
    <row r="353" spans="1:32" x14ac:dyDescent="0.25">
      <c r="A353" s="2">
        <v>4</v>
      </c>
      <c r="B353" t="s">
        <v>289</v>
      </c>
      <c r="C353">
        <v>1</v>
      </c>
      <c r="D353">
        <v>1</v>
      </c>
      <c r="E353">
        <v>1</v>
      </c>
      <c r="F353">
        <v>1</v>
      </c>
      <c r="G353">
        <v>1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1</v>
      </c>
      <c r="O353">
        <v>5</v>
      </c>
      <c r="R353">
        <v>5</v>
      </c>
      <c r="V353">
        <v>5</v>
      </c>
      <c r="W353">
        <v>5</v>
      </c>
      <c r="X353">
        <v>5</v>
      </c>
      <c r="Y353">
        <v>5</v>
      </c>
      <c r="Z353">
        <v>5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</row>
    <row r="354" spans="1:32" x14ac:dyDescent="0.25">
      <c r="A354" s="2">
        <v>4</v>
      </c>
      <c r="B354" t="s">
        <v>356</v>
      </c>
      <c r="C354">
        <v>1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1</v>
      </c>
      <c r="O354">
        <v>1</v>
      </c>
      <c r="R354">
        <v>1</v>
      </c>
      <c r="V354">
        <v>1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</row>
    <row r="355" spans="1:32" x14ac:dyDescent="0.25">
      <c r="A355" s="2">
        <v>4</v>
      </c>
      <c r="B355" t="s">
        <v>357</v>
      </c>
      <c r="C355">
        <v>0</v>
      </c>
      <c r="D355">
        <v>0</v>
      </c>
      <c r="E355">
        <v>0</v>
      </c>
      <c r="F355">
        <v>1</v>
      </c>
      <c r="G355">
        <v>1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1</v>
      </c>
      <c r="O355">
        <v>2</v>
      </c>
      <c r="R355">
        <v>2</v>
      </c>
      <c r="V355">
        <v>0</v>
      </c>
      <c r="W355">
        <v>0</v>
      </c>
      <c r="X355">
        <v>0</v>
      </c>
      <c r="Y355">
        <v>2</v>
      </c>
      <c r="Z355">
        <v>2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</row>
    <row r="356" spans="1:32" x14ac:dyDescent="0.25">
      <c r="A356" s="2">
        <v>4</v>
      </c>
      <c r="B356" t="s">
        <v>358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1</v>
      </c>
      <c r="M356">
        <v>1</v>
      </c>
      <c r="N356">
        <v>1</v>
      </c>
      <c r="O356">
        <v>2</v>
      </c>
      <c r="R356">
        <v>2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2</v>
      </c>
      <c r="AF356">
        <v>2</v>
      </c>
    </row>
    <row r="357" spans="1:32" x14ac:dyDescent="0.25">
      <c r="A357" s="2">
        <v>4</v>
      </c>
      <c r="B357" t="s">
        <v>359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1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1</v>
      </c>
      <c r="O357">
        <v>1</v>
      </c>
      <c r="R357">
        <v>1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1</v>
      </c>
      <c r="AB357">
        <v>0</v>
      </c>
      <c r="AC357">
        <v>0</v>
      </c>
      <c r="AD357">
        <v>0</v>
      </c>
      <c r="AE357">
        <v>0</v>
      </c>
      <c r="AF357">
        <v>0</v>
      </c>
    </row>
    <row r="358" spans="1:32" x14ac:dyDescent="0.25">
      <c r="A358" s="2">
        <v>4</v>
      </c>
      <c r="B358" t="s">
        <v>360</v>
      </c>
      <c r="C358">
        <v>1</v>
      </c>
      <c r="D358">
        <v>1</v>
      </c>
      <c r="E358">
        <v>1</v>
      </c>
      <c r="F358">
        <v>1</v>
      </c>
      <c r="G358">
        <v>1</v>
      </c>
      <c r="H358">
        <v>1</v>
      </c>
      <c r="I358">
        <v>1</v>
      </c>
      <c r="J358">
        <v>1</v>
      </c>
      <c r="K358">
        <v>1</v>
      </c>
      <c r="L358">
        <v>1</v>
      </c>
      <c r="M358">
        <v>1</v>
      </c>
      <c r="N358">
        <v>1</v>
      </c>
      <c r="O358">
        <v>11</v>
      </c>
      <c r="R358">
        <v>11</v>
      </c>
      <c r="V358">
        <v>11</v>
      </c>
      <c r="W358">
        <v>11</v>
      </c>
      <c r="X358">
        <v>11</v>
      </c>
      <c r="Y358">
        <v>11</v>
      </c>
      <c r="Z358">
        <v>11</v>
      </c>
      <c r="AA358">
        <v>11</v>
      </c>
      <c r="AB358">
        <v>11</v>
      </c>
      <c r="AC358">
        <v>11</v>
      </c>
      <c r="AD358">
        <v>11</v>
      </c>
      <c r="AE358">
        <v>11</v>
      </c>
      <c r="AF358">
        <v>11</v>
      </c>
    </row>
    <row r="359" spans="1:32" x14ac:dyDescent="0.25">
      <c r="A359" s="2">
        <v>4</v>
      </c>
      <c r="B359" t="s">
        <v>361</v>
      </c>
      <c r="C359">
        <v>1</v>
      </c>
      <c r="D359">
        <v>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1</v>
      </c>
      <c r="O359">
        <v>2</v>
      </c>
      <c r="R359">
        <v>2</v>
      </c>
      <c r="V359">
        <v>2</v>
      </c>
      <c r="W359">
        <v>2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</row>
    <row r="360" spans="1:32" x14ac:dyDescent="0.25">
      <c r="A360" s="2">
        <v>4</v>
      </c>
      <c r="B360" t="s">
        <v>301</v>
      </c>
      <c r="C360">
        <v>1</v>
      </c>
      <c r="D360">
        <v>1</v>
      </c>
      <c r="E360">
        <v>1</v>
      </c>
      <c r="F360">
        <v>1</v>
      </c>
      <c r="G360">
        <v>1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1</v>
      </c>
      <c r="O360">
        <v>5</v>
      </c>
      <c r="R360">
        <v>5</v>
      </c>
      <c r="V360">
        <v>5</v>
      </c>
      <c r="W360">
        <v>5</v>
      </c>
      <c r="X360">
        <v>5</v>
      </c>
      <c r="Y360">
        <v>5</v>
      </c>
      <c r="Z360">
        <v>5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</row>
    <row r="361" spans="1:32" x14ac:dyDescent="0.25">
      <c r="A361" s="2">
        <v>4</v>
      </c>
      <c r="B361" t="s">
        <v>362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1</v>
      </c>
      <c r="M361">
        <v>1</v>
      </c>
      <c r="N361">
        <v>1</v>
      </c>
      <c r="O361">
        <v>2</v>
      </c>
      <c r="R361">
        <v>2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2</v>
      </c>
      <c r="AF361">
        <v>2</v>
      </c>
    </row>
    <row r="362" spans="1:32" x14ac:dyDescent="0.25">
      <c r="A362" s="2">
        <v>4</v>
      </c>
      <c r="B362" t="s">
        <v>363</v>
      </c>
      <c r="C362">
        <v>0</v>
      </c>
      <c r="D362">
        <v>0</v>
      </c>
      <c r="E362">
        <v>1</v>
      </c>
      <c r="F362">
        <v>1</v>
      </c>
      <c r="G362">
        <v>1</v>
      </c>
      <c r="H362">
        <v>1</v>
      </c>
      <c r="I362">
        <v>1</v>
      </c>
      <c r="J362">
        <v>1</v>
      </c>
      <c r="K362">
        <v>1</v>
      </c>
      <c r="L362">
        <v>1</v>
      </c>
      <c r="M362">
        <v>1</v>
      </c>
      <c r="N362">
        <v>1</v>
      </c>
      <c r="O362">
        <v>9</v>
      </c>
      <c r="R362">
        <v>9</v>
      </c>
      <c r="V362">
        <v>0</v>
      </c>
      <c r="W362">
        <v>0</v>
      </c>
      <c r="X362">
        <v>9</v>
      </c>
      <c r="Y362">
        <v>9</v>
      </c>
      <c r="Z362">
        <v>9</v>
      </c>
      <c r="AA362">
        <v>9</v>
      </c>
      <c r="AB362">
        <v>9</v>
      </c>
      <c r="AC362">
        <v>9</v>
      </c>
      <c r="AD362">
        <v>9</v>
      </c>
      <c r="AE362">
        <v>9</v>
      </c>
      <c r="AF362">
        <v>9</v>
      </c>
    </row>
    <row r="363" spans="1:32" x14ac:dyDescent="0.25">
      <c r="A363" s="2">
        <v>4</v>
      </c>
      <c r="B363" t="s">
        <v>364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1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1</v>
      </c>
      <c r="O363">
        <v>1</v>
      </c>
      <c r="R363">
        <v>1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1</v>
      </c>
      <c r="AB363">
        <v>0</v>
      </c>
      <c r="AC363">
        <v>0</v>
      </c>
      <c r="AD363">
        <v>0</v>
      </c>
      <c r="AE363">
        <v>0</v>
      </c>
      <c r="AF363">
        <v>0</v>
      </c>
    </row>
    <row r="364" spans="1:32" x14ac:dyDescent="0.25">
      <c r="A364" s="2">
        <v>4</v>
      </c>
      <c r="B364" t="s">
        <v>365</v>
      </c>
      <c r="C364">
        <v>1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1</v>
      </c>
      <c r="O364">
        <v>1</v>
      </c>
      <c r="R364">
        <v>1</v>
      </c>
      <c r="V364">
        <v>1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</row>
    <row r="365" spans="1:32" x14ac:dyDescent="0.25">
      <c r="A365" s="2">
        <v>4</v>
      </c>
      <c r="B365" t="s">
        <v>304</v>
      </c>
      <c r="C365">
        <v>1</v>
      </c>
      <c r="D365">
        <v>1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1</v>
      </c>
      <c r="O365">
        <v>2</v>
      </c>
      <c r="R365">
        <v>2</v>
      </c>
      <c r="V365">
        <v>2</v>
      </c>
      <c r="W365">
        <v>2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</row>
    <row r="366" spans="1:32" x14ac:dyDescent="0.25">
      <c r="A366" s="2">
        <v>4</v>
      </c>
      <c r="B366" t="s">
        <v>366</v>
      </c>
      <c r="C366">
        <v>1</v>
      </c>
      <c r="D366">
        <v>1</v>
      </c>
      <c r="E366">
        <v>0</v>
      </c>
      <c r="F366">
        <v>0</v>
      </c>
      <c r="G366">
        <v>0</v>
      </c>
      <c r="H366">
        <v>1</v>
      </c>
      <c r="I366">
        <v>1</v>
      </c>
      <c r="J366">
        <v>1</v>
      </c>
      <c r="K366">
        <v>1</v>
      </c>
      <c r="L366">
        <v>1</v>
      </c>
      <c r="M366">
        <v>1</v>
      </c>
      <c r="N366">
        <v>2</v>
      </c>
      <c r="O366">
        <v>2</v>
      </c>
      <c r="P366">
        <v>6</v>
      </c>
      <c r="R366">
        <v>8</v>
      </c>
      <c r="V366">
        <v>2</v>
      </c>
      <c r="W366">
        <v>2</v>
      </c>
      <c r="X366">
        <v>0</v>
      </c>
      <c r="Y366">
        <v>0</v>
      </c>
      <c r="Z366">
        <v>0</v>
      </c>
      <c r="AA366">
        <v>6</v>
      </c>
      <c r="AB366">
        <v>6</v>
      </c>
      <c r="AC366">
        <v>6</v>
      </c>
      <c r="AD366">
        <v>6</v>
      </c>
      <c r="AE366">
        <v>6</v>
      </c>
      <c r="AF366">
        <v>6</v>
      </c>
    </row>
    <row r="367" spans="1:32" x14ac:dyDescent="0.25">
      <c r="A367" s="2">
        <v>4</v>
      </c>
      <c r="B367" t="s">
        <v>308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1</v>
      </c>
      <c r="K367">
        <v>1</v>
      </c>
      <c r="L367">
        <v>1</v>
      </c>
      <c r="M367">
        <v>1</v>
      </c>
      <c r="N367">
        <v>1</v>
      </c>
      <c r="O367">
        <v>4</v>
      </c>
      <c r="R367">
        <v>4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4</v>
      </c>
      <c r="AD367">
        <v>4</v>
      </c>
      <c r="AE367">
        <v>4</v>
      </c>
      <c r="AF367">
        <v>4</v>
      </c>
    </row>
    <row r="368" spans="1:32" x14ac:dyDescent="0.25">
      <c r="A368" s="2">
        <v>4</v>
      </c>
      <c r="B368" t="s">
        <v>367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1</v>
      </c>
      <c r="M368">
        <v>1</v>
      </c>
      <c r="N368">
        <v>1</v>
      </c>
      <c r="O368">
        <v>2</v>
      </c>
      <c r="R368">
        <v>2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2</v>
      </c>
      <c r="AF368">
        <v>2</v>
      </c>
    </row>
    <row r="369" spans="1:32" x14ac:dyDescent="0.25">
      <c r="A369" s="2">
        <v>4</v>
      </c>
      <c r="B369" t="s">
        <v>368</v>
      </c>
      <c r="C369">
        <v>1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1</v>
      </c>
      <c r="O369">
        <v>1</v>
      </c>
      <c r="R369">
        <v>1</v>
      </c>
      <c r="V369">
        <v>1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</row>
    <row r="370" spans="1:32" x14ac:dyDescent="0.25">
      <c r="A370" s="2">
        <v>4</v>
      </c>
      <c r="B370" t="s">
        <v>369</v>
      </c>
      <c r="C370">
        <v>0</v>
      </c>
      <c r="D370">
        <v>0</v>
      </c>
      <c r="E370">
        <v>0</v>
      </c>
      <c r="F370">
        <v>0</v>
      </c>
      <c r="G370">
        <v>1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1</v>
      </c>
      <c r="O370">
        <v>1</v>
      </c>
      <c r="R370">
        <v>1</v>
      </c>
      <c r="V370">
        <v>0</v>
      </c>
      <c r="W370">
        <v>0</v>
      </c>
      <c r="X370">
        <v>0</v>
      </c>
      <c r="Y370">
        <v>0</v>
      </c>
      <c r="Z370">
        <v>1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</row>
    <row r="371" spans="1:32" x14ac:dyDescent="0.25">
      <c r="A371" s="2">
        <v>4</v>
      </c>
      <c r="B371" t="s">
        <v>370</v>
      </c>
      <c r="C371">
        <v>1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1</v>
      </c>
      <c r="O371">
        <v>1</v>
      </c>
      <c r="R371">
        <v>1</v>
      </c>
      <c r="V371">
        <v>1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</row>
    <row r="372" spans="1:32" x14ac:dyDescent="0.25">
      <c r="A372" s="2">
        <v>4</v>
      </c>
      <c r="B372" t="s">
        <v>234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1</v>
      </c>
      <c r="I372">
        <v>1</v>
      </c>
      <c r="J372">
        <v>1</v>
      </c>
      <c r="K372">
        <v>1</v>
      </c>
      <c r="L372">
        <v>1</v>
      </c>
      <c r="M372">
        <v>1</v>
      </c>
      <c r="N372">
        <v>1</v>
      </c>
      <c r="O372">
        <v>6</v>
      </c>
      <c r="R372">
        <v>6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6</v>
      </c>
      <c r="AB372">
        <v>6</v>
      </c>
      <c r="AC372">
        <v>6</v>
      </c>
      <c r="AD372">
        <v>6</v>
      </c>
      <c r="AE372">
        <v>6</v>
      </c>
      <c r="AF372">
        <v>6</v>
      </c>
    </row>
    <row r="373" spans="1:32" x14ac:dyDescent="0.25">
      <c r="A373" s="2">
        <v>4</v>
      </c>
      <c r="B373" t="s">
        <v>235</v>
      </c>
      <c r="C373">
        <v>1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1</v>
      </c>
      <c r="L373">
        <v>0</v>
      </c>
      <c r="M373">
        <v>1</v>
      </c>
      <c r="N373">
        <v>3</v>
      </c>
      <c r="O373">
        <v>1</v>
      </c>
      <c r="P373">
        <v>1</v>
      </c>
      <c r="Q373">
        <v>1</v>
      </c>
      <c r="R373">
        <v>3</v>
      </c>
      <c r="V373">
        <v>1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0</v>
      </c>
      <c r="AF373">
        <v>1</v>
      </c>
    </row>
    <row r="374" spans="1:32" x14ac:dyDescent="0.25">
      <c r="A374" s="2">
        <v>4</v>
      </c>
      <c r="B374" t="s">
        <v>371</v>
      </c>
      <c r="C374">
        <v>1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1</v>
      </c>
      <c r="J374">
        <v>1</v>
      </c>
      <c r="K374">
        <v>1</v>
      </c>
      <c r="L374">
        <v>1</v>
      </c>
      <c r="M374">
        <v>1</v>
      </c>
      <c r="N374">
        <v>2</v>
      </c>
      <c r="O374">
        <v>1</v>
      </c>
      <c r="P374">
        <v>5</v>
      </c>
      <c r="R374">
        <v>6</v>
      </c>
      <c r="V374">
        <v>1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5</v>
      </c>
      <c r="AC374">
        <v>5</v>
      </c>
      <c r="AD374">
        <v>5</v>
      </c>
      <c r="AE374">
        <v>5</v>
      </c>
      <c r="AF374">
        <v>5</v>
      </c>
    </row>
    <row r="375" spans="1:32" x14ac:dyDescent="0.25">
      <c r="A375" s="2">
        <v>4</v>
      </c>
      <c r="B375" t="s">
        <v>372</v>
      </c>
      <c r="C375">
        <v>1</v>
      </c>
      <c r="D375">
        <v>1</v>
      </c>
      <c r="E375">
        <v>1</v>
      </c>
      <c r="F375">
        <v>1</v>
      </c>
      <c r="G375">
        <v>1</v>
      </c>
      <c r="H375">
        <v>1</v>
      </c>
      <c r="I375">
        <v>1</v>
      </c>
      <c r="J375">
        <v>1</v>
      </c>
      <c r="K375">
        <v>1</v>
      </c>
      <c r="L375">
        <v>1</v>
      </c>
      <c r="M375">
        <v>1</v>
      </c>
      <c r="N375">
        <v>1</v>
      </c>
      <c r="O375">
        <v>11</v>
      </c>
      <c r="R375">
        <v>11</v>
      </c>
      <c r="V375">
        <v>11</v>
      </c>
      <c r="W375">
        <v>11</v>
      </c>
      <c r="X375">
        <v>11</v>
      </c>
      <c r="Y375">
        <v>11</v>
      </c>
      <c r="Z375">
        <v>11</v>
      </c>
      <c r="AA375">
        <v>11</v>
      </c>
      <c r="AB375">
        <v>11</v>
      </c>
      <c r="AC375">
        <v>11</v>
      </c>
      <c r="AD375">
        <v>11</v>
      </c>
      <c r="AE375">
        <v>11</v>
      </c>
      <c r="AF375">
        <v>11</v>
      </c>
    </row>
    <row r="376" spans="1:32" x14ac:dyDescent="0.25">
      <c r="A376" s="2">
        <v>4</v>
      </c>
      <c r="B376" t="s">
        <v>373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1</v>
      </c>
      <c r="L376">
        <v>0</v>
      </c>
      <c r="M376">
        <v>0</v>
      </c>
      <c r="N376">
        <v>1</v>
      </c>
      <c r="O376">
        <v>1</v>
      </c>
      <c r="R376">
        <v>1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>
        <v>0</v>
      </c>
    </row>
    <row r="377" spans="1:32" x14ac:dyDescent="0.25">
      <c r="A377" s="2">
        <v>4</v>
      </c>
      <c r="B377" t="s">
        <v>321</v>
      </c>
      <c r="C377">
        <v>0</v>
      </c>
      <c r="D377">
        <v>0</v>
      </c>
      <c r="E377">
        <v>1</v>
      </c>
      <c r="F377">
        <v>1</v>
      </c>
      <c r="G377">
        <v>1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1</v>
      </c>
      <c r="O377">
        <v>3</v>
      </c>
      <c r="R377">
        <v>3</v>
      </c>
      <c r="V377">
        <v>0</v>
      </c>
      <c r="W377">
        <v>0</v>
      </c>
      <c r="X377">
        <v>3</v>
      </c>
      <c r="Y377">
        <v>3</v>
      </c>
      <c r="Z377">
        <v>3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</row>
    <row r="378" spans="1:32" x14ac:dyDescent="0.25">
      <c r="A378" s="2">
        <v>4</v>
      </c>
      <c r="B378" t="s">
        <v>374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1</v>
      </c>
      <c r="I378">
        <v>1</v>
      </c>
      <c r="J378">
        <v>0</v>
      </c>
      <c r="K378">
        <v>0</v>
      </c>
      <c r="L378">
        <v>0</v>
      </c>
      <c r="M378">
        <v>0</v>
      </c>
      <c r="N378">
        <v>1</v>
      </c>
      <c r="O378">
        <v>2</v>
      </c>
      <c r="R378">
        <v>2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2</v>
      </c>
      <c r="AB378">
        <v>2</v>
      </c>
      <c r="AC378">
        <v>0</v>
      </c>
      <c r="AD378">
        <v>0</v>
      </c>
      <c r="AE378">
        <v>0</v>
      </c>
      <c r="AF378">
        <v>0</v>
      </c>
    </row>
    <row r="379" spans="1:32" x14ac:dyDescent="0.25">
      <c r="A379" s="2">
        <v>4</v>
      </c>
      <c r="B379" t="s">
        <v>375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1</v>
      </c>
      <c r="K379">
        <v>0</v>
      </c>
      <c r="L379">
        <v>0</v>
      </c>
      <c r="M379">
        <v>0</v>
      </c>
      <c r="N379">
        <v>1</v>
      </c>
      <c r="O379">
        <v>1</v>
      </c>
      <c r="R379">
        <v>1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1</v>
      </c>
      <c r="AD379">
        <v>0</v>
      </c>
      <c r="AE379">
        <v>0</v>
      </c>
      <c r="AF379">
        <v>0</v>
      </c>
    </row>
    <row r="380" spans="1:32" x14ac:dyDescent="0.25">
      <c r="A380" s="2">
        <v>4</v>
      </c>
      <c r="B380" t="s">
        <v>323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1</v>
      </c>
      <c r="L380">
        <v>1</v>
      </c>
      <c r="M380">
        <v>1</v>
      </c>
      <c r="N380">
        <v>1</v>
      </c>
      <c r="O380">
        <v>3</v>
      </c>
      <c r="R380">
        <v>3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3</v>
      </c>
      <c r="AE380">
        <v>3</v>
      </c>
      <c r="AF380">
        <v>3</v>
      </c>
    </row>
    <row r="381" spans="1:32" x14ac:dyDescent="0.25">
      <c r="A381" s="2">
        <v>4</v>
      </c>
      <c r="B381" t="s">
        <v>376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1</v>
      </c>
      <c r="M381">
        <v>1</v>
      </c>
      <c r="N381">
        <v>1</v>
      </c>
      <c r="O381">
        <v>2</v>
      </c>
      <c r="R381">
        <v>2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2</v>
      </c>
      <c r="AF381">
        <v>2</v>
      </c>
    </row>
    <row r="382" spans="1:32" x14ac:dyDescent="0.25">
      <c r="A382" s="2">
        <v>4</v>
      </c>
      <c r="B382" t="s">
        <v>377</v>
      </c>
      <c r="C382">
        <v>0</v>
      </c>
      <c r="D382">
        <v>0</v>
      </c>
      <c r="E382">
        <v>1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1</v>
      </c>
      <c r="O382">
        <v>1</v>
      </c>
      <c r="R382">
        <v>1</v>
      </c>
      <c r="V382">
        <v>0</v>
      </c>
      <c r="W382">
        <v>0</v>
      </c>
      <c r="X382">
        <v>1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</row>
    <row r="383" spans="1:32" x14ac:dyDescent="0.25">
      <c r="A383" s="2">
        <v>4</v>
      </c>
      <c r="B383" t="s">
        <v>378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1</v>
      </c>
      <c r="L383">
        <v>1</v>
      </c>
      <c r="M383">
        <v>1</v>
      </c>
      <c r="N383">
        <v>1</v>
      </c>
      <c r="O383">
        <v>3</v>
      </c>
      <c r="R383">
        <v>3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3</v>
      </c>
      <c r="AE383">
        <v>3</v>
      </c>
      <c r="AF383">
        <v>3</v>
      </c>
    </row>
    <row r="384" spans="1:32" x14ac:dyDescent="0.25">
      <c r="A384" s="2">
        <v>4</v>
      </c>
      <c r="B384" t="s">
        <v>379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1</v>
      </c>
      <c r="M384">
        <v>0</v>
      </c>
      <c r="N384">
        <v>1</v>
      </c>
      <c r="O384">
        <v>1</v>
      </c>
      <c r="R384">
        <v>1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1</v>
      </c>
      <c r="AF384">
        <v>0</v>
      </c>
    </row>
    <row r="385" spans="1:32" x14ac:dyDescent="0.25">
      <c r="A385" s="2">
        <v>4</v>
      </c>
      <c r="B385" t="s">
        <v>380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1</v>
      </c>
      <c r="K385">
        <v>1</v>
      </c>
      <c r="L385">
        <v>1</v>
      </c>
      <c r="M385">
        <v>1</v>
      </c>
      <c r="N385">
        <v>1</v>
      </c>
      <c r="O385">
        <v>4</v>
      </c>
      <c r="R385">
        <v>4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4</v>
      </c>
      <c r="AD385">
        <v>4</v>
      </c>
      <c r="AE385">
        <v>4</v>
      </c>
      <c r="AF385">
        <v>4</v>
      </c>
    </row>
    <row r="386" spans="1:32" x14ac:dyDescent="0.25">
      <c r="A386" s="2">
        <v>6</v>
      </c>
      <c r="B386" t="s">
        <v>382</v>
      </c>
      <c r="C386">
        <v>1</v>
      </c>
      <c r="D386">
        <v>1</v>
      </c>
      <c r="E386">
        <v>1</v>
      </c>
      <c r="F386">
        <v>1</v>
      </c>
      <c r="G386">
        <v>1</v>
      </c>
      <c r="H386">
        <v>1</v>
      </c>
      <c r="I386">
        <v>1</v>
      </c>
      <c r="J386">
        <v>1</v>
      </c>
      <c r="K386">
        <v>1</v>
      </c>
      <c r="L386">
        <v>1</v>
      </c>
      <c r="M386">
        <v>1</v>
      </c>
      <c r="N386">
        <v>1</v>
      </c>
      <c r="O386">
        <v>11</v>
      </c>
      <c r="R386">
        <v>11</v>
      </c>
      <c r="V386">
        <v>11</v>
      </c>
      <c r="W386">
        <v>11</v>
      </c>
      <c r="X386">
        <v>11</v>
      </c>
      <c r="Y386">
        <v>11</v>
      </c>
      <c r="Z386">
        <v>11</v>
      </c>
      <c r="AA386">
        <v>11</v>
      </c>
      <c r="AB386">
        <v>11</v>
      </c>
      <c r="AC386">
        <v>11</v>
      </c>
      <c r="AD386">
        <v>11</v>
      </c>
      <c r="AE386">
        <v>11</v>
      </c>
      <c r="AF386">
        <v>11</v>
      </c>
    </row>
    <row r="387" spans="1:32" x14ac:dyDescent="0.25">
      <c r="A387" s="2">
        <v>6</v>
      </c>
      <c r="B387" t="s">
        <v>329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1</v>
      </c>
      <c r="L387">
        <v>1</v>
      </c>
      <c r="M387">
        <v>1</v>
      </c>
      <c r="N387">
        <v>1</v>
      </c>
      <c r="O387">
        <v>3</v>
      </c>
      <c r="R387">
        <v>3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3</v>
      </c>
      <c r="AE387">
        <v>3</v>
      </c>
      <c r="AF387">
        <v>3</v>
      </c>
    </row>
    <row r="388" spans="1:32" x14ac:dyDescent="0.25">
      <c r="A388" s="2">
        <v>6</v>
      </c>
      <c r="B388" t="s">
        <v>383</v>
      </c>
      <c r="C388">
        <v>1</v>
      </c>
      <c r="D388">
        <v>1</v>
      </c>
      <c r="E388">
        <v>1</v>
      </c>
      <c r="F388">
        <v>1</v>
      </c>
      <c r="G388">
        <v>1</v>
      </c>
      <c r="H388">
        <v>1</v>
      </c>
      <c r="I388">
        <v>1</v>
      </c>
      <c r="J388">
        <v>1</v>
      </c>
      <c r="K388">
        <v>1</v>
      </c>
      <c r="L388">
        <v>1</v>
      </c>
      <c r="M388">
        <v>1</v>
      </c>
      <c r="N388">
        <v>1</v>
      </c>
      <c r="O388">
        <v>11</v>
      </c>
      <c r="R388">
        <v>11</v>
      </c>
      <c r="V388">
        <v>11</v>
      </c>
      <c r="W388">
        <v>11</v>
      </c>
      <c r="X388">
        <v>11</v>
      </c>
      <c r="Y388">
        <v>11</v>
      </c>
      <c r="Z388">
        <v>11</v>
      </c>
      <c r="AA388">
        <v>11</v>
      </c>
      <c r="AB388">
        <v>11</v>
      </c>
      <c r="AC388">
        <v>11</v>
      </c>
      <c r="AD388">
        <v>11</v>
      </c>
      <c r="AE388">
        <v>11</v>
      </c>
      <c r="AF388">
        <v>11</v>
      </c>
    </row>
    <row r="389" spans="1:32" x14ac:dyDescent="0.25">
      <c r="A389" s="2">
        <v>6</v>
      </c>
      <c r="B389" t="s">
        <v>384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1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1</v>
      </c>
      <c r="O389">
        <v>1</v>
      </c>
      <c r="R389">
        <v>1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1</v>
      </c>
      <c r="AB389">
        <v>0</v>
      </c>
      <c r="AC389">
        <v>0</v>
      </c>
      <c r="AD389">
        <v>0</v>
      </c>
      <c r="AE389">
        <v>0</v>
      </c>
      <c r="AF389">
        <v>0</v>
      </c>
    </row>
    <row r="390" spans="1:32" x14ac:dyDescent="0.25">
      <c r="A390" s="2">
        <v>6</v>
      </c>
      <c r="B390" t="s">
        <v>385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1</v>
      </c>
      <c r="L390">
        <v>1</v>
      </c>
      <c r="M390">
        <v>1</v>
      </c>
      <c r="N390">
        <v>1</v>
      </c>
      <c r="O390">
        <v>3</v>
      </c>
      <c r="R390">
        <v>3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3</v>
      </c>
      <c r="AE390">
        <v>3</v>
      </c>
      <c r="AF390">
        <v>3</v>
      </c>
    </row>
    <row r="391" spans="1:32" x14ac:dyDescent="0.25">
      <c r="A391" s="2">
        <v>6</v>
      </c>
      <c r="B391" t="s">
        <v>386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1</v>
      </c>
      <c r="L391">
        <v>1</v>
      </c>
      <c r="M391">
        <v>1</v>
      </c>
      <c r="N391">
        <v>1</v>
      </c>
      <c r="O391">
        <v>3</v>
      </c>
      <c r="R391">
        <v>3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3</v>
      </c>
      <c r="AE391">
        <v>3</v>
      </c>
      <c r="AF391">
        <v>3</v>
      </c>
    </row>
    <row r="392" spans="1:32" x14ac:dyDescent="0.25">
      <c r="A392" s="2">
        <v>6</v>
      </c>
      <c r="B392" t="s">
        <v>387</v>
      </c>
      <c r="C392">
        <v>1</v>
      </c>
      <c r="D392">
        <v>0</v>
      </c>
      <c r="E392">
        <v>0</v>
      </c>
      <c r="F392">
        <v>1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2</v>
      </c>
      <c r="O392">
        <v>1</v>
      </c>
      <c r="P392">
        <v>1</v>
      </c>
      <c r="R392">
        <v>2</v>
      </c>
      <c r="V392">
        <v>1</v>
      </c>
      <c r="W392">
        <v>0</v>
      </c>
      <c r="X392">
        <v>0</v>
      </c>
      <c r="Y392">
        <v>1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</row>
    <row r="393" spans="1:32" x14ac:dyDescent="0.25">
      <c r="A393" s="2">
        <v>6</v>
      </c>
      <c r="B393" t="s">
        <v>388</v>
      </c>
      <c r="C393">
        <v>1</v>
      </c>
      <c r="D393">
        <v>1</v>
      </c>
      <c r="E393">
        <v>1</v>
      </c>
      <c r="F393">
        <v>1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1</v>
      </c>
      <c r="O393">
        <v>4</v>
      </c>
      <c r="R393">
        <v>4</v>
      </c>
      <c r="V393">
        <v>4</v>
      </c>
      <c r="W393">
        <v>4</v>
      </c>
      <c r="X393">
        <v>4</v>
      </c>
      <c r="Y393">
        <v>4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</row>
    <row r="394" spans="1:32" x14ac:dyDescent="0.25">
      <c r="A394" s="2">
        <v>6</v>
      </c>
      <c r="B394" t="s">
        <v>389</v>
      </c>
      <c r="C394">
        <v>0</v>
      </c>
      <c r="D394">
        <v>0</v>
      </c>
      <c r="E394">
        <v>1</v>
      </c>
      <c r="F394">
        <v>0</v>
      </c>
      <c r="G394">
        <v>0</v>
      </c>
      <c r="H394">
        <v>1</v>
      </c>
      <c r="I394">
        <v>1</v>
      </c>
      <c r="J394">
        <v>0</v>
      </c>
      <c r="K394">
        <v>0</v>
      </c>
      <c r="L394">
        <v>0</v>
      </c>
      <c r="M394">
        <v>0</v>
      </c>
      <c r="N394">
        <v>2</v>
      </c>
      <c r="O394">
        <v>3</v>
      </c>
      <c r="R394">
        <v>3</v>
      </c>
      <c r="V394">
        <v>0</v>
      </c>
      <c r="W394">
        <v>0</v>
      </c>
      <c r="X394">
        <v>3</v>
      </c>
      <c r="Y394">
        <v>0</v>
      </c>
      <c r="Z394">
        <v>0</v>
      </c>
      <c r="AA394">
        <v>3</v>
      </c>
      <c r="AB394">
        <v>3</v>
      </c>
      <c r="AC394">
        <v>0</v>
      </c>
      <c r="AD394">
        <v>0</v>
      </c>
      <c r="AE394">
        <v>0</v>
      </c>
      <c r="AF394">
        <v>0</v>
      </c>
    </row>
    <row r="395" spans="1:32" x14ac:dyDescent="0.25">
      <c r="A395" s="2">
        <v>6</v>
      </c>
      <c r="B395" t="s">
        <v>390</v>
      </c>
      <c r="C395">
        <v>0</v>
      </c>
      <c r="D395">
        <v>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1</v>
      </c>
      <c r="O395">
        <v>1</v>
      </c>
      <c r="R395">
        <v>1</v>
      </c>
      <c r="V395">
        <v>0</v>
      </c>
      <c r="W395">
        <v>1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</row>
    <row r="396" spans="1:32" x14ac:dyDescent="0.25">
      <c r="A396" s="2">
        <v>6</v>
      </c>
      <c r="B396" t="s">
        <v>391</v>
      </c>
      <c r="C396">
        <v>1</v>
      </c>
      <c r="D396">
        <v>1</v>
      </c>
      <c r="E396">
        <v>1</v>
      </c>
      <c r="F396">
        <v>1</v>
      </c>
      <c r="G396">
        <v>1</v>
      </c>
      <c r="H396">
        <v>1</v>
      </c>
      <c r="I396">
        <v>1</v>
      </c>
      <c r="J396">
        <v>1</v>
      </c>
      <c r="K396">
        <v>1</v>
      </c>
      <c r="L396">
        <v>1</v>
      </c>
      <c r="M396">
        <v>1</v>
      </c>
      <c r="N396">
        <v>1</v>
      </c>
      <c r="O396">
        <v>11</v>
      </c>
      <c r="R396">
        <v>11</v>
      </c>
      <c r="V396">
        <v>11</v>
      </c>
      <c r="W396">
        <v>11</v>
      </c>
      <c r="X396">
        <v>11</v>
      </c>
      <c r="Y396">
        <v>11</v>
      </c>
      <c r="Z396">
        <v>11</v>
      </c>
      <c r="AA396">
        <v>11</v>
      </c>
      <c r="AB396">
        <v>11</v>
      </c>
      <c r="AC396">
        <v>11</v>
      </c>
      <c r="AD396">
        <v>11</v>
      </c>
      <c r="AE396">
        <v>11</v>
      </c>
      <c r="AF396">
        <v>11</v>
      </c>
    </row>
    <row r="397" spans="1:32" x14ac:dyDescent="0.25">
      <c r="A397" s="2">
        <v>6</v>
      </c>
      <c r="B397" t="s">
        <v>392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1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1</v>
      </c>
      <c r="O397">
        <v>1</v>
      </c>
      <c r="R397">
        <v>1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1</v>
      </c>
      <c r="AB397">
        <v>0</v>
      </c>
      <c r="AC397">
        <v>0</v>
      </c>
      <c r="AD397">
        <v>0</v>
      </c>
      <c r="AE397">
        <v>0</v>
      </c>
      <c r="AF397">
        <v>0</v>
      </c>
    </row>
    <row r="398" spans="1:32" x14ac:dyDescent="0.25">
      <c r="A398" s="2">
        <v>6</v>
      </c>
      <c r="B398" t="s">
        <v>393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1</v>
      </c>
      <c r="L398">
        <v>1</v>
      </c>
      <c r="M398">
        <v>1</v>
      </c>
      <c r="N398">
        <v>1</v>
      </c>
      <c r="O398">
        <v>3</v>
      </c>
      <c r="R398">
        <v>3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3</v>
      </c>
      <c r="AE398">
        <v>3</v>
      </c>
      <c r="AF398">
        <v>3</v>
      </c>
    </row>
    <row r="399" spans="1:32" x14ac:dyDescent="0.25">
      <c r="A399" s="2">
        <v>6</v>
      </c>
      <c r="B399" t="s">
        <v>394</v>
      </c>
      <c r="C399">
        <v>1</v>
      </c>
      <c r="D399">
        <v>1</v>
      </c>
      <c r="E399">
        <v>1</v>
      </c>
      <c r="F399">
        <v>1</v>
      </c>
      <c r="G399">
        <v>1</v>
      </c>
      <c r="H399">
        <v>1</v>
      </c>
      <c r="I399">
        <v>1</v>
      </c>
      <c r="J399">
        <v>1</v>
      </c>
      <c r="K399">
        <v>1</v>
      </c>
      <c r="L399">
        <v>1</v>
      </c>
      <c r="M399">
        <v>1</v>
      </c>
      <c r="N399">
        <v>1</v>
      </c>
      <c r="O399">
        <v>11</v>
      </c>
      <c r="R399">
        <v>11</v>
      </c>
      <c r="V399">
        <v>11</v>
      </c>
      <c r="W399">
        <v>11</v>
      </c>
      <c r="X399">
        <v>11</v>
      </c>
      <c r="Y399">
        <v>11</v>
      </c>
      <c r="Z399">
        <v>11</v>
      </c>
      <c r="AA399">
        <v>11</v>
      </c>
      <c r="AB399">
        <v>11</v>
      </c>
      <c r="AC399">
        <v>11</v>
      </c>
      <c r="AD399">
        <v>11</v>
      </c>
      <c r="AE399">
        <v>11</v>
      </c>
      <c r="AF399">
        <v>11</v>
      </c>
    </row>
    <row r="400" spans="1:32" x14ac:dyDescent="0.25">
      <c r="A400" s="2">
        <v>6</v>
      </c>
      <c r="B400" t="s">
        <v>358</v>
      </c>
      <c r="C400">
        <v>1</v>
      </c>
      <c r="D400">
        <v>1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1</v>
      </c>
      <c r="O400">
        <v>2</v>
      </c>
      <c r="R400">
        <v>2</v>
      </c>
      <c r="V400">
        <v>2</v>
      </c>
      <c r="W400">
        <v>2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</row>
    <row r="401" spans="1:32" x14ac:dyDescent="0.25">
      <c r="A401" s="2">
        <v>6</v>
      </c>
      <c r="B401" t="s">
        <v>395</v>
      </c>
      <c r="C401">
        <v>1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1</v>
      </c>
      <c r="L401">
        <v>0</v>
      </c>
      <c r="M401">
        <v>0</v>
      </c>
      <c r="N401">
        <v>2</v>
      </c>
      <c r="O401">
        <v>1</v>
      </c>
      <c r="P401">
        <v>1</v>
      </c>
      <c r="R401">
        <v>2</v>
      </c>
      <c r="V401">
        <v>1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1</v>
      </c>
      <c r="AE401">
        <v>0</v>
      </c>
      <c r="AF401">
        <v>0</v>
      </c>
    </row>
    <row r="402" spans="1:32" x14ac:dyDescent="0.25">
      <c r="A402" s="2">
        <v>6</v>
      </c>
      <c r="B402" t="s">
        <v>396</v>
      </c>
      <c r="C402">
        <v>1</v>
      </c>
      <c r="D402">
        <v>1</v>
      </c>
      <c r="E402">
        <v>1</v>
      </c>
      <c r="F402">
        <v>1</v>
      </c>
      <c r="G402">
        <v>1</v>
      </c>
      <c r="H402">
        <v>1</v>
      </c>
      <c r="I402">
        <v>1</v>
      </c>
      <c r="J402">
        <v>1</v>
      </c>
      <c r="K402">
        <v>1</v>
      </c>
      <c r="L402">
        <v>1</v>
      </c>
      <c r="M402">
        <v>1</v>
      </c>
      <c r="N402">
        <v>1</v>
      </c>
      <c r="O402">
        <v>11</v>
      </c>
      <c r="R402">
        <v>11</v>
      </c>
      <c r="V402">
        <v>11</v>
      </c>
      <c r="W402">
        <v>11</v>
      </c>
      <c r="X402">
        <v>11</v>
      </c>
      <c r="Y402">
        <v>11</v>
      </c>
      <c r="Z402">
        <v>11</v>
      </c>
      <c r="AA402">
        <v>11</v>
      </c>
      <c r="AB402">
        <v>11</v>
      </c>
      <c r="AC402">
        <v>11</v>
      </c>
      <c r="AD402">
        <v>11</v>
      </c>
      <c r="AE402">
        <v>11</v>
      </c>
      <c r="AF402">
        <v>11</v>
      </c>
    </row>
    <row r="403" spans="1:32" x14ac:dyDescent="0.25">
      <c r="A403" s="2">
        <v>6</v>
      </c>
      <c r="B403" t="s">
        <v>397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1</v>
      </c>
      <c r="J403">
        <v>0</v>
      </c>
      <c r="K403">
        <v>0</v>
      </c>
      <c r="L403">
        <v>0</v>
      </c>
      <c r="M403">
        <v>0</v>
      </c>
      <c r="N403">
        <v>1</v>
      </c>
      <c r="O403">
        <v>1</v>
      </c>
      <c r="R403">
        <v>1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1</v>
      </c>
      <c r="AC403">
        <v>0</v>
      </c>
      <c r="AD403">
        <v>0</v>
      </c>
      <c r="AE403">
        <v>0</v>
      </c>
      <c r="AF403">
        <v>0</v>
      </c>
    </row>
    <row r="404" spans="1:32" x14ac:dyDescent="0.25">
      <c r="A404" s="2">
        <v>6</v>
      </c>
      <c r="B404" t="s">
        <v>398</v>
      </c>
      <c r="C404">
        <v>1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1</v>
      </c>
      <c r="O404">
        <v>1</v>
      </c>
      <c r="R404">
        <v>1</v>
      </c>
      <c r="V404">
        <v>1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</row>
    <row r="405" spans="1:32" x14ac:dyDescent="0.25">
      <c r="A405" s="2">
        <v>6</v>
      </c>
      <c r="B405" t="s">
        <v>399</v>
      </c>
      <c r="C405">
        <v>1</v>
      </c>
      <c r="D405">
        <v>0</v>
      </c>
      <c r="E405">
        <v>1</v>
      </c>
      <c r="F405">
        <v>1</v>
      </c>
      <c r="G405">
        <v>1</v>
      </c>
      <c r="H405">
        <v>1</v>
      </c>
      <c r="I405">
        <v>1</v>
      </c>
      <c r="J405">
        <v>1</v>
      </c>
      <c r="K405">
        <v>1</v>
      </c>
      <c r="L405">
        <v>1</v>
      </c>
      <c r="M405">
        <v>1</v>
      </c>
      <c r="N405">
        <v>2</v>
      </c>
      <c r="O405">
        <v>1</v>
      </c>
      <c r="P405">
        <v>9</v>
      </c>
      <c r="R405">
        <v>10</v>
      </c>
      <c r="V405">
        <v>1</v>
      </c>
      <c r="W405">
        <v>0</v>
      </c>
      <c r="X405">
        <v>9</v>
      </c>
      <c r="Y405">
        <v>9</v>
      </c>
      <c r="Z405">
        <v>9</v>
      </c>
      <c r="AA405">
        <v>9</v>
      </c>
      <c r="AB405">
        <v>9</v>
      </c>
      <c r="AC405">
        <v>9</v>
      </c>
      <c r="AD405">
        <v>9</v>
      </c>
      <c r="AE405">
        <v>9</v>
      </c>
      <c r="AF405">
        <v>9</v>
      </c>
    </row>
    <row r="406" spans="1:32" x14ac:dyDescent="0.25">
      <c r="A406" s="2">
        <v>6</v>
      </c>
      <c r="B406" t="s">
        <v>400</v>
      </c>
      <c r="C406">
        <v>1</v>
      </c>
      <c r="D406">
        <v>1</v>
      </c>
      <c r="E406">
        <v>1</v>
      </c>
      <c r="F406">
        <v>1</v>
      </c>
      <c r="G406">
        <v>1</v>
      </c>
      <c r="H406">
        <v>1</v>
      </c>
      <c r="I406">
        <v>1</v>
      </c>
      <c r="J406">
        <v>1</v>
      </c>
      <c r="K406">
        <v>1</v>
      </c>
      <c r="L406">
        <v>1</v>
      </c>
      <c r="M406">
        <v>1</v>
      </c>
      <c r="N406">
        <v>1</v>
      </c>
      <c r="O406">
        <v>11</v>
      </c>
      <c r="R406">
        <v>11</v>
      </c>
      <c r="V406">
        <v>11</v>
      </c>
      <c r="W406">
        <v>11</v>
      </c>
      <c r="X406">
        <v>11</v>
      </c>
      <c r="Y406">
        <v>11</v>
      </c>
      <c r="Z406">
        <v>11</v>
      </c>
      <c r="AA406">
        <v>11</v>
      </c>
      <c r="AB406">
        <v>11</v>
      </c>
      <c r="AC406">
        <v>11</v>
      </c>
      <c r="AD406">
        <v>11</v>
      </c>
      <c r="AE406">
        <v>11</v>
      </c>
      <c r="AF406">
        <v>11</v>
      </c>
    </row>
    <row r="407" spans="1:32" x14ac:dyDescent="0.25">
      <c r="A407" s="2">
        <v>6</v>
      </c>
      <c r="B407" t="s">
        <v>401</v>
      </c>
      <c r="C407">
        <v>0</v>
      </c>
      <c r="D407">
        <v>1</v>
      </c>
      <c r="E407">
        <v>1</v>
      </c>
      <c r="F407">
        <v>0</v>
      </c>
      <c r="G407">
        <v>1</v>
      </c>
      <c r="H407">
        <v>1</v>
      </c>
      <c r="I407">
        <v>1</v>
      </c>
      <c r="J407">
        <v>1</v>
      </c>
      <c r="K407">
        <v>0</v>
      </c>
      <c r="L407">
        <v>0</v>
      </c>
      <c r="M407">
        <v>0</v>
      </c>
      <c r="N407">
        <v>2</v>
      </c>
      <c r="O407">
        <v>2</v>
      </c>
      <c r="P407">
        <v>4</v>
      </c>
      <c r="R407">
        <v>6</v>
      </c>
      <c r="V407">
        <v>0</v>
      </c>
      <c r="W407">
        <v>2</v>
      </c>
      <c r="X407">
        <v>2</v>
      </c>
      <c r="Y407">
        <v>0</v>
      </c>
      <c r="Z407">
        <v>4</v>
      </c>
      <c r="AA407">
        <v>4</v>
      </c>
      <c r="AB407">
        <v>4</v>
      </c>
      <c r="AC407">
        <v>4</v>
      </c>
      <c r="AD407">
        <v>0</v>
      </c>
      <c r="AE407">
        <v>0</v>
      </c>
      <c r="AF407">
        <v>0</v>
      </c>
    </row>
    <row r="408" spans="1:32" x14ac:dyDescent="0.25">
      <c r="A408" s="2">
        <v>6</v>
      </c>
      <c r="B408" t="s">
        <v>402</v>
      </c>
      <c r="C408">
        <v>1</v>
      </c>
      <c r="D408">
        <v>1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1</v>
      </c>
      <c r="L408">
        <v>1</v>
      </c>
      <c r="M408">
        <v>1</v>
      </c>
      <c r="N408">
        <v>2</v>
      </c>
      <c r="O408">
        <v>2</v>
      </c>
      <c r="P408">
        <v>3</v>
      </c>
      <c r="R408">
        <v>5</v>
      </c>
      <c r="V408">
        <v>2</v>
      </c>
      <c r="W408">
        <v>2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3</v>
      </c>
      <c r="AE408">
        <v>3</v>
      </c>
      <c r="AF408">
        <v>3</v>
      </c>
    </row>
    <row r="409" spans="1:32" x14ac:dyDescent="0.25">
      <c r="A409" s="2">
        <v>6</v>
      </c>
      <c r="B409" t="s">
        <v>403</v>
      </c>
      <c r="C409">
        <v>1</v>
      </c>
      <c r="D409">
        <v>1</v>
      </c>
      <c r="E409">
        <v>1</v>
      </c>
      <c r="F409">
        <v>1</v>
      </c>
      <c r="G409">
        <v>1</v>
      </c>
      <c r="H409">
        <v>1</v>
      </c>
      <c r="I409">
        <v>1</v>
      </c>
      <c r="J409">
        <v>1</v>
      </c>
      <c r="K409">
        <v>1</v>
      </c>
      <c r="L409">
        <v>1</v>
      </c>
      <c r="M409">
        <v>1</v>
      </c>
      <c r="N409">
        <v>1</v>
      </c>
      <c r="O409">
        <v>11</v>
      </c>
      <c r="R409">
        <v>11</v>
      </c>
      <c r="V409">
        <v>11</v>
      </c>
      <c r="W409">
        <v>11</v>
      </c>
      <c r="X409">
        <v>11</v>
      </c>
      <c r="Y409">
        <v>11</v>
      </c>
      <c r="Z409">
        <v>11</v>
      </c>
      <c r="AA409">
        <v>11</v>
      </c>
      <c r="AB409">
        <v>11</v>
      </c>
      <c r="AC409">
        <v>11</v>
      </c>
      <c r="AD409">
        <v>11</v>
      </c>
      <c r="AE409">
        <v>11</v>
      </c>
      <c r="AF409">
        <v>11</v>
      </c>
    </row>
    <row r="410" spans="1:32" x14ac:dyDescent="0.25">
      <c r="A410" s="2">
        <v>6</v>
      </c>
      <c r="B410" t="s">
        <v>404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1</v>
      </c>
      <c r="M410">
        <v>1</v>
      </c>
      <c r="N410">
        <v>1</v>
      </c>
      <c r="O410">
        <v>2</v>
      </c>
      <c r="R410">
        <v>2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2</v>
      </c>
      <c r="AF410">
        <v>2</v>
      </c>
    </row>
    <row r="411" spans="1:32" x14ac:dyDescent="0.25">
      <c r="A411" s="2">
        <v>6</v>
      </c>
      <c r="B411" t="s">
        <v>405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1</v>
      </c>
      <c r="I411">
        <v>1</v>
      </c>
      <c r="J411">
        <v>1</v>
      </c>
      <c r="K411">
        <v>0</v>
      </c>
      <c r="L411">
        <v>0</v>
      </c>
      <c r="M411">
        <v>0</v>
      </c>
      <c r="N411">
        <v>1</v>
      </c>
      <c r="O411">
        <v>3</v>
      </c>
      <c r="R411">
        <v>3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3</v>
      </c>
      <c r="AB411">
        <v>3</v>
      </c>
      <c r="AC411">
        <v>3</v>
      </c>
      <c r="AD411">
        <v>0</v>
      </c>
      <c r="AE411">
        <v>0</v>
      </c>
      <c r="AF411">
        <v>0</v>
      </c>
    </row>
    <row r="412" spans="1:32" x14ac:dyDescent="0.25">
      <c r="A412" s="2">
        <v>6</v>
      </c>
      <c r="B412" t="s">
        <v>406</v>
      </c>
      <c r="C412">
        <v>1</v>
      </c>
      <c r="D412">
        <v>1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1</v>
      </c>
      <c r="O412">
        <v>2</v>
      </c>
      <c r="R412">
        <v>2</v>
      </c>
      <c r="V412">
        <v>2</v>
      </c>
      <c r="W412">
        <v>2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</row>
    <row r="413" spans="1:32" x14ac:dyDescent="0.25">
      <c r="A413" s="2">
        <v>6</v>
      </c>
      <c r="B413" t="s">
        <v>370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1</v>
      </c>
      <c r="K413">
        <v>1</v>
      </c>
      <c r="L413">
        <v>1</v>
      </c>
      <c r="M413">
        <v>1</v>
      </c>
      <c r="N413">
        <v>1</v>
      </c>
      <c r="O413">
        <v>4</v>
      </c>
      <c r="R413">
        <v>4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4</v>
      </c>
      <c r="AD413">
        <v>4</v>
      </c>
      <c r="AE413">
        <v>4</v>
      </c>
      <c r="AF413">
        <v>4</v>
      </c>
    </row>
    <row r="414" spans="1:32" x14ac:dyDescent="0.25">
      <c r="A414" s="2">
        <v>6</v>
      </c>
      <c r="B414" t="s">
        <v>407</v>
      </c>
      <c r="C414">
        <v>0</v>
      </c>
      <c r="D414">
        <v>0</v>
      </c>
      <c r="E414">
        <v>0</v>
      </c>
      <c r="F414">
        <v>0</v>
      </c>
      <c r="G414">
        <v>1</v>
      </c>
      <c r="H414">
        <v>1</v>
      </c>
      <c r="I414">
        <v>1</v>
      </c>
      <c r="J414">
        <v>0</v>
      </c>
      <c r="K414">
        <v>0</v>
      </c>
      <c r="L414">
        <v>0</v>
      </c>
      <c r="M414">
        <v>0</v>
      </c>
      <c r="N414">
        <v>1</v>
      </c>
      <c r="O414">
        <v>3</v>
      </c>
      <c r="R414">
        <v>3</v>
      </c>
      <c r="V414">
        <v>0</v>
      </c>
      <c r="W414">
        <v>0</v>
      </c>
      <c r="X414">
        <v>0</v>
      </c>
      <c r="Y414">
        <v>0</v>
      </c>
      <c r="Z414">
        <v>3</v>
      </c>
      <c r="AA414">
        <v>3</v>
      </c>
      <c r="AB414">
        <v>3</v>
      </c>
      <c r="AC414">
        <v>0</v>
      </c>
      <c r="AD414">
        <v>0</v>
      </c>
      <c r="AE414">
        <v>0</v>
      </c>
      <c r="AF414">
        <v>0</v>
      </c>
    </row>
    <row r="415" spans="1:32" x14ac:dyDescent="0.25">
      <c r="A415" s="2">
        <v>6</v>
      </c>
      <c r="B415" t="s">
        <v>313</v>
      </c>
      <c r="C415">
        <v>1</v>
      </c>
      <c r="D415">
        <v>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1</v>
      </c>
      <c r="O415">
        <v>2</v>
      </c>
      <c r="R415">
        <v>2</v>
      </c>
      <c r="V415">
        <v>2</v>
      </c>
      <c r="W415">
        <v>2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</row>
    <row r="416" spans="1:32" x14ac:dyDescent="0.25">
      <c r="A416" s="2">
        <v>6</v>
      </c>
      <c r="B416" t="s">
        <v>408</v>
      </c>
      <c r="C416">
        <v>1</v>
      </c>
      <c r="D416">
        <v>1</v>
      </c>
      <c r="E416">
        <v>1</v>
      </c>
      <c r="F416">
        <v>1</v>
      </c>
      <c r="G416">
        <v>1</v>
      </c>
      <c r="H416">
        <v>1</v>
      </c>
      <c r="I416">
        <v>1</v>
      </c>
      <c r="J416">
        <v>1</v>
      </c>
      <c r="K416">
        <v>1</v>
      </c>
      <c r="L416">
        <v>1</v>
      </c>
      <c r="M416">
        <v>1</v>
      </c>
      <c r="N416">
        <v>1</v>
      </c>
      <c r="O416">
        <v>11</v>
      </c>
      <c r="R416">
        <v>11</v>
      </c>
      <c r="V416">
        <v>11</v>
      </c>
      <c r="W416">
        <v>11</v>
      </c>
      <c r="X416">
        <v>11</v>
      </c>
      <c r="Y416">
        <v>11</v>
      </c>
      <c r="Z416">
        <v>11</v>
      </c>
      <c r="AA416">
        <v>11</v>
      </c>
      <c r="AB416">
        <v>11</v>
      </c>
      <c r="AC416">
        <v>11</v>
      </c>
      <c r="AD416">
        <v>11</v>
      </c>
      <c r="AE416">
        <v>11</v>
      </c>
      <c r="AF416">
        <v>11</v>
      </c>
    </row>
    <row r="417" spans="1:32" x14ac:dyDescent="0.25">
      <c r="A417" s="2">
        <v>6</v>
      </c>
      <c r="B417" t="s">
        <v>409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1</v>
      </c>
      <c r="I417">
        <v>1</v>
      </c>
      <c r="J417">
        <v>0</v>
      </c>
      <c r="K417">
        <v>0</v>
      </c>
      <c r="L417">
        <v>0</v>
      </c>
      <c r="M417">
        <v>0</v>
      </c>
      <c r="N417">
        <v>1</v>
      </c>
      <c r="O417">
        <v>2</v>
      </c>
      <c r="R417">
        <v>2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2</v>
      </c>
      <c r="AB417">
        <v>2</v>
      </c>
      <c r="AC417">
        <v>0</v>
      </c>
      <c r="AD417">
        <v>0</v>
      </c>
      <c r="AE417">
        <v>0</v>
      </c>
      <c r="AF417">
        <v>0</v>
      </c>
    </row>
    <row r="418" spans="1:32" x14ac:dyDescent="0.25">
      <c r="A418" s="2">
        <v>6</v>
      </c>
      <c r="B418" t="s">
        <v>410</v>
      </c>
      <c r="C418">
        <v>0</v>
      </c>
      <c r="D418">
        <v>1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1</v>
      </c>
      <c r="O418">
        <v>1</v>
      </c>
      <c r="R418">
        <v>1</v>
      </c>
      <c r="V418">
        <v>0</v>
      </c>
      <c r="W418">
        <v>1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</row>
    <row r="419" spans="1:32" x14ac:dyDescent="0.25">
      <c r="A419" s="2">
        <v>6</v>
      </c>
      <c r="B419" t="s">
        <v>376</v>
      </c>
      <c r="C419">
        <v>1</v>
      </c>
      <c r="D419">
        <v>1</v>
      </c>
      <c r="E419">
        <v>1</v>
      </c>
      <c r="F419">
        <v>1</v>
      </c>
      <c r="G419">
        <v>1</v>
      </c>
      <c r="H419">
        <v>0</v>
      </c>
      <c r="I419">
        <v>1</v>
      </c>
      <c r="J419">
        <v>0</v>
      </c>
      <c r="K419">
        <v>0</v>
      </c>
      <c r="L419">
        <v>0</v>
      </c>
      <c r="M419">
        <v>0</v>
      </c>
      <c r="N419">
        <v>2</v>
      </c>
      <c r="O419">
        <v>5</v>
      </c>
      <c r="P419">
        <v>1</v>
      </c>
      <c r="R419">
        <v>6</v>
      </c>
      <c r="V419">
        <v>5</v>
      </c>
      <c r="W419">
        <v>5</v>
      </c>
      <c r="X419">
        <v>5</v>
      </c>
      <c r="Y419">
        <v>5</v>
      </c>
      <c r="Z419">
        <v>5</v>
      </c>
      <c r="AA419">
        <v>0</v>
      </c>
      <c r="AB419">
        <v>1</v>
      </c>
      <c r="AC419">
        <v>0</v>
      </c>
      <c r="AD419">
        <v>0</v>
      </c>
      <c r="AE419">
        <v>0</v>
      </c>
      <c r="AF419">
        <v>0</v>
      </c>
    </row>
    <row r="420" spans="1:32" x14ac:dyDescent="0.25">
      <c r="A420" s="2">
        <v>6</v>
      </c>
      <c r="B420" t="s">
        <v>324</v>
      </c>
      <c r="C420">
        <v>1</v>
      </c>
      <c r="D420">
        <v>1</v>
      </c>
      <c r="E420">
        <v>1</v>
      </c>
      <c r="F420">
        <v>1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1</v>
      </c>
      <c r="O420">
        <v>4</v>
      </c>
      <c r="R420">
        <v>4</v>
      </c>
      <c r="V420">
        <v>4</v>
      </c>
      <c r="W420">
        <v>4</v>
      </c>
      <c r="X420">
        <v>4</v>
      </c>
      <c r="Y420">
        <v>4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</row>
    <row r="421" spans="1:32" x14ac:dyDescent="0.25">
      <c r="A421" s="2">
        <v>6</v>
      </c>
      <c r="B421" t="s">
        <v>411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1</v>
      </c>
      <c r="M421">
        <v>1</v>
      </c>
      <c r="N421">
        <v>1</v>
      </c>
      <c r="O421">
        <v>2</v>
      </c>
      <c r="R421">
        <v>2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2</v>
      </c>
      <c r="AF421">
        <v>2</v>
      </c>
    </row>
    <row r="422" spans="1:32" x14ac:dyDescent="0.25">
      <c r="A422" s="2">
        <v>6</v>
      </c>
      <c r="B422" t="s">
        <v>412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1</v>
      </c>
      <c r="N422">
        <v>1</v>
      </c>
      <c r="O422">
        <v>1</v>
      </c>
      <c r="R422">
        <v>1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1</v>
      </c>
    </row>
    <row r="423" spans="1:32" x14ac:dyDescent="0.25">
      <c r="A423" s="2">
        <v>6</v>
      </c>
      <c r="B423" t="s">
        <v>413</v>
      </c>
      <c r="C423">
        <v>0</v>
      </c>
      <c r="D423">
        <v>1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1</v>
      </c>
      <c r="O423">
        <v>1</v>
      </c>
      <c r="R423">
        <v>1</v>
      </c>
      <c r="V423">
        <v>0</v>
      </c>
      <c r="W423">
        <v>1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</row>
    <row r="424" spans="1:32" x14ac:dyDescent="0.25">
      <c r="A424" s="2">
        <v>6</v>
      </c>
      <c r="B424" t="s">
        <v>328</v>
      </c>
      <c r="C424">
        <v>1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1</v>
      </c>
      <c r="O424">
        <v>1</v>
      </c>
      <c r="R424">
        <v>1</v>
      </c>
      <c r="V424">
        <v>1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</row>
    <row r="425" spans="1:32" x14ac:dyDescent="0.25">
      <c r="A425" s="2">
        <v>5</v>
      </c>
      <c r="B425" t="s">
        <v>415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1</v>
      </c>
      <c r="J425">
        <v>0</v>
      </c>
      <c r="K425">
        <v>0</v>
      </c>
      <c r="L425">
        <v>0</v>
      </c>
      <c r="M425">
        <v>0</v>
      </c>
      <c r="N425">
        <v>1</v>
      </c>
      <c r="O425">
        <v>1</v>
      </c>
      <c r="R425">
        <v>1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1</v>
      </c>
      <c r="AC425">
        <v>0</v>
      </c>
      <c r="AD425">
        <v>0</v>
      </c>
      <c r="AE425">
        <v>0</v>
      </c>
      <c r="AF425">
        <v>0</v>
      </c>
    </row>
    <row r="426" spans="1:32" x14ac:dyDescent="0.25">
      <c r="A426" s="2">
        <v>5</v>
      </c>
      <c r="B426" t="s">
        <v>416</v>
      </c>
      <c r="C426">
        <v>0</v>
      </c>
      <c r="D426">
        <v>0</v>
      </c>
      <c r="E426">
        <v>1</v>
      </c>
      <c r="F426">
        <v>1</v>
      </c>
      <c r="G426">
        <v>1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1</v>
      </c>
      <c r="O426">
        <v>3</v>
      </c>
      <c r="R426">
        <v>3</v>
      </c>
      <c r="V426">
        <v>0</v>
      </c>
      <c r="W426">
        <v>0</v>
      </c>
      <c r="X426">
        <v>3</v>
      </c>
      <c r="Y426">
        <v>3</v>
      </c>
      <c r="Z426">
        <v>3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</row>
    <row r="427" spans="1:32" x14ac:dyDescent="0.25">
      <c r="A427" s="2">
        <v>5</v>
      </c>
      <c r="B427" t="s">
        <v>417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1</v>
      </c>
      <c r="M427">
        <v>1</v>
      </c>
      <c r="N427">
        <v>1</v>
      </c>
      <c r="O427">
        <v>2</v>
      </c>
      <c r="R427">
        <v>2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2</v>
      </c>
      <c r="AF427">
        <v>2</v>
      </c>
    </row>
    <row r="428" spans="1:32" x14ac:dyDescent="0.25">
      <c r="A428" s="2">
        <v>5</v>
      </c>
      <c r="B428" t="s">
        <v>418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1</v>
      </c>
      <c r="I428">
        <v>1</v>
      </c>
      <c r="J428">
        <v>1</v>
      </c>
      <c r="K428">
        <v>1</v>
      </c>
      <c r="L428">
        <v>1</v>
      </c>
      <c r="M428">
        <v>1</v>
      </c>
      <c r="N428">
        <v>1</v>
      </c>
      <c r="O428">
        <v>6</v>
      </c>
      <c r="R428">
        <v>6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6</v>
      </c>
      <c r="AB428">
        <v>6</v>
      </c>
      <c r="AC428">
        <v>6</v>
      </c>
      <c r="AD428">
        <v>6</v>
      </c>
      <c r="AE428">
        <v>6</v>
      </c>
      <c r="AF428">
        <v>6</v>
      </c>
    </row>
    <row r="429" spans="1:32" x14ac:dyDescent="0.25">
      <c r="A429" s="2">
        <v>5</v>
      </c>
      <c r="B429" t="s">
        <v>419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1</v>
      </c>
      <c r="N429">
        <v>1</v>
      </c>
      <c r="O429">
        <v>1</v>
      </c>
      <c r="R429">
        <v>1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1</v>
      </c>
    </row>
    <row r="430" spans="1:32" x14ac:dyDescent="0.25">
      <c r="A430" s="2">
        <v>5</v>
      </c>
      <c r="B430" t="s">
        <v>420</v>
      </c>
      <c r="C430">
        <v>0</v>
      </c>
      <c r="D430">
        <v>1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1</v>
      </c>
      <c r="O430">
        <v>1</v>
      </c>
      <c r="R430">
        <v>1</v>
      </c>
      <c r="V430">
        <v>0</v>
      </c>
      <c r="W430">
        <v>1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</row>
    <row r="431" spans="1:32" x14ac:dyDescent="0.25">
      <c r="A431" s="2">
        <v>5</v>
      </c>
      <c r="B431" t="s">
        <v>386</v>
      </c>
      <c r="C431">
        <v>1</v>
      </c>
      <c r="D431">
        <v>1</v>
      </c>
      <c r="E431">
        <v>1</v>
      </c>
      <c r="F431">
        <v>1</v>
      </c>
      <c r="G431">
        <v>1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1</v>
      </c>
      <c r="O431">
        <v>5</v>
      </c>
      <c r="R431">
        <v>5</v>
      </c>
      <c r="V431">
        <v>5</v>
      </c>
      <c r="W431">
        <v>5</v>
      </c>
      <c r="X431">
        <v>5</v>
      </c>
      <c r="Y431">
        <v>5</v>
      </c>
      <c r="Z431">
        <v>5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</row>
    <row r="432" spans="1:32" x14ac:dyDescent="0.25">
      <c r="A432" s="2">
        <v>5</v>
      </c>
      <c r="B432" t="s">
        <v>421</v>
      </c>
      <c r="C432">
        <v>0</v>
      </c>
      <c r="D432">
        <v>0</v>
      </c>
      <c r="E432">
        <v>1</v>
      </c>
      <c r="F432">
        <v>1</v>
      </c>
      <c r="G432">
        <v>1</v>
      </c>
      <c r="H432">
        <v>1</v>
      </c>
      <c r="I432">
        <v>1</v>
      </c>
      <c r="J432">
        <v>1</v>
      </c>
      <c r="K432">
        <v>0</v>
      </c>
      <c r="L432">
        <v>0</v>
      </c>
      <c r="M432">
        <v>0</v>
      </c>
      <c r="N432">
        <v>1</v>
      </c>
      <c r="O432">
        <v>6</v>
      </c>
      <c r="R432">
        <v>6</v>
      </c>
      <c r="V432">
        <v>0</v>
      </c>
      <c r="W432">
        <v>0</v>
      </c>
      <c r="X432">
        <v>6</v>
      </c>
      <c r="Y432">
        <v>6</v>
      </c>
      <c r="Z432">
        <v>6</v>
      </c>
      <c r="AA432">
        <v>6</v>
      </c>
      <c r="AB432">
        <v>6</v>
      </c>
      <c r="AC432">
        <v>6</v>
      </c>
      <c r="AD432">
        <v>0</v>
      </c>
      <c r="AE432">
        <v>0</v>
      </c>
      <c r="AF432">
        <v>0</v>
      </c>
    </row>
    <row r="433" spans="1:32" x14ac:dyDescent="0.25">
      <c r="A433" s="2">
        <v>5</v>
      </c>
      <c r="B433" t="s">
        <v>422</v>
      </c>
      <c r="C433">
        <v>0</v>
      </c>
      <c r="D433">
        <v>0</v>
      </c>
      <c r="E433">
        <v>0</v>
      </c>
      <c r="F433">
        <v>0</v>
      </c>
      <c r="G433">
        <v>1</v>
      </c>
      <c r="H433">
        <v>1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1</v>
      </c>
      <c r="O433">
        <v>2</v>
      </c>
      <c r="R433">
        <v>2</v>
      </c>
      <c r="V433">
        <v>0</v>
      </c>
      <c r="W433">
        <v>0</v>
      </c>
      <c r="X433">
        <v>0</v>
      </c>
      <c r="Y433">
        <v>0</v>
      </c>
      <c r="Z433">
        <v>2</v>
      </c>
      <c r="AA433">
        <v>2</v>
      </c>
      <c r="AB433">
        <v>0</v>
      </c>
      <c r="AC433">
        <v>0</v>
      </c>
      <c r="AD433">
        <v>0</v>
      </c>
      <c r="AE433">
        <v>0</v>
      </c>
      <c r="AF433">
        <v>0</v>
      </c>
    </row>
    <row r="434" spans="1:32" x14ac:dyDescent="0.25">
      <c r="A434" s="2">
        <v>5</v>
      </c>
      <c r="B434" t="s">
        <v>423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1</v>
      </c>
      <c r="L434">
        <v>1</v>
      </c>
      <c r="M434">
        <v>1</v>
      </c>
      <c r="N434">
        <v>1</v>
      </c>
      <c r="O434">
        <v>3</v>
      </c>
      <c r="R434">
        <v>3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3</v>
      </c>
      <c r="AE434">
        <v>3</v>
      </c>
      <c r="AF434">
        <v>3</v>
      </c>
    </row>
    <row r="435" spans="1:32" x14ac:dyDescent="0.25">
      <c r="A435" s="2">
        <v>5</v>
      </c>
      <c r="B435" t="s">
        <v>424</v>
      </c>
      <c r="C435">
        <v>1</v>
      </c>
      <c r="D435">
        <v>1</v>
      </c>
      <c r="E435">
        <v>1</v>
      </c>
      <c r="F435">
        <v>1</v>
      </c>
      <c r="G435">
        <v>1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1</v>
      </c>
      <c r="O435">
        <v>5</v>
      </c>
      <c r="R435">
        <v>5</v>
      </c>
      <c r="V435">
        <v>5</v>
      </c>
      <c r="W435">
        <v>5</v>
      </c>
      <c r="X435">
        <v>5</v>
      </c>
      <c r="Y435">
        <v>5</v>
      </c>
      <c r="Z435">
        <v>5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</row>
    <row r="436" spans="1:32" x14ac:dyDescent="0.25">
      <c r="A436" s="2">
        <v>5</v>
      </c>
      <c r="B436" t="s">
        <v>425</v>
      </c>
      <c r="C436">
        <v>0</v>
      </c>
      <c r="D436">
        <v>0</v>
      </c>
      <c r="E436">
        <v>1</v>
      </c>
      <c r="F436">
        <v>1</v>
      </c>
      <c r="G436">
        <v>1</v>
      </c>
      <c r="H436">
        <v>1</v>
      </c>
      <c r="I436">
        <v>1</v>
      </c>
      <c r="J436">
        <v>1</v>
      </c>
      <c r="K436">
        <v>0</v>
      </c>
      <c r="L436">
        <v>0</v>
      </c>
      <c r="M436">
        <v>0</v>
      </c>
      <c r="N436">
        <v>1</v>
      </c>
      <c r="O436">
        <v>6</v>
      </c>
      <c r="R436">
        <v>6</v>
      </c>
      <c r="V436">
        <v>0</v>
      </c>
      <c r="W436">
        <v>0</v>
      </c>
      <c r="X436">
        <v>6</v>
      </c>
      <c r="Y436">
        <v>6</v>
      </c>
      <c r="Z436">
        <v>6</v>
      </c>
      <c r="AA436">
        <v>6</v>
      </c>
      <c r="AB436">
        <v>6</v>
      </c>
      <c r="AC436">
        <v>6</v>
      </c>
      <c r="AD436">
        <v>0</v>
      </c>
      <c r="AE436">
        <v>0</v>
      </c>
      <c r="AF436">
        <v>0</v>
      </c>
    </row>
    <row r="437" spans="1:32" x14ac:dyDescent="0.25">
      <c r="A437" s="2">
        <v>5</v>
      </c>
      <c r="B437" t="s">
        <v>426</v>
      </c>
      <c r="C437">
        <v>0</v>
      </c>
      <c r="D437">
        <v>0</v>
      </c>
      <c r="E437">
        <v>0</v>
      </c>
      <c r="F437">
        <v>1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1</v>
      </c>
      <c r="O437">
        <v>1</v>
      </c>
      <c r="R437">
        <v>1</v>
      </c>
      <c r="V437">
        <v>0</v>
      </c>
      <c r="W437">
        <v>0</v>
      </c>
      <c r="X437">
        <v>0</v>
      </c>
      <c r="Y437">
        <v>1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</row>
    <row r="438" spans="1:32" x14ac:dyDescent="0.25">
      <c r="A438" s="2">
        <v>5</v>
      </c>
      <c r="B438" t="s">
        <v>427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1</v>
      </c>
      <c r="J438">
        <v>1</v>
      </c>
      <c r="K438">
        <v>0</v>
      </c>
      <c r="L438">
        <v>0</v>
      </c>
      <c r="M438">
        <v>0</v>
      </c>
      <c r="N438">
        <v>1</v>
      </c>
      <c r="O438">
        <v>2</v>
      </c>
      <c r="R438">
        <v>2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2</v>
      </c>
      <c r="AC438">
        <v>2</v>
      </c>
      <c r="AD438">
        <v>0</v>
      </c>
      <c r="AE438">
        <v>0</v>
      </c>
      <c r="AF438">
        <v>0</v>
      </c>
    </row>
    <row r="439" spans="1:32" x14ac:dyDescent="0.25">
      <c r="A439" s="2">
        <v>5</v>
      </c>
      <c r="B439" t="s">
        <v>428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1</v>
      </c>
      <c r="K439">
        <v>0</v>
      </c>
      <c r="L439">
        <v>0</v>
      </c>
      <c r="M439">
        <v>0</v>
      </c>
      <c r="N439">
        <v>1</v>
      </c>
      <c r="O439">
        <v>1</v>
      </c>
      <c r="R439">
        <v>1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1</v>
      </c>
      <c r="AD439">
        <v>0</v>
      </c>
      <c r="AE439">
        <v>0</v>
      </c>
      <c r="AF439">
        <v>0</v>
      </c>
    </row>
    <row r="440" spans="1:32" x14ac:dyDescent="0.25">
      <c r="A440" s="2">
        <v>5</v>
      </c>
      <c r="B440" t="s">
        <v>429</v>
      </c>
      <c r="C440">
        <v>1</v>
      </c>
      <c r="D440">
        <v>1</v>
      </c>
      <c r="E440">
        <v>0</v>
      </c>
      <c r="F440">
        <v>0</v>
      </c>
      <c r="G440">
        <v>1</v>
      </c>
      <c r="H440">
        <v>1</v>
      </c>
      <c r="I440">
        <v>1</v>
      </c>
      <c r="J440">
        <v>1</v>
      </c>
      <c r="K440">
        <v>0</v>
      </c>
      <c r="L440">
        <v>0</v>
      </c>
      <c r="M440">
        <v>0</v>
      </c>
      <c r="N440">
        <v>2</v>
      </c>
      <c r="O440">
        <v>2</v>
      </c>
      <c r="P440">
        <v>4</v>
      </c>
      <c r="R440">
        <v>6</v>
      </c>
      <c r="V440">
        <v>2</v>
      </c>
      <c r="W440">
        <v>2</v>
      </c>
      <c r="X440">
        <v>0</v>
      </c>
      <c r="Y440">
        <v>0</v>
      </c>
      <c r="Z440">
        <v>4</v>
      </c>
      <c r="AA440">
        <v>4</v>
      </c>
      <c r="AB440">
        <v>4</v>
      </c>
      <c r="AC440">
        <v>4</v>
      </c>
      <c r="AD440">
        <v>0</v>
      </c>
      <c r="AE440">
        <v>0</v>
      </c>
      <c r="AF440">
        <v>0</v>
      </c>
    </row>
    <row r="441" spans="1:32" x14ac:dyDescent="0.25">
      <c r="A441" s="2">
        <v>5</v>
      </c>
      <c r="B441" t="s">
        <v>430</v>
      </c>
      <c r="C441">
        <v>1</v>
      </c>
      <c r="D441">
        <v>0</v>
      </c>
      <c r="E441">
        <v>0</v>
      </c>
      <c r="F441">
        <v>1</v>
      </c>
      <c r="G441">
        <v>1</v>
      </c>
      <c r="H441">
        <v>1</v>
      </c>
      <c r="I441">
        <v>1</v>
      </c>
      <c r="J441">
        <v>1</v>
      </c>
      <c r="K441">
        <v>0</v>
      </c>
      <c r="L441">
        <v>1</v>
      </c>
      <c r="M441">
        <v>1</v>
      </c>
      <c r="N441">
        <v>3</v>
      </c>
      <c r="O441">
        <v>1</v>
      </c>
      <c r="P441">
        <v>5</v>
      </c>
      <c r="Q441">
        <v>2</v>
      </c>
      <c r="R441">
        <v>8</v>
      </c>
      <c r="V441">
        <v>1</v>
      </c>
      <c r="W441">
        <v>0</v>
      </c>
      <c r="X441">
        <v>0</v>
      </c>
      <c r="Y441">
        <v>5</v>
      </c>
      <c r="Z441">
        <v>5</v>
      </c>
      <c r="AA441">
        <v>5</v>
      </c>
      <c r="AB441">
        <v>5</v>
      </c>
      <c r="AC441">
        <v>5</v>
      </c>
      <c r="AD441">
        <v>0</v>
      </c>
      <c r="AE441">
        <v>2</v>
      </c>
      <c r="AF441">
        <v>2</v>
      </c>
    </row>
    <row r="442" spans="1:32" x14ac:dyDescent="0.25">
      <c r="A442" s="2">
        <v>5</v>
      </c>
      <c r="B442" t="s">
        <v>431</v>
      </c>
      <c r="C442">
        <v>0</v>
      </c>
      <c r="D442">
        <v>0</v>
      </c>
      <c r="E442">
        <v>0</v>
      </c>
      <c r="F442">
        <v>1</v>
      </c>
      <c r="G442">
        <v>1</v>
      </c>
      <c r="H442">
        <v>1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1</v>
      </c>
      <c r="O442">
        <v>3</v>
      </c>
      <c r="R442">
        <v>3</v>
      </c>
      <c r="V442">
        <v>0</v>
      </c>
      <c r="W442">
        <v>0</v>
      </c>
      <c r="X442">
        <v>0</v>
      </c>
      <c r="Y442">
        <v>3</v>
      </c>
      <c r="Z442">
        <v>3</v>
      </c>
      <c r="AA442">
        <v>3</v>
      </c>
      <c r="AB442">
        <v>0</v>
      </c>
      <c r="AC442">
        <v>0</v>
      </c>
      <c r="AD442">
        <v>0</v>
      </c>
      <c r="AE442">
        <v>0</v>
      </c>
      <c r="AF442">
        <v>0</v>
      </c>
    </row>
    <row r="443" spans="1:32" x14ac:dyDescent="0.25">
      <c r="A443" s="2">
        <v>5</v>
      </c>
      <c r="B443" t="s">
        <v>432</v>
      </c>
      <c r="C443">
        <v>0</v>
      </c>
      <c r="D443">
        <v>1</v>
      </c>
      <c r="E443">
        <v>1</v>
      </c>
      <c r="F443">
        <v>1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1</v>
      </c>
      <c r="M443">
        <v>1</v>
      </c>
      <c r="N443">
        <v>2</v>
      </c>
      <c r="O443">
        <v>3</v>
      </c>
      <c r="P443">
        <v>2</v>
      </c>
      <c r="R443">
        <v>5</v>
      </c>
      <c r="V443">
        <v>0</v>
      </c>
      <c r="W443">
        <v>3</v>
      </c>
      <c r="X443">
        <v>3</v>
      </c>
      <c r="Y443">
        <v>3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2</v>
      </c>
      <c r="AF443">
        <v>2</v>
      </c>
    </row>
    <row r="444" spans="1:32" x14ac:dyDescent="0.25">
      <c r="A444" s="2">
        <v>5</v>
      </c>
      <c r="B444" t="s">
        <v>433</v>
      </c>
      <c r="C444">
        <v>0</v>
      </c>
      <c r="D444">
        <v>0</v>
      </c>
      <c r="E444">
        <v>0</v>
      </c>
      <c r="F444">
        <v>1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1</v>
      </c>
      <c r="O444">
        <v>1</v>
      </c>
      <c r="R444">
        <v>1</v>
      </c>
      <c r="V444">
        <v>0</v>
      </c>
      <c r="W444">
        <v>0</v>
      </c>
      <c r="X444">
        <v>0</v>
      </c>
      <c r="Y444">
        <v>1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</row>
    <row r="445" spans="1:32" x14ac:dyDescent="0.25">
      <c r="A445" s="2">
        <v>5</v>
      </c>
      <c r="B445" t="s">
        <v>434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1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1</v>
      </c>
      <c r="O445">
        <v>1</v>
      </c>
      <c r="R445">
        <v>1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1</v>
      </c>
      <c r="AB445">
        <v>0</v>
      </c>
      <c r="AC445">
        <v>0</v>
      </c>
      <c r="AD445">
        <v>0</v>
      </c>
      <c r="AE445">
        <v>0</v>
      </c>
      <c r="AF445">
        <v>0</v>
      </c>
    </row>
    <row r="446" spans="1:32" x14ac:dyDescent="0.25">
      <c r="A446" s="2">
        <v>5</v>
      </c>
      <c r="B446" t="s">
        <v>435</v>
      </c>
      <c r="C446">
        <v>1</v>
      </c>
      <c r="D446">
        <v>1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1</v>
      </c>
      <c r="O446">
        <v>2</v>
      </c>
      <c r="R446">
        <v>2</v>
      </c>
      <c r="V446">
        <v>2</v>
      </c>
      <c r="W446">
        <v>2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</row>
    <row r="447" spans="1:32" x14ac:dyDescent="0.25">
      <c r="A447" s="2">
        <v>5</v>
      </c>
      <c r="B447" t="s">
        <v>404</v>
      </c>
      <c r="C447">
        <v>0</v>
      </c>
      <c r="D447">
        <v>0</v>
      </c>
      <c r="E447">
        <v>0</v>
      </c>
      <c r="F447">
        <v>1</v>
      </c>
      <c r="G447">
        <v>0</v>
      </c>
      <c r="H447">
        <v>0</v>
      </c>
      <c r="I447">
        <v>1</v>
      </c>
      <c r="J447">
        <v>0</v>
      </c>
      <c r="K447">
        <v>0</v>
      </c>
      <c r="L447">
        <v>0</v>
      </c>
      <c r="M447">
        <v>0</v>
      </c>
      <c r="N447">
        <v>2</v>
      </c>
      <c r="O447">
        <v>1</v>
      </c>
      <c r="P447">
        <v>1</v>
      </c>
      <c r="R447">
        <v>2</v>
      </c>
      <c r="V447">
        <v>0</v>
      </c>
      <c r="W447">
        <v>0</v>
      </c>
      <c r="X447">
        <v>0</v>
      </c>
      <c r="Y447">
        <v>1</v>
      </c>
      <c r="Z447">
        <v>0</v>
      </c>
      <c r="AA447">
        <v>0</v>
      </c>
      <c r="AB447">
        <v>1</v>
      </c>
      <c r="AC447">
        <v>0</v>
      </c>
      <c r="AD447">
        <v>0</v>
      </c>
      <c r="AE447">
        <v>0</v>
      </c>
      <c r="AF447">
        <v>0</v>
      </c>
    </row>
    <row r="448" spans="1:32" x14ac:dyDescent="0.25">
      <c r="A448" s="2">
        <v>5</v>
      </c>
      <c r="B448" t="s">
        <v>436</v>
      </c>
      <c r="C448">
        <v>1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1</v>
      </c>
      <c r="O448">
        <v>1</v>
      </c>
      <c r="R448">
        <v>1</v>
      </c>
      <c r="V448">
        <v>1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</row>
    <row r="449" spans="1:32" x14ac:dyDescent="0.25">
      <c r="A449" s="2">
        <v>5</v>
      </c>
      <c r="B449" t="s">
        <v>437</v>
      </c>
      <c r="C449">
        <v>1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1</v>
      </c>
      <c r="O449">
        <v>1</v>
      </c>
      <c r="R449">
        <v>1</v>
      </c>
      <c r="V449">
        <v>1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</row>
    <row r="450" spans="1:32" x14ac:dyDescent="0.25">
      <c r="A450" s="2">
        <v>5</v>
      </c>
      <c r="B450" t="s">
        <v>438</v>
      </c>
      <c r="C450">
        <v>0</v>
      </c>
      <c r="D450">
        <v>0</v>
      </c>
      <c r="E450">
        <v>0</v>
      </c>
      <c r="F450">
        <v>1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1</v>
      </c>
      <c r="O450">
        <v>1</v>
      </c>
      <c r="R450">
        <v>1</v>
      </c>
      <c r="V450">
        <v>0</v>
      </c>
      <c r="W450">
        <v>0</v>
      </c>
      <c r="X450">
        <v>0</v>
      </c>
      <c r="Y450">
        <v>1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</row>
    <row r="451" spans="1:32" x14ac:dyDescent="0.25">
      <c r="A451" s="2">
        <v>5</v>
      </c>
      <c r="B451" t="s">
        <v>439</v>
      </c>
      <c r="C451">
        <v>1</v>
      </c>
      <c r="D451">
        <v>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1</v>
      </c>
      <c r="O451">
        <v>2</v>
      </c>
      <c r="R451">
        <v>2</v>
      </c>
      <c r="V451">
        <v>2</v>
      </c>
      <c r="W451">
        <v>2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</row>
    <row r="452" spans="1:32" x14ac:dyDescent="0.25">
      <c r="A452" s="2">
        <v>5</v>
      </c>
      <c r="B452" t="s">
        <v>368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1</v>
      </c>
      <c r="L452">
        <v>1</v>
      </c>
      <c r="M452">
        <v>1</v>
      </c>
      <c r="N452">
        <v>1</v>
      </c>
      <c r="O452">
        <v>3</v>
      </c>
      <c r="R452">
        <v>3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3</v>
      </c>
      <c r="AE452">
        <v>3</v>
      </c>
      <c r="AF452">
        <v>3</v>
      </c>
    </row>
    <row r="453" spans="1:32" x14ac:dyDescent="0.25">
      <c r="A453" s="2">
        <v>5</v>
      </c>
      <c r="B453" t="s">
        <v>440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1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1</v>
      </c>
      <c r="O453">
        <v>1</v>
      </c>
      <c r="R453">
        <v>1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1</v>
      </c>
      <c r="AB453">
        <v>0</v>
      </c>
      <c r="AC453">
        <v>0</v>
      </c>
      <c r="AD453">
        <v>0</v>
      </c>
      <c r="AE453">
        <v>0</v>
      </c>
      <c r="AF453">
        <v>0</v>
      </c>
    </row>
    <row r="454" spans="1:32" x14ac:dyDescent="0.25">
      <c r="A454" s="2">
        <v>5</v>
      </c>
      <c r="B454" t="s">
        <v>441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1</v>
      </c>
      <c r="K454">
        <v>0</v>
      </c>
      <c r="L454">
        <v>0</v>
      </c>
      <c r="M454">
        <v>0</v>
      </c>
      <c r="N454">
        <v>1</v>
      </c>
      <c r="O454">
        <v>1</v>
      </c>
      <c r="R454">
        <v>1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1</v>
      </c>
      <c r="AD454">
        <v>0</v>
      </c>
      <c r="AE454">
        <v>0</v>
      </c>
      <c r="AF454">
        <v>0</v>
      </c>
    </row>
    <row r="455" spans="1:32" x14ac:dyDescent="0.25">
      <c r="A455" s="2">
        <v>5</v>
      </c>
      <c r="B455" t="s">
        <v>442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1</v>
      </c>
      <c r="K455">
        <v>0</v>
      </c>
      <c r="L455">
        <v>0</v>
      </c>
      <c r="M455">
        <v>0</v>
      </c>
      <c r="N455">
        <v>1</v>
      </c>
      <c r="O455">
        <v>1</v>
      </c>
      <c r="R455">
        <v>1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1</v>
      </c>
      <c r="AD455">
        <v>0</v>
      </c>
      <c r="AE455">
        <v>0</v>
      </c>
      <c r="AF455">
        <v>0</v>
      </c>
    </row>
    <row r="456" spans="1:32" x14ac:dyDescent="0.25">
      <c r="A456" s="2">
        <v>5</v>
      </c>
      <c r="B456" t="s">
        <v>443</v>
      </c>
      <c r="C456">
        <v>1</v>
      </c>
      <c r="D456">
        <v>1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1</v>
      </c>
      <c r="L456">
        <v>0</v>
      </c>
      <c r="M456">
        <v>0</v>
      </c>
      <c r="N456">
        <v>2</v>
      </c>
      <c r="O456">
        <v>2</v>
      </c>
      <c r="P456">
        <v>1</v>
      </c>
      <c r="R456">
        <v>3</v>
      </c>
      <c r="V456">
        <v>2</v>
      </c>
      <c r="W456">
        <v>2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1</v>
      </c>
      <c r="AE456">
        <v>0</v>
      </c>
      <c r="AF456">
        <v>0</v>
      </c>
    </row>
    <row r="457" spans="1:32" x14ac:dyDescent="0.25">
      <c r="A457" s="2">
        <v>5</v>
      </c>
      <c r="B457" t="s">
        <v>444</v>
      </c>
      <c r="C457">
        <v>1</v>
      </c>
      <c r="D457">
        <v>1</v>
      </c>
      <c r="E457">
        <v>1</v>
      </c>
      <c r="F457">
        <v>1</v>
      </c>
      <c r="G457">
        <v>0</v>
      </c>
      <c r="H457">
        <v>1</v>
      </c>
      <c r="I457">
        <v>1</v>
      </c>
      <c r="J457">
        <v>1</v>
      </c>
      <c r="K457">
        <v>1</v>
      </c>
      <c r="L457">
        <v>1</v>
      </c>
      <c r="M457">
        <v>1</v>
      </c>
      <c r="N457">
        <v>2</v>
      </c>
      <c r="O457">
        <v>4</v>
      </c>
      <c r="P457">
        <v>6</v>
      </c>
      <c r="R457">
        <v>10</v>
      </c>
      <c r="V457">
        <v>4</v>
      </c>
      <c r="W457">
        <v>4</v>
      </c>
      <c r="X457">
        <v>4</v>
      </c>
      <c r="Y457">
        <v>4</v>
      </c>
      <c r="Z457">
        <v>0</v>
      </c>
      <c r="AA457">
        <v>6</v>
      </c>
      <c r="AB457">
        <v>6</v>
      </c>
      <c r="AC457">
        <v>6</v>
      </c>
      <c r="AD457">
        <v>6</v>
      </c>
      <c r="AE457">
        <v>6</v>
      </c>
      <c r="AF457">
        <v>6</v>
      </c>
    </row>
    <row r="458" spans="1:32" x14ac:dyDescent="0.25">
      <c r="A458" s="2">
        <v>5</v>
      </c>
      <c r="B458" t="s">
        <v>445</v>
      </c>
      <c r="C458">
        <v>0</v>
      </c>
      <c r="D458">
        <v>0</v>
      </c>
      <c r="E458">
        <v>0</v>
      </c>
      <c r="F458">
        <v>1</v>
      </c>
      <c r="G458">
        <v>0</v>
      </c>
      <c r="H458">
        <v>0</v>
      </c>
      <c r="I458">
        <v>1</v>
      </c>
      <c r="J458">
        <v>1</v>
      </c>
      <c r="K458">
        <v>0</v>
      </c>
      <c r="L458">
        <v>0</v>
      </c>
      <c r="M458">
        <v>0</v>
      </c>
      <c r="N458">
        <v>2</v>
      </c>
      <c r="O458">
        <v>1</v>
      </c>
      <c r="P458">
        <v>2</v>
      </c>
      <c r="R458">
        <v>3</v>
      </c>
      <c r="V458">
        <v>0</v>
      </c>
      <c r="W458">
        <v>0</v>
      </c>
      <c r="X458">
        <v>0</v>
      </c>
      <c r="Y458">
        <v>3</v>
      </c>
      <c r="Z458">
        <v>0</v>
      </c>
      <c r="AA458">
        <v>0</v>
      </c>
      <c r="AB458">
        <v>3</v>
      </c>
      <c r="AC458">
        <v>3</v>
      </c>
      <c r="AD458">
        <v>0</v>
      </c>
      <c r="AE458">
        <v>0</v>
      </c>
      <c r="AF458">
        <v>0</v>
      </c>
    </row>
    <row r="459" spans="1:32" x14ac:dyDescent="0.25">
      <c r="A459" s="2">
        <v>5</v>
      </c>
      <c r="B459" t="s">
        <v>446</v>
      </c>
      <c r="C459">
        <v>1</v>
      </c>
      <c r="D459">
        <v>1</v>
      </c>
      <c r="E459">
        <v>0</v>
      </c>
      <c r="F459">
        <v>1</v>
      </c>
      <c r="G459">
        <v>1</v>
      </c>
      <c r="H459">
        <v>1</v>
      </c>
      <c r="I459">
        <v>1</v>
      </c>
      <c r="J459">
        <v>1</v>
      </c>
      <c r="K459">
        <v>1</v>
      </c>
      <c r="L459">
        <v>0</v>
      </c>
      <c r="M459">
        <v>1</v>
      </c>
      <c r="N459">
        <v>3</v>
      </c>
      <c r="O459">
        <v>2</v>
      </c>
      <c r="P459">
        <v>6</v>
      </c>
      <c r="Q459">
        <v>1</v>
      </c>
      <c r="R459">
        <v>9</v>
      </c>
      <c r="V459">
        <v>2</v>
      </c>
      <c r="W459">
        <v>2</v>
      </c>
      <c r="X459">
        <v>0</v>
      </c>
      <c r="Y459">
        <v>6</v>
      </c>
      <c r="Z459">
        <v>6</v>
      </c>
      <c r="AA459">
        <v>6</v>
      </c>
      <c r="AB459">
        <v>6</v>
      </c>
      <c r="AC459">
        <v>6</v>
      </c>
      <c r="AD459">
        <v>6</v>
      </c>
      <c r="AE459">
        <v>0</v>
      </c>
      <c r="AF459">
        <v>1</v>
      </c>
    </row>
    <row r="460" spans="1:32" x14ac:dyDescent="0.25">
      <c r="A460" s="2">
        <v>5</v>
      </c>
      <c r="B460" t="s">
        <v>447</v>
      </c>
      <c r="C460">
        <v>1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1</v>
      </c>
      <c r="O460">
        <v>1</v>
      </c>
      <c r="R460">
        <v>1</v>
      </c>
      <c r="V460">
        <v>1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</row>
    <row r="461" spans="1:32" x14ac:dyDescent="0.25">
      <c r="A461" s="2">
        <v>5</v>
      </c>
      <c r="B461" t="s">
        <v>448</v>
      </c>
      <c r="C461">
        <v>1</v>
      </c>
      <c r="D461">
        <v>1</v>
      </c>
      <c r="E461">
        <v>1</v>
      </c>
      <c r="F461">
        <v>1</v>
      </c>
      <c r="G461">
        <v>1</v>
      </c>
      <c r="H461">
        <v>1</v>
      </c>
      <c r="I461">
        <v>0</v>
      </c>
      <c r="J461">
        <v>0</v>
      </c>
      <c r="K461">
        <v>0</v>
      </c>
      <c r="L461">
        <v>1</v>
      </c>
      <c r="M461">
        <v>1</v>
      </c>
      <c r="N461">
        <v>2</v>
      </c>
      <c r="O461">
        <v>6</v>
      </c>
      <c r="P461">
        <v>2</v>
      </c>
      <c r="R461">
        <v>8</v>
      </c>
      <c r="V461">
        <v>6</v>
      </c>
      <c r="W461">
        <v>6</v>
      </c>
      <c r="X461">
        <v>6</v>
      </c>
      <c r="Y461">
        <v>6</v>
      </c>
      <c r="Z461">
        <v>6</v>
      </c>
      <c r="AA461">
        <v>6</v>
      </c>
      <c r="AB461">
        <v>0</v>
      </c>
      <c r="AC461">
        <v>0</v>
      </c>
      <c r="AD461">
        <v>0</v>
      </c>
      <c r="AE461">
        <v>2</v>
      </c>
      <c r="AF461">
        <v>2</v>
      </c>
    </row>
    <row r="462" spans="1:32" x14ac:dyDescent="0.25">
      <c r="A462" s="2">
        <v>5</v>
      </c>
      <c r="B462" t="s">
        <v>449</v>
      </c>
      <c r="C462">
        <v>0</v>
      </c>
      <c r="D462">
        <v>0</v>
      </c>
      <c r="E462">
        <v>0</v>
      </c>
      <c r="F462">
        <v>0</v>
      </c>
      <c r="G462">
        <v>1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1</v>
      </c>
      <c r="O462">
        <v>1</v>
      </c>
      <c r="R462">
        <v>1</v>
      </c>
      <c r="V462">
        <v>0</v>
      </c>
      <c r="W462">
        <v>0</v>
      </c>
      <c r="X462">
        <v>0</v>
      </c>
      <c r="Y462">
        <v>0</v>
      </c>
      <c r="Z462">
        <v>1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</row>
    <row r="463" spans="1:32" x14ac:dyDescent="0.25">
      <c r="A463" s="2">
        <v>5</v>
      </c>
      <c r="B463" t="s">
        <v>450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1</v>
      </c>
      <c r="N463">
        <v>1</v>
      </c>
      <c r="O463">
        <v>1</v>
      </c>
      <c r="R463">
        <v>1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1</v>
      </c>
    </row>
    <row r="464" spans="1:32" x14ac:dyDescent="0.25">
      <c r="A464" s="2">
        <v>5</v>
      </c>
      <c r="B464" t="s">
        <v>451</v>
      </c>
      <c r="C464">
        <v>0</v>
      </c>
      <c r="D464">
        <v>0</v>
      </c>
      <c r="E464">
        <v>0</v>
      </c>
      <c r="F464">
        <v>0</v>
      </c>
      <c r="G464">
        <v>1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1</v>
      </c>
      <c r="O464">
        <v>1</v>
      </c>
      <c r="R464">
        <v>1</v>
      </c>
      <c r="V464">
        <v>0</v>
      </c>
      <c r="W464">
        <v>0</v>
      </c>
      <c r="X464">
        <v>0</v>
      </c>
      <c r="Y464">
        <v>0</v>
      </c>
      <c r="Z464">
        <v>1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</row>
    <row r="465" spans="1:32" x14ac:dyDescent="0.25">
      <c r="A465" s="2">
        <v>5</v>
      </c>
      <c r="B465" t="s">
        <v>452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1</v>
      </c>
      <c r="K465">
        <v>1</v>
      </c>
      <c r="L465">
        <v>1</v>
      </c>
      <c r="M465">
        <v>1</v>
      </c>
      <c r="N465">
        <v>1</v>
      </c>
      <c r="O465">
        <v>4</v>
      </c>
      <c r="R465">
        <v>4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4</v>
      </c>
      <c r="AD465">
        <v>4</v>
      </c>
      <c r="AE465">
        <v>4</v>
      </c>
      <c r="AF465">
        <v>4</v>
      </c>
    </row>
    <row r="466" spans="1:32" x14ac:dyDescent="0.25">
      <c r="A466" s="2">
        <v>5</v>
      </c>
      <c r="B466" t="s">
        <v>262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1</v>
      </c>
      <c r="L466">
        <v>1</v>
      </c>
      <c r="M466">
        <v>0</v>
      </c>
      <c r="N466">
        <v>1</v>
      </c>
      <c r="O466">
        <v>2</v>
      </c>
      <c r="R466">
        <v>2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2</v>
      </c>
      <c r="AE466">
        <v>2</v>
      </c>
      <c r="AF466">
        <v>0</v>
      </c>
    </row>
    <row r="467" spans="1:32" x14ac:dyDescent="0.25">
      <c r="A467" s="2">
        <v>5</v>
      </c>
      <c r="B467" t="s">
        <v>453</v>
      </c>
      <c r="C467">
        <v>1</v>
      </c>
      <c r="D467">
        <v>1</v>
      </c>
      <c r="E467">
        <v>1</v>
      </c>
      <c r="F467">
        <v>1</v>
      </c>
      <c r="G467">
        <v>1</v>
      </c>
      <c r="H467">
        <v>1</v>
      </c>
      <c r="I467">
        <v>1</v>
      </c>
      <c r="J467">
        <v>1</v>
      </c>
      <c r="K467">
        <v>1</v>
      </c>
      <c r="L467">
        <v>1</v>
      </c>
      <c r="M467">
        <v>1</v>
      </c>
      <c r="N467">
        <v>1</v>
      </c>
      <c r="O467">
        <v>11</v>
      </c>
      <c r="R467">
        <v>11</v>
      </c>
      <c r="V467">
        <v>11</v>
      </c>
      <c r="W467">
        <v>11</v>
      </c>
      <c r="X467">
        <v>11</v>
      </c>
      <c r="Y467">
        <v>11</v>
      </c>
      <c r="Z467">
        <v>11</v>
      </c>
      <c r="AA467">
        <v>11</v>
      </c>
      <c r="AB467">
        <v>11</v>
      </c>
      <c r="AC467">
        <v>11</v>
      </c>
      <c r="AD467">
        <v>11</v>
      </c>
      <c r="AE467">
        <v>11</v>
      </c>
      <c r="AF467">
        <v>11</v>
      </c>
    </row>
    <row r="468" spans="1:32" x14ac:dyDescent="0.25">
      <c r="A468" s="2">
        <v>5</v>
      </c>
      <c r="B468" t="s">
        <v>454</v>
      </c>
      <c r="C468">
        <v>0</v>
      </c>
      <c r="D468">
        <v>1</v>
      </c>
      <c r="E468">
        <v>0</v>
      </c>
      <c r="F468">
        <v>0</v>
      </c>
      <c r="G468">
        <v>1</v>
      </c>
      <c r="H468">
        <v>1</v>
      </c>
      <c r="I468">
        <v>1</v>
      </c>
      <c r="J468">
        <v>0</v>
      </c>
      <c r="K468">
        <v>0</v>
      </c>
      <c r="L468">
        <v>0</v>
      </c>
      <c r="M468">
        <v>0</v>
      </c>
      <c r="N468">
        <v>2</v>
      </c>
      <c r="O468">
        <v>1</v>
      </c>
      <c r="P468">
        <v>3</v>
      </c>
      <c r="R468">
        <v>4</v>
      </c>
      <c r="V468">
        <v>0</v>
      </c>
      <c r="W468">
        <v>1</v>
      </c>
      <c r="X468">
        <v>0</v>
      </c>
      <c r="Y468">
        <v>0</v>
      </c>
      <c r="Z468">
        <v>3</v>
      </c>
      <c r="AA468">
        <v>3</v>
      </c>
      <c r="AB468">
        <v>3</v>
      </c>
      <c r="AC468">
        <v>0</v>
      </c>
      <c r="AD468">
        <v>0</v>
      </c>
      <c r="AE468">
        <v>0</v>
      </c>
      <c r="AF468">
        <v>0</v>
      </c>
    </row>
    <row r="469" spans="1:32" x14ac:dyDescent="0.25">
      <c r="A469" s="2">
        <v>6</v>
      </c>
      <c r="B469" t="s">
        <v>456</v>
      </c>
      <c r="C469">
        <v>1</v>
      </c>
      <c r="D469">
        <v>1</v>
      </c>
      <c r="E469">
        <v>1</v>
      </c>
      <c r="F469">
        <v>1</v>
      </c>
      <c r="G469">
        <v>1</v>
      </c>
      <c r="H469">
        <v>1</v>
      </c>
      <c r="I469">
        <v>1</v>
      </c>
      <c r="J469">
        <v>1</v>
      </c>
      <c r="K469">
        <v>1</v>
      </c>
      <c r="L469">
        <v>1</v>
      </c>
      <c r="M469">
        <v>1</v>
      </c>
      <c r="N469">
        <v>1</v>
      </c>
      <c r="O469">
        <v>11</v>
      </c>
      <c r="R469">
        <v>11</v>
      </c>
      <c r="V469">
        <v>11</v>
      </c>
      <c r="W469">
        <v>11</v>
      </c>
      <c r="X469">
        <v>11</v>
      </c>
      <c r="Y469">
        <v>11</v>
      </c>
      <c r="Z469">
        <v>11</v>
      </c>
      <c r="AA469">
        <v>11</v>
      </c>
      <c r="AB469">
        <v>11</v>
      </c>
      <c r="AC469">
        <v>11</v>
      </c>
      <c r="AD469">
        <v>11</v>
      </c>
      <c r="AE469">
        <v>11</v>
      </c>
      <c r="AF469">
        <v>11</v>
      </c>
    </row>
    <row r="470" spans="1:32" x14ac:dyDescent="0.25">
      <c r="A470" s="2">
        <v>6</v>
      </c>
      <c r="B470" t="s">
        <v>457</v>
      </c>
      <c r="C470">
        <v>1</v>
      </c>
      <c r="D470">
        <v>1</v>
      </c>
      <c r="E470">
        <v>1</v>
      </c>
      <c r="F470">
        <v>1</v>
      </c>
      <c r="G470">
        <v>1</v>
      </c>
      <c r="H470">
        <v>1</v>
      </c>
      <c r="I470">
        <v>1</v>
      </c>
      <c r="J470">
        <v>1</v>
      </c>
      <c r="K470">
        <v>0</v>
      </c>
      <c r="L470">
        <v>1</v>
      </c>
      <c r="M470">
        <v>1</v>
      </c>
      <c r="N470">
        <v>2</v>
      </c>
      <c r="O470">
        <v>8</v>
      </c>
      <c r="P470">
        <v>2</v>
      </c>
      <c r="R470">
        <v>10</v>
      </c>
      <c r="V470">
        <v>8</v>
      </c>
      <c r="W470">
        <v>8</v>
      </c>
      <c r="X470">
        <v>8</v>
      </c>
      <c r="Y470">
        <v>8</v>
      </c>
      <c r="Z470">
        <v>8</v>
      </c>
      <c r="AA470">
        <v>8</v>
      </c>
      <c r="AB470">
        <v>8</v>
      </c>
      <c r="AC470">
        <v>8</v>
      </c>
      <c r="AD470">
        <v>0</v>
      </c>
      <c r="AE470">
        <v>2</v>
      </c>
      <c r="AF470">
        <v>2</v>
      </c>
    </row>
    <row r="471" spans="1:32" x14ac:dyDescent="0.25">
      <c r="A471" s="2">
        <v>6</v>
      </c>
      <c r="B471" t="s">
        <v>97</v>
      </c>
      <c r="C471">
        <v>1</v>
      </c>
      <c r="D471">
        <v>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1</v>
      </c>
      <c r="O471">
        <v>2</v>
      </c>
      <c r="R471">
        <v>2</v>
      </c>
      <c r="V471">
        <v>2</v>
      </c>
      <c r="W471">
        <v>2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</row>
    <row r="472" spans="1:32" x14ac:dyDescent="0.25">
      <c r="A472" s="2">
        <v>6</v>
      </c>
      <c r="B472" t="s">
        <v>458</v>
      </c>
      <c r="C472">
        <v>0</v>
      </c>
      <c r="D472">
        <v>0</v>
      </c>
      <c r="E472">
        <v>0</v>
      </c>
      <c r="F472">
        <v>1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1</v>
      </c>
      <c r="O472">
        <v>1</v>
      </c>
      <c r="R472">
        <v>1</v>
      </c>
      <c r="V472">
        <v>0</v>
      </c>
      <c r="W472">
        <v>0</v>
      </c>
      <c r="X472">
        <v>0</v>
      </c>
      <c r="Y472">
        <v>1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</row>
    <row r="473" spans="1:32" x14ac:dyDescent="0.25">
      <c r="A473" s="2">
        <v>6</v>
      </c>
      <c r="B473" t="s">
        <v>459</v>
      </c>
      <c r="C473">
        <v>1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1</v>
      </c>
      <c r="O473">
        <v>1</v>
      </c>
      <c r="R473">
        <v>1</v>
      </c>
      <c r="V473">
        <v>1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</row>
    <row r="474" spans="1:32" x14ac:dyDescent="0.25">
      <c r="A474" s="2">
        <v>6</v>
      </c>
      <c r="B474" t="s">
        <v>460</v>
      </c>
      <c r="C474">
        <v>1</v>
      </c>
      <c r="D474">
        <v>1</v>
      </c>
      <c r="E474">
        <v>1</v>
      </c>
      <c r="F474">
        <v>1</v>
      </c>
      <c r="G474">
        <v>1</v>
      </c>
      <c r="H474">
        <v>1</v>
      </c>
      <c r="I474">
        <v>1</v>
      </c>
      <c r="J474">
        <v>1</v>
      </c>
      <c r="K474">
        <v>1</v>
      </c>
      <c r="L474">
        <v>1</v>
      </c>
      <c r="M474">
        <v>1</v>
      </c>
      <c r="N474">
        <v>1</v>
      </c>
      <c r="O474">
        <v>11</v>
      </c>
      <c r="R474">
        <v>11</v>
      </c>
      <c r="V474">
        <v>11</v>
      </c>
      <c r="W474">
        <v>11</v>
      </c>
      <c r="X474">
        <v>11</v>
      </c>
      <c r="Y474">
        <v>11</v>
      </c>
      <c r="Z474">
        <v>11</v>
      </c>
      <c r="AA474">
        <v>11</v>
      </c>
      <c r="AB474">
        <v>11</v>
      </c>
      <c r="AC474">
        <v>11</v>
      </c>
      <c r="AD474">
        <v>11</v>
      </c>
      <c r="AE474">
        <v>11</v>
      </c>
      <c r="AF474">
        <v>11</v>
      </c>
    </row>
    <row r="475" spans="1:32" x14ac:dyDescent="0.25">
      <c r="A475" s="2">
        <v>6</v>
      </c>
      <c r="B475" t="s">
        <v>461</v>
      </c>
      <c r="C475">
        <v>0</v>
      </c>
      <c r="D475">
        <v>0</v>
      </c>
      <c r="E475">
        <v>0</v>
      </c>
      <c r="F475">
        <v>1</v>
      </c>
      <c r="G475">
        <v>1</v>
      </c>
      <c r="H475">
        <v>0</v>
      </c>
      <c r="I475">
        <v>1</v>
      </c>
      <c r="J475">
        <v>1</v>
      </c>
      <c r="K475">
        <v>0</v>
      </c>
      <c r="L475">
        <v>0</v>
      </c>
      <c r="M475">
        <v>0</v>
      </c>
      <c r="N475">
        <v>2</v>
      </c>
      <c r="O475">
        <v>2</v>
      </c>
      <c r="P475">
        <v>2</v>
      </c>
      <c r="R475">
        <v>4</v>
      </c>
      <c r="V475">
        <v>0</v>
      </c>
      <c r="W475">
        <v>0</v>
      </c>
      <c r="X475">
        <v>0</v>
      </c>
      <c r="Y475">
        <v>2</v>
      </c>
      <c r="Z475">
        <v>2</v>
      </c>
      <c r="AA475">
        <v>0</v>
      </c>
      <c r="AB475">
        <v>2</v>
      </c>
      <c r="AC475">
        <v>2</v>
      </c>
      <c r="AD475">
        <v>0</v>
      </c>
      <c r="AE475">
        <v>0</v>
      </c>
      <c r="AF475">
        <v>0</v>
      </c>
    </row>
    <row r="476" spans="1:32" x14ac:dyDescent="0.25">
      <c r="A476" s="2">
        <v>6</v>
      </c>
      <c r="B476" t="s">
        <v>462</v>
      </c>
      <c r="C476">
        <v>1</v>
      </c>
      <c r="D476">
        <v>1</v>
      </c>
      <c r="E476">
        <v>1</v>
      </c>
      <c r="F476">
        <v>1</v>
      </c>
      <c r="G476">
        <v>1</v>
      </c>
      <c r="H476">
        <v>1</v>
      </c>
      <c r="I476">
        <v>1</v>
      </c>
      <c r="J476">
        <v>1</v>
      </c>
      <c r="K476">
        <v>1</v>
      </c>
      <c r="L476">
        <v>1</v>
      </c>
      <c r="M476">
        <v>1</v>
      </c>
      <c r="N476">
        <v>1</v>
      </c>
      <c r="O476">
        <v>11</v>
      </c>
      <c r="R476">
        <v>11</v>
      </c>
      <c r="V476">
        <v>11</v>
      </c>
      <c r="W476">
        <v>11</v>
      </c>
      <c r="X476">
        <v>11</v>
      </c>
      <c r="Y476">
        <v>11</v>
      </c>
      <c r="Z476">
        <v>11</v>
      </c>
      <c r="AA476">
        <v>11</v>
      </c>
      <c r="AB476">
        <v>11</v>
      </c>
      <c r="AC476">
        <v>11</v>
      </c>
      <c r="AD476">
        <v>11</v>
      </c>
      <c r="AE476">
        <v>11</v>
      </c>
      <c r="AF476">
        <v>11</v>
      </c>
    </row>
    <row r="477" spans="1:32" x14ac:dyDescent="0.25">
      <c r="A477" s="2">
        <v>6</v>
      </c>
      <c r="B477" t="s">
        <v>463</v>
      </c>
      <c r="C477">
        <v>1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1</v>
      </c>
      <c r="L477">
        <v>0</v>
      </c>
      <c r="M477">
        <v>0</v>
      </c>
      <c r="N477">
        <v>2</v>
      </c>
      <c r="O477">
        <v>1</v>
      </c>
      <c r="P477">
        <v>1</v>
      </c>
      <c r="R477">
        <v>2</v>
      </c>
      <c r="V477">
        <v>1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>
        <v>0</v>
      </c>
    </row>
    <row r="478" spans="1:32" x14ac:dyDescent="0.25">
      <c r="A478" s="2">
        <v>6</v>
      </c>
      <c r="B478" t="s">
        <v>464</v>
      </c>
      <c r="C478">
        <v>0</v>
      </c>
      <c r="D478">
        <v>0</v>
      </c>
      <c r="E478">
        <v>0</v>
      </c>
      <c r="F478">
        <v>1</v>
      </c>
      <c r="G478">
        <v>1</v>
      </c>
      <c r="H478">
        <v>1</v>
      </c>
      <c r="I478">
        <v>1</v>
      </c>
      <c r="J478">
        <v>1</v>
      </c>
      <c r="K478">
        <v>0</v>
      </c>
      <c r="L478">
        <v>0</v>
      </c>
      <c r="M478">
        <v>0</v>
      </c>
      <c r="N478">
        <v>1</v>
      </c>
      <c r="O478">
        <v>5</v>
      </c>
      <c r="R478">
        <v>5</v>
      </c>
      <c r="V478">
        <v>0</v>
      </c>
      <c r="W478">
        <v>0</v>
      </c>
      <c r="X478">
        <v>0</v>
      </c>
      <c r="Y478">
        <v>5</v>
      </c>
      <c r="Z478">
        <v>5</v>
      </c>
      <c r="AA478">
        <v>5</v>
      </c>
      <c r="AB478">
        <v>5</v>
      </c>
      <c r="AC478">
        <v>5</v>
      </c>
      <c r="AD478">
        <v>0</v>
      </c>
      <c r="AE478">
        <v>0</v>
      </c>
      <c r="AF478">
        <v>0</v>
      </c>
    </row>
    <row r="479" spans="1:32" x14ac:dyDescent="0.25">
      <c r="A479" s="2">
        <v>6</v>
      </c>
      <c r="B479" t="s">
        <v>465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1</v>
      </c>
      <c r="K479">
        <v>0</v>
      </c>
      <c r="L479">
        <v>0</v>
      </c>
      <c r="M479">
        <v>0</v>
      </c>
      <c r="N479">
        <v>1</v>
      </c>
      <c r="O479">
        <v>1</v>
      </c>
      <c r="R479">
        <v>1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1</v>
      </c>
      <c r="AD479">
        <v>0</v>
      </c>
      <c r="AE479">
        <v>0</v>
      </c>
      <c r="AF479">
        <v>0</v>
      </c>
    </row>
    <row r="480" spans="1:32" x14ac:dyDescent="0.25">
      <c r="A480" s="2">
        <v>6</v>
      </c>
      <c r="B480" t="s">
        <v>466</v>
      </c>
      <c r="C480">
        <v>0</v>
      </c>
      <c r="D480">
        <v>0</v>
      </c>
      <c r="E480">
        <v>1</v>
      </c>
      <c r="F480">
        <v>1</v>
      </c>
      <c r="G480">
        <v>1</v>
      </c>
      <c r="H480">
        <v>1</v>
      </c>
      <c r="I480">
        <v>1</v>
      </c>
      <c r="J480">
        <v>1</v>
      </c>
      <c r="K480">
        <v>1</v>
      </c>
      <c r="L480">
        <v>1</v>
      </c>
      <c r="M480">
        <v>1</v>
      </c>
      <c r="N480">
        <v>1</v>
      </c>
      <c r="O480">
        <v>9</v>
      </c>
      <c r="R480">
        <v>9</v>
      </c>
      <c r="V480">
        <v>0</v>
      </c>
      <c r="W480">
        <v>0</v>
      </c>
      <c r="X480">
        <v>9</v>
      </c>
      <c r="Y480">
        <v>9</v>
      </c>
      <c r="Z480">
        <v>9</v>
      </c>
      <c r="AA480">
        <v>9</v>
      </c>
      <c r="AB480">
        <v>9</v>
      </c>
      <c r="AC480">
        <v>9</v>
      </c>
      <c r="AD480">
        <v>9</v>
      </c>
      <c r="AE480">
        <v>9</v>
      </c>
      <c r="AF480">
        <v>9</v>
      </c>
    </row>
    <row r="481" spans="1:32" x14ac:dyDescent="0.25">
      <c r="A481" s="2">
        <v>6</v>
      </c>
      <c r="B481" t="s">
        <v>467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1</v>
      </c>
      <c r="M481">
        <v>1</v>
      </c>
      <c r="N481">
        <v>1</v>
      </c>
      <c r="O481">
        <v>2</v>
      </c>
      <c r="R481">
        <v>2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2</v>
      </c>
      <c r="AF481">
        <v>2</v>
      </c>
    </row>
    <row r="482" spans="1:32" x14ac:dyDescent="0.25">
      <c r="A482" s="2">
        <v>6</v>
      </c>
      <c r="B482" t="s">
        <v>468</v>
      </c>
      <c r="C482">
        <v>0</v>
      </c>
      <c r="D482">
        <v>0</v>
      </c>
      <c r="E482">
        <v>0</v>
      </c>
      <c r="F482">
        <v>0</v>
      </c>
      <c r="G482">
        <v>1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1</v>
      </c>
      <c r="O482">
        <v>1</v>
      </c>
      <c r="R482">
        <v>1</v>
      </c>
      <c r="V482">
        <v>0</v>
      </c>
      <c r="W482">
        <v>0</v>
      </c>
      <c r="X482">
        <v>0</v>
      </c>
      <c r="Y482">
        <v>0</v>
      </c>
      <c r="Z482">
        <v>1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</row>
    <row r="483" spans="1:32" x14ac:dyDescent="0.25">
      <c r="A483" s="2">
        <v>6</v>
      </c>
      <c r="B483" t="s">
        <v>469</v>
      </c>
      <c r="C483">
        <v>1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1</v>
      </c>
      <c r="K483">
        <v>1</v>
      </c>
      <c r="L483">
        <v>1</v>
      </c>
      <c r="M483">
        <v>1</v>
      </c>
      <c r="N483">
        <v>2</v>
      </c>
      <c r="O483">
        <v>1</v>
      </c>
      <c r="P483">
        <v>4</v>
      </c>
      <c r="R483">
        <v>5</v>
      </c>
      <c r="V483">
        <v>1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4</v>
      </c>
      <c r="AD483">
        <v>4</v>
      </c>
      <c r="AE483">
        <v>4</v>
      </c>
      <c r="AF483">
        <v>4</v>
      </c>
    </row>
    <row r="484" spans="1:32" x14ac:dyDescent="0.25">
      <c r="A484" s="2">
        <v>6</v>
      </c>
      <c r="B484" t="s">
        <v>470</v>
      </c>
      <c r="C484">
        <v>1</v>
      </c>
      <c r="D484">
        <v>1</v>
      </c>
      <c r="E484">
        <v>1</v>
      </c>
      <c r="F484">
        <v>1</v>
      </c>
      <c r="G484">
        <v>1</v>
      </c>
      <c r="H484">
        <v>1</v>
      </c>
      <c r="I484">
        <v>1</v>
      </c>
      <c r="J484">
        <v>1</v>
      </c>
      <c r="K484">
        <v>1</v>
      </c>
      <c r="L484">
        <v>1</v>
      </c>
      <c r="M484">
        <v>1</v>
      </c>
      <c r="N484">
        <v>1</v>
      </c>
      <c r="O484">
        <v>11</v>
      </c>
      <c r="R484">
        <v>11</v>
      </c>
      <c r="V484">
        <v>11</v>
      </c>
      <c r="W484">
        <v>11</v>
      </c>
      <c r="X484">
        <v>11</v>
      </c>
      <c r="Y484">
        <v>11</v>
      </c>
      <c r="Z484">
        <v>11</v>
      </c>
      <c r="AA484">
        <v>11</v>
      </c>
      <c r="AB484">
        <v>11</v>
      </c>
      <c r="AC484">
        <v>11</v>
      </c>
      <c r="AD484">
        <v>11</v>
      </c>
      <c r="AE484">
        <v>11</v>
      </c>
      <c r="AF484">
        <v>11</v>
      </c>
    </row>
    <row r="485" spans="1:32" x14ac:dyDescent="0.25">
      <c r="A485" s="2">
        <v>6</v>
      </c>
      <c r="B485" t="s">
        <v>471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1</v>
      </c>
      <c r="J485">
        <v>1</v>
      </c>
      <c r="K485">
        <v>0</v>
      </c>
      <c r="L485">
        <v>0</v>
      </c>
      <c r="M485">
        <v>0</v>
      </c>
      <c r="N485">
        <v>1</v>
      </c>
      <c r="O485">
        <v>2</v>
      </c>
      <c r="R485">
        <v>2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2</v>
      </c>
      <c r="AC485">
        <v>2</v>
      </c>
      <c r="AD485">
        <v>0</v>
      </c>
      <c r="AE485">
        <v>0</v>
      </c>
      <c r="AF485">
        <v>0</v>
      </c>
    </row>
    <row r="486" spans="1:32" x14ac:dyDescent="0.25">
      <c r="A486" s="2">
        <v>6</v>
      </c>
      <c r="B486" t="s">
        <v>472</v>
      </c>
      <c r="C486">
        <v>1</v>
      </c>
      <c r="D486">
        <v>1</v>
      </c>
      <c r="E486">
        <v>1</v>
      </c>
      <c r="F486">
        <v>1</v>
      </c>
      <c r="G486">
        <v>1</v>
      </c>
      <c r="H486">
        <v>1</v>
      </c>
      <c r="I486">
        <v>1</v>
      </c>
      <c r="J486">
        <v>1</v>
      </c>
      <c r="K486">
        <v>1</v>
      </c>
      <c r="L486">
        <v>1</v>
      </c>
      <c r="M486">
        <v>1</v>
      </c>
      <c r="N486">
        <v>1</v>
      </c>
      <c r="O486">
        <v>11</v>
      </c>
      <c r="R486">
        <v>11</v>
      </c>
      <c r="V486">
        <v>11</v>
      </c>
      <c r="W486">
        <v>11</v>
      </c>
      <c r="X486">
        <v>11</v>
      </c>
      <c r="Y486">
        <v>11</v>
      </c>
      <c r="Z486">
        <v>11</v>
      </c>
      <c r="AA486">
        <v>11</v>
      </c>
      <c r="AB486">
        <v>11</v>
      </c>
      <c r="AC486">
        <v>11</v>
      </c>
      <c r="AD486">
        <v>11</v>
      </c>
      <c r="AE486">
        <v>11</v>
      </c>
      <c r="AF486">
        <v>11</v>
      </c>
    </row>
    <row r="487" spans="1:32" x14ac:dyDescent="0.25">
      <c r="A487" s="2">
        <v>6</v>
      </c>
      <c r="B487" t="s">
        <v>473</v>
      </c>
      <c r="C487">
        <v>1</v>
      </c>
      <c r="D487">
        <v>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1</v>
      </c>
      <c r="O487">
        <v>2</v>
      </c>
      <c r="R487">
        <v>2</v>
      </c>
      <c r="V487">
        <v>2</v>
      </c>
      <c r="W487">
        <v>2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</row>
    <row r="488" spans="1:32" x14ac:dyDescent="0.25">
      <c r="A488" s="2">
        <v>7</v>
      </c>
      <c r="B488" t="s">
        <v>475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1</v>
      </c>
      <c r="L488">
        <v>1</v>
      </c>
      <c r="M488">
        <v>1</v>
      </c>
      <c r="N488">
        <v>1</v>
      </c>
      <c r="O488">
        <v>3</v>
      </c>
      <c r="R488">
        <v>3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3</v>
      </c>
      <c r="AE488">
        <v>3</v>
      </c>
      <c r="AF488">
        <v>3</v>
      </c>
    </row>
    <row r="489" spans="1:32" x14ac:dyDescent="0.25">
      <c r="A489" s="2">
        <v>7</v>
      </c>
      <c r="B489" t="s">
        <v>476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1</v>
      </c>
      <c r="L489">
        <v>0</v>
      </c>
      <c r="M489">
        <v>0</v>
      </c>
      <c r="N489">
        <v>1</v>
      </c>
      <c r="O489">
        <v>1</v>
      </c>
      <c r="R489">
        <v>1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0</v>
      </c>
      <c r="AF489">
        <v>0</v>
      </c>
    </row>
    <row r="490" spans="1:32" x14ac:dyDescent="0.25">
      <c r="A490" s="2">
        <v>7</v>
      </c>
      <c r="B490" t="s">
        <v>477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1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1</v>
      </c>
      <c r="O490">
        <v>1</v>
      </c>
      <c r="R490">
        <v>1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1</v>
      </c>
      <c r="AB490">
        <v>0</v>
      </c>
      <c r="AC490">
        <v>0</v>
      </c>
      <c r="AD490">
        <v>0</v>
      </c>
      <c r="AE490">
        <v>0</v>
      </c>
      <c r="AF490">
        <v>0</v>
      </c>
    </row>
    <row r="491" spans="1:32" x14ac:dyDescent="0.25">
      <c r="A491" s="2">
        <v>7</v>
      </c>
      <c r="B491" t="s">
        <v>478</v>
      </c>
      <c r="C491">
        <v>0</v>
      </c>
      <c r="D491">
        <v>0</v>
      </c>
      <c r="E491">
        <v>1</v>
      </c>
      <c r="F491">
        <v>1</v>
      </c>
      <c r="G491">
        <v>1</v>
      </c>
      <c r="H491">
        <v>1</v>
      </c>
      <c r="I491">
        <v>1</v>
      </c>
      <c r="J491">
        <v>1</v>
      </c>
      <c r="K491">
        <v>0</v>
      </c>
      <c r="L491">
        <v>0</v>
      </c>
      <c r="M491">
        <v>0</v>
      </c>
      <c r="N491">
        <v>1</v>
      </c>
      <c r="O491">
        <v>6</v>
      </c>
      <c r="R491">
        <v>6</v>
      </c>
      <c r="V491">
        <v>0</v>
      </c>
      <c r="W491">
        <v>0</v>
      </c>
      <c r="X491">
        <v>6</v>
      </c>
      <c r="Y491">
        <v>6</v>
      </c>
      <c r="Z491">
        <v>6</v>
      </c>
      <c r="AA491">
        <v>6</v>
      </c>
      <c r="AB491">
        <v>6</v>
      </c>
      <c r="AC491">
        <v>6</v>
      </c>
      <c r="AD491">
        <v>0</v>
      </c>
      <c r="AE491">
        <v>0</v>
      </c>
      <c r="AF491">
        <v>0</v>
      </c>
    </row>
    <row r="492" spans="1:32" x14ac:dyDescent="0.25">
      <c r="A492" s="2">
        <v>7</v>
      </c>
      <c r="B492" t="s">
        <v>479</v>
      </c>
      <c r="C492">
        <v>1</v>
      </c>
      <c r="D492">
        <v>1</v>
      </c>
      <c r="E492">
        <v>1</v>
      </c>
      <c r="F492">
        <v>1</v>
      </c>
      <c r="G492">
        <v>1</v>
      </c>
      <c r="H492">
        <v>1</v>
      </c>
      <c r="I492">
        <v>1</v>
      </c>
      <c r="J492">
        <v>1</v>
      </c>
      <c r="K492">
        <v>1</v>
      </c>
      <c r="L492">
        <v>1</v>
      </c>
      <c r="M492">
        <v>1</v>
      </c>
      <c r="N492">
        <v>1</v>
      </c>
      <c r="O492">
        <v>11</v>
      </c>
      <c r="R492">
        <v>11</v>
      </c>
      <c r="V492">
        <v>11</v>
      </c>
      <c r="W492">
        <v>11</v>
      </c>
      <c r="X492">
        <v>11</v>
      </c>
      <c r="Y492">
        <v>11</v>
      </c>
      <c r="Z492">
        <v>11</v>
      </c>
      <c r="AA492">
        <v>11</v>
      </c>
      <c r="AB492">
        <v>11</v>
      </c>
      <c r="AC492">
        <v>11</v>
      </c>
      <c r="AD492">
        <v>11</v>
      </c>
      <c r="AE492">
        <v>11</v>
      </c>
      <c r="AF492">
        <v>11</v>
      </c>
    </row>
    <row r="493" spans="1:32" x14ac:dyDescent="0.25">
      <c r="A493" s="2">
        <v>7</v>
      </c>
      <c r="B493" t="s">
        <v>480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1</v>
      </c>
      <c r="N493">
        <v>1</v>
      </c>
      <c r="O493">
        <v>1</v>
      </c>
      <c r="R493">
        <v>1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1</v>
      </c>
    </row>
    <row r="494" spans="1:32" x14ac:dyDescent="0.25">
      <c r="A494" s="2">
        <v>7</v>
      </c>
      <c r="B494" t="s">
        <v>143</v>
      </c>
      <c r="C494">
        <v>1</v>
      </c>
      <c r="D494">
        <v>1</v>
      </c>
      <c r="E494">
        <v>1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1</v>
      </c>
      <c r="O494">
        <v>3</v>
      </c>
      <c r="R494">
        <v>3</v>
      </c>
      <c r="V494">
        <v>3</v>
      </c>
      <c r="W494">
        <v>3</v>
      </c>
      <c r="X494">
        <v>3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</row>
    <row r="495" spans="1:32" x14ac:dyDescent="0.25">
      <c r="A495" s="2">
        <v>7</v>
      </c>
      <c r="B495" t="s">
        <v>481</v>
      </c>
      <c r="C495">
        <v>0</v>
      </c>
      <c r="D495">
        <v>0</v>
      </c>
      <c r="E495">
        <v>1</v>
      </c>
      <c r="F495">
        <v>1</v>
      </c>
      <c r="G495">
        <v>1</v>
      </c>
      <c r="H495">
        <v>1</v>
      </c>
      <c r="I495">
        <v>1</v>
      </c>
      <c r="J495">
        <v>1</v>
      </c>
      <c r="K495">
        <v>1</v>
      </c>
      <c r="L495">
        <v>1</v>
      </c>
      <c r="M495">
        <v>1</v>
      </c>
      <c r="N495">
        <v>1</v>
      </c>
      <c r="O495">
        <v>9</v>
      </c>
      <c r="R495">
        <v>9</v>
      </c>
      <c r="V495">
        <v>0</v>
      </c>
      <c r="W495">
        <v>0</v>
      </c>
      <c r="X495">
        <v>9</v>
      </c>
      <c r="Y495">
        <v>9</v>
      </c>
      <c r="Z495">
        <v>9</v>
      </c>
      <c r="AA495">
        <v>9</v>
      </c>
      <c r="AB495">
        <v>9</v>
      </c>
      <c r="AC495">
        <v>9</v>
      </c>
      <c r="AD495">
        <v>9</v>
      </c>
      <c r="AE495">
        <v>9</v>
      </c>
      <c r="AF495">
        <v>9</v>
      </c>
    </row>
    <row r="496" spans="1:32" x14ac:dyDescent="0.25">
      <c r="A496" s="2">
        <v>7</v>
      </c>
      <c r="B496" t="s">
        <v>482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1</v>
      </c>
      <c r="L496">
        <v>1</v>
      </c>
      <c r="M496">
        <v>0</v>
      </c>
      <c r="N496">
        <v>1</v>
      </c>
      <c r="O496">
        <v>2</v>
      </c>
      <c r="R496">
        <v>2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2</v>
      </c>
      <c r="AE496">
        <v>2</v>
      </c>
      <c r="AF496">
        <v>0</v>
      </c>
    </row>
    <row r="497" spans="1:32" x14ac:dyDescent="0.25">
      <c r="A497" s="2">
        <v>7</v>
      </c>
      <c r="B497" t="s">
        <v>183</v>
      </c>
      <c r="C497">
        <v>1</v>
      </c>
      <c r="D497">
        <v>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1</v>
      </c>
      <c r="O497">
        <v>2</v>
      </c>
      <c r="R497">
        <v>2</v>
      </c>
      <c r="V497">
        <v>2</v>
      </c>
      <c r="W497">
        <v>2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</row>
    <row r="498" spans="1:32" x14ac:dyDescent="0.25">
      <c r="A498" s="2">
        <v>7</v>
      </c>
      <c r="B498" t="s">
        <v>483</v>
      </c>
      <c r="C498">
        <v>0</v>
      </c>
      <c r="D498">
        <v>0</v>
      </c>
      <c r="E498">
        <v>0</v>
      </c>
      <c r="F498">
        <v>1</v>
      </c>
      <c r="G498">
        <v>1</v>
      </c>
      <c r="H498">
        <v>1</v>
      </c>
      <c r="I498">
        <v>1</v>
      </c>
      <c r="J498">
        <v>1</v>
      </c>
      <c r="K498">
        <v>0</v>
      </c>
      <c r="L498">
        <v>0</v>
      </c>
      <c r="M498">
        <v>0</v>
      </c>
      <c r="N498">
        <v>1</v>
      </c>
      <c r="O498">
        <v>5</v>
      </c>
      <c r="R498">
        <v>5</v>
      </c>
      <c r="V498">
        <v>0</v>
      </c>
      <c r="W498">
        <v>0</v>
      </c>
      <c r="X498">
        <v>0</v>
      </c>
      <c r="Y498">
        <v>5</v>
      </c>
      <c r="Z498">
        <v>5</v>
      </c>
      <c r="AA498">
        <v>5</v>
      </c>
      <c r="AB498">
        <v>5</v>
      </c>
      <c r="AC498">
        <v>5</v>
      </c>
      <c r="AD498">
        <v>0</v>
      </c>
      <c r="AE498">
        <v>0</v>
      </c>
      <c r="AF498">
        <v>0</v>
      </c>
    </row>
    <row r="499" spans="1:32" x14ac:dyDescent="0.25">
      <c r="A499" s="2">
        <v>7</v>
      </c>
      <c r="B499" t="s">
        <v>484</v>
      </c>
      <c r="C499">
        <v>1</v>
      </c>
      <c r="D499">
        <v>1</v>
      </c>
      <c r="E499">
        <v>1</v>
      </c>
      <c r="F499">
        <v>1</v>
      </c>
      <c r="G499">
        <v>1</v>
      </c>
      <c r="H499">
        <v>1</v>
      </c>
      <c r="I499">
        <v>1</v>
      </c>
      <c r="J499">
        <v>1</v>
      </c>
      <c r="K499">
        <v>1</v>
      </c>
      <c r="L499">
        <v>1</v>
      </c>
      <c r="M499">
        <v>1</v>
      </c>
      <c r="N499">
        <v>1</v>
      </c>
      <c r="O499">
        <v>11</v>
      </c>
      <c r="R499">
        <v>11</v>
      </c>
      <c r="V499">
        <v>11</v>
      </c>
      <c r="W499">
        <v>11</v>
      </c>
      <c r="X499">
        <v>11</v>
      </c>
      <c r="Y499">
        <v>11</v>
      </c>
      <c r="Z499">
        <v>11</v>
      </c>
      <c r="AA499">
        <v>11</v>
      </c>
      <c r="AB499">
        <v>11</v>
      </c>
      <c r="AC499">
        <v>11</v>
      </c>
      <c r="AD499">
        <v>11</v>
      </c>
      <c r="AE499">
        <v>11</v>
      </c>
      <c r="AF499">
        <v>11</v>
      </c>
    </row>
    <row r="500" spans="1:32" x14ac:dyDescent="0.25">
      <c r="A500" s="2">
        <v>7</v>
      </c>
      <c r="B500" t="s">
        <v>245</v>
      </c>
      <c r="C500">
        <v>1</v>
      </c>
      <c r="D500">
        <v>1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1</v>
      </c>
      <c r="O500">
        <v>2</v>
      </c>
      <c r="R500">
        <v>2</v>
      </c>
      <c r="V500">
        <v>2</v>
      </c>
      <c r="W500">
        <v>2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</row>
  </sheetData>
  <mergeCells count="4">
    <mergeCell ref="A2:A3"/>
    <mergeCell ref="A4:A5"/>
    <mergeCell ref="A6:A7"/>
    <mergeCell ref="A9:A12"/>
  </mergeCells>
  <conditionalFormatting sqref="B16:B30">
    <cfRule type="duplicateValues" dxfId="6" priority="4"/>
  </conditionalFormatting>
  <conditionalFormatting sqref="B31:B64">
    <cfRule type="duplicateValues" dxfId="5" priority="3"/>
  </conditionalFormatting>
  <conditionalFormatting sqref="B65:B66">
    <cfRule type="duplicateValues" dxfId="4" priority="6"/>
  </conditionalFormatting>
  <conditionalFormatting sqref="B67:B81">
    <cfRule type="duplicateValues" dxfId="3" priority="7"/>
  </conditionalFormatting>
  <conditionalFormatting sqref="B82:B203">
    <cfRule type="duplicateValues" dxfId="2" priority="8"/>
  </conditionalFormatting>
  <conditionalFormatting sqref="B253:B318">
    <cfRule type="duplicateValues" dxfId="1" priority="2"/>
  </conditionalFormatting>
  <conditionalFormatting sqref="B319:B336">
    <cfRule type="duplicateValues" dxfId="0" priority="1"/>
  </conditionalFormatting>
  <pageMargins left="0.7" right="0.7" top="0.78740157499999996" bottom="0.78740157499999996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D6839-7AD7-42E2-9F8E-3493D7AF2E55}">
  <dimension ref="A1:AC12"/>
  <sheetViews>
    <sheetView workbookViewId="0">
      <selection activeCell="AC3" sqref="AC3"/>
    </sheetView>
  </sheetViews>
  <sheetFormatPr defaultRowHeight="15" x14ac:dyDescent="0.25"/>
  <cols>
    <col min="1" max="1" width="10" customWidth="1"/>
    <col min="2" max="2" width="23.5703125" customWidth="1"/>
    <col min="3" max="24" width="6.85546875" customWidth="1"/>
    <col min="26" max="27" width="15.42578125" customWidth="1"/>
    <col min="28" max="28" width="12.140625" customWidth="1"/>
    <col min="29" max="29" width="13.85546875" customWidth="1"/>
  </cols>
  <sheetData>
    <row r="1" spans="1:29" x14ac:dyDescent="0.25">
      <c r="A1" s="71" t="s">
        <v>491</v>
      </c>
      <c r="B1" s="87" t="s">
        <v>492</v>
      </c>
      <c r="C1" s="77" t="s">
        <v>493</v>
      </c>
      <c r="D1" s="78"/>
      <c r="E1" s="78"/>
      <c r="F1" s="78"/>
      <c r="G1" s="78"/>
      <c r="H1" s="78"/>
      <c r="I1" s="78"/>
      <c r="J1" s="78"/>
      <c r="K1" s="78"/>
      <c r="L1" s="78"/>
      <c r="M1" s="79"/>
      <c r="N1" s="77" t="s">
        <v>494</v>
      </c>
      <c r="O1" s="78"/>
      <c r="P1" s="78"/>
      <c r="Q1" s="78"/>
      <c r="R1" s="78"/>
      <c r="S1" s="78"/>
      <c r="T1" s="78"/>
      <c r="U1" s="78"/>
      <c r="V1" s="78"/>
      <c r="W1" s="78"/>
      <c r="X1" s="79"/>
      <c r="Y1" s="80" t="s">
        <v>495</v>
      </c>
      <c r="Z1" s="82" t="s">
        <v>496</v>
      </c>
      <c r="AA1" s="98" t="s">
        <v>497</v>
      </c>
      <c r="AB1" s="95" t="s">
        <v>498</v>
      </c>
      <c r="AC1" s="91" t="s">
        <v>504</v>
      </c>
    </row>
    <row r="2" spans="1:29" ht="15" customHeight="1" thickBot="1" x14ac:dyDescent="0.3">
      <c r="A2" s="72"/>
      <c r="B2" s="88"/>
      <c r="C2" s="55">
        <v>0.20833333333333334</v>
      </c>
      <c r="D2" s="47">
        <v>0.27083333333333331</v>
      </c>
      <c r="E2" s="47">
        <v>0.33333333333333331</v>
      </c>
      <c r="F2" s="47">
        <v>0.39583333333333331</v>
      </c>
      <c r="G2" s="47">
        <v>0.45833333333333331</v>
      </c>
      <c r="H2" s="47">
        <v>0.52083333333333337</v>
      </c>
      <c r="I2" s="47">
        <v>0.58333333333333337</v>
      </c>
      <c r="J2" s="47">
        <v>0.64583333333333337</v>
      </c>
      <c r="K2" s="47">
        <v>0.70833333333333337</v>
      </c>
      <c r="L2" s="47">
        <v>0.77083333333333337</v>
      </c>
      <c r="M2" s="56">
        <v>0.83333333333333337</v>
      </c>
      <c r="N2" s="55">
        <v>0.20833333333333334</v>
      </c>
      <c r="O2" s="47">
        <v>0.27083333333333331</v>
      </c>
      <c r="P2" s="47">
        <v>0.33333333333333331</v>
      </c>
      <c r="Q2" s="47">
        <v>0.39583333333333331</v>
      </c>
      <c r="R2" s="47">
        <v>0.45833333333333331</v>
      </c>
      <c r="S2" s="47">
        <v>0.52083333333333337</v>
      </c>
      <c r="T2" s="47">
        <v>0.58333333333333337</v>
      </c>
      <c r="U2" s="47">
        <v>0.64583333333333337</v>
      </c>
      <c r="V2" s="47">
        <v>0.70833333333333337</v>
      </c>
      <c r="W2" s="47">
        <v>0.77083333333333337</v>
      </c>
      <c r="X2" s="56">
        <v>0.83333333333333337</v>
      </c>
      <c r="Y2" s="81"/>
      <c r="Z2" s="83"/>
      <c r="AA2" s="99"/>
      <c r="AB2" s="96"/>
      <c r="AC2" s="92"/>
    </row>
    <row r="3" spans="1:29" x14ac:dyDescent="0.25">
      <c r="A3" s="48">
        <v>1</v>
      </c>
      <c r="B3" s="54" t="s">
        <v>0</v>
      </c>
      <c r="C3" s="48">
        <f>'(1)'!C2</f>
        <v>6</v>
      </c>
      <c r="D3" s="49">
        <f>'(1)'!D2</f>
        <v>5</v>
      </c>
      <c r="E3" s="49">
        <f>'(1)'!E2</f>
        <v>7</v>
      </c>
      <c r="F3" s="49">
        <f>'(1)'!F2</f>
        <v>7</v>
      </c>
      <c r="G3" s="49">
        <f>'(1)'!G2</f>
        <v>7</v>
      </c>
      <c r="H3" s="49">
        <f>'(1)'!H2</f>
        <v>7</v>
      </c>
      <c r="I3" s="49">
        <f>'(1)'!I2</f>
        <v>5</v>
      </c>
      <c r="J3" s="49">
        <f>'(1)'!J2</f>
        <v>3</v>
      </c>
      <c r="K3" s="49">
        <f>'(1)'!K2</f>
        <v>4</v>
      </c>
      <c r="L3" s="49">
        <f>'(1)'!L2</f>
        <v>5</v>
      </c>
      <c r="M3" s="54">
        <f>'(1)'!M2</f>
        <v>6</v>
      </c>
      <c r="N3" s="57">
        <f>'(1)'!C3</f>
        <v>0.75</v>
      </c>
      <c r="O3" s="50">
        <f>'(1)'!D3</f>
        <v>0.625</v>
      </c>
      <c r="P3" s="50">
        <f>'(1)'!E3</f>
        <v>0.875</v>
      </c>
      <c r="Q3" s="50">
        <f>'(1)'!F3</f>
        <v>0.875</v>
      </c>
      <c r="R3" s="50">
        <f>'(1)'!G3</f>
        <v>0.875</v>
      </c>
      <c r="S3" s="50">
        <f>'(1)'!H3</f>
        <v>0.875</v>
      </c>
      <c r="T3" s="50">
        <f>'(1)'!I3</f>
        <v>0.625</v>
      </c>
      <c r="U3" s="50">
        <f>'(1)'!J3</f>
        <v>0.375</v>
      </c>
      <c r="V3" s="50">
        <f>'(1)'!K3</f>
        <v>0.5</v>
      </c>
      <c r="W3" s="50">
        <f>'(1)'!L3</f>
        <v>0.625</v>
      </c>
      <c r="X3" s="51">
        <f>'(1)'!M3</f>
        <v>0.75</v>
      </c>
      <c r="Y3" s="49">
        <f>[1]Zdroj.Data!X3</f>
        <v>8</v>
      </c>
      <c r="Z3" s="49">
        <f>MAX(C3:M3)</f>
        <v>7</v>
      </c>
      <c r="AA3" s="51">
        <f>MAX(N3:X3)</f>
        <v>0.875</v>
      </c>
      <c r="AB3" s="39">
        <f>SUM('(1)'!Q2:Q12)</f>
        <v>18</v>
      </c>
      <c r="AC3" s="67">
        <f>'(1)'!R13</f>
        <v>5.1944444444444446</v>
      </c>
    </row>
    <row r="4" spans="1:29" x14ac:dyDescent="0.25">
      <c r="A4" s="42" t="s">
        <v>489</v>
      </c>
      <c r="B4" s="43" t="s">
        <v>499</v>
      </c>
      <c r="C4" s="39">
        <f>'(1R)'!C2</f>
        <v>5</v>
      </c>
      <c r="D4">
        <f>'(1R)'!D2</f>
        <v>2</v>
      </c>
      <c r="E4">
        <f>'(1R)'!E2</f>
        <v>11</v>
      </c>
      <c r="F4">
        <f>'(1R)'!F2</f>
        <v>3</v>
      </c>
      <c r="G4">
        <f>'(1R)'!G2</f>
        <v>3</v>
      </c>
      <c r="H4">
        <f>'(1R)'!H2</f>
        <v>6</v>
      </c>
      <c r="I4">
        <f>'(1R)'!I2</f>
        <v>2</v>
      </c>
      <c r="J4">
        <f>'(1R)'!J2</f>
        <v>1</v>
      </c>
      <c r="K4">
        <f>'(1R)'!K2</f>
        <v>1</v>
      </c>
      <c r="L4">
        <f>'(1R)'!L2</f>
        <v>0</v>
      </c>
      <c r="M4" s="43">
        <f>'(1R)'!M2</f>
        <v>1</v>
      </c>
      <c r="N4" s="58">
        <f>'(1R)'!C3</f>
        <v>0.29411764705882354</v>
      </c>
      <c r="O4" s="40">
        <f>'(1R)'!D3</f>
        <v>0.11764705882352941</v>
      </c>
      <c r="P4" s="40">
        <f>'(1R)'!E3</f>
        <v>0.6470588235294118</v>
      </c>
      <c r="Q4" s="40">
        <f>'(1R)'!F3</f>
        <v>0.17647058823529413</v>
      </c>
      <c r="R4" s="40">
        <f>'(1R)'!G3</f>
        <v>0.17647058823529413</v>
      </c>
      <c r="S4" s="40">
        <f>'(1R)'!H3</f>
        <v>0.35294117647058826</v>
      </c>
      <c r="T4" s="40">
        <f>'(1R)'!I3</f>
        <v>0.11764705882352941</v>
      </c>
      <c r="U4" s="40">
        <f>'(1R)'!J3</f>
        <v>5.8823529411764705E-2</v>
      </c>
      <c r="V4" s="40">
        <f>'(1R)'!K3</f>
        <v>5.8823529411764705E-2</v>
      </c>
      <c r="W4" s="40">
        <f>'(1R)'!L3</f>
        <v>0</v>
      </c>
      <c r="X4" s="41">
        <f>'(1R)'!M3</f>
        <v>5.8823529411764705E-2</v>
      </c>
      <c r="Y4">
        <f>[1]Zdroj.Data!X4</f>
        <v>17</v>
      </c>
      <c r="Z4">
        <f t="shared" ref="Z4:Z10" si="0">MAX(C4:M4)</f>
        <v>11</v>
      </c>
      <c r="AA4" s="41">
        <f t="shared" ref="AA4:AA10" si="1">MAX(N4:X4)</f>
        <v>0.6470588235294118</v>
      </c>
      <c r="AB4" s="39">
        <f>SUM('(1R)'!Q2:Q12)</f>
        <v>35</v>
      </c>
      <c r="AC4" s="67">
        <f>'(1R)'!R13</f>
        <v>1.5</v>
      </c>
    </row>
    <row r="5" spans="1:29" x14ac:dyDescent="0.25">
      <c r="A5" s="39">
        <v>2</v>
      </c>
      <c r="B5" s="43" t="s">
        <v>84</v>
      </c>
      <c r="C5" s="39">
        <f>'(2)'!C2</f>
        <v>58</v>
      </c>
      <c r="D5">
        <f>'(2)'!D2</f>
        <v>59</v>
      </c>
      <c r="E5">
        <f>'(2)'!E2</f>
        <v>62</v>
      </c>
      <c r="F5">
        <f>'(2)'!F2</f>
        <v>63</v>
      </c>
      <c r="G5">
        <f>'(2)'!G2</f>
        <v>63</v>
      </c>
      <c r="H5">
        <f>'(2)'!H2</f>
        <v>66</v>
      </c>
      <c r="I5">
        <f>'(2)'!I2</f>
        <v>57</v>
      </c>
      <c r="J5">
        <f>'(2)'!J2</f>
        <v>58</v>
      </c>
      <c r="K5">
        <f>'(2)'!K2</f>
        <v>62</v>
      </c>
      <c r="L5">
        <f>'(2)'!L2</f>
        <v>65</v>
      </c>
      <c r="M5" s="43">
        <f>'(2)'!M2</f>
        <v>66</v>
      </c>
      <c r="N5" s="58">
        <f>'(2)'!C3</f>
        <v>0.96666666666666667</v>
      </c>
      <c r="O5" s="40">
        <f>'(2)'!D3</f>
        <v>0.98333333333333328</v>
      </c>
      <c r="P5" s="40">
        <f>'(2)'!E3</f>
        <v>1.0333333333333334</v>
      </c>
      <c r="Q5" s="40">
        <f>'(2)'!F3</f>
        <v>1.05</v>
      </c>
      <c r="R5" s="40">
        <f>'(2)'!G3</f>
        <v>1.05</v>
      </c>
      <c r="S5" s="40">
        <f>'(2)'!H3</f>
        <v>1.1000000000000001</v>
      </c>
      <c r="T5" s="40">
        <f>'(2)'!I3</f>
        <v>0.95</v>
      </c>
      <c r="U5" s="40">
        <f>'(2)'!J3</f>
        <v>0.96666666666666667</v>
      </c>
      <c r="V5" s="40">
        <f>'(2)'!K3</f>
        <v>1.0333333333333334</v>
      </c>
      <c r="W5" s="40">
        <f>'(2)'!L3</f>
        <v>1.0833333333333333</v>
      </c>
      <c r="X5" s="41">
        <f>'(2)'!M3</f>
        <v>1.1000000000000001</v>
      </c>
      <c r="Y5">
        <f>[1]Zdroj.Data!X5</f>
        <v>60</v>
      </c>
      <c r="Z5">
        <f t="shared" si="0"/>
        <v>66</v>
      </c>
      <c r="AA5" s="41">
        <f t="shared" si="1"/>
        <v>1.1000000000000001</v>
      </c>
      <c r="AB5" s="39">
        <f>SUM('(2)'!Q2:Q12)</f>
        <v>215</v>
      </c>
      <c r="AC5" s="67">
        <f>'(2)'!R13</f>
        <v>4.7837209302325583</v>
      </c>
    </row>
    <row r="6" spans="1:29" x14ac:dyDescent="0.25">
      <c r="A6" s="39">
        <v>3</v>
      </c>
      <c r="B6" s="43" t="s">
        <v>500</v>
      </c>
      <c r="C6" s="39">
        <f>'(3)'!C2</f>
        <v>43</v>
      </c>
      <c r="D6">
        <f>'(3)'!D2</f>
        <v>37</v>
      </c>
      <c r="E6">
        <f>'(3)'!E2</f>
        <v>35</v>
      </c>
      <c r="F6">
        <f>'(3)'!F2</f>
        <v>36</v>
      </c>
      <c r="G6">
        <f>'(3)'!G2</f>
        <v>36</v>
      </c>
      <c r="H6">
        <f>'(3)'!H2</f>
        <v>38</v>
      </c>
      <c r="I6">
        <f>'(3)'!I2</f>
        <v>37</v>
      </c>
      <c r="J6">
        <f>'(3)'!J2</f>
        <v>39</v>
      </c>
      <c r="K6">
        <f>'(3)'!K2</f>
        <v>40</v>
      </c>
      <c r="L6">
        <f>'(3)'!L2</f>
        <v>39</v>
      </c>
      <c r="M6" s="43">
        <f>'(3)'!M2</f>
        <v>41</v>
      </c>
      <c r="N6" s="58">
        <f>'(3)'!C3</f>
        <v>1.0487804878048781</v>
      </c>
      <c r="O6" s="40">
        <f>'(3)'!D3</f>
        <v>0.90243902439024393</v>
      </c>
      <c r="P6" s="40">
        <f>'(3)'!E3</f>
        <v>0.85365853658536583</v>
      </c>
      <c r="Q6" s="40">
        <f>'(3)'!F3</f>
        <v>0.87804878048780488</v>
      </c>
      <c r="R6" s="40">
        <f>'(3)'!G3</f>
        <v>0.87804878048780488</v>
      </c>
      <c r="S6" s="40">
        <f>'(3)'!H3</f>
        <v>0.92682926829268297</v>
      </c>
      <c r="T6" s="40">
        <f>'(3)'!I3</f>
        <v>0.90243902439024393</v>
      </c>
      <c r="U6" s="40">
        <f>'(3)'!J3</f>
        <v>0.95121951219512191</v>
      </c>
      <c r="V6" s="40">
        <f>'(3)'!K3</f>
        <v>0.97560975609756095</v>
      </c>
      <c r="W6" s="40">
        <f>'(3)'!L3</f>
        <v>0.95121951219512191</v>
      </c>
      <c r="X6" s="41">
        <f>'(3)'!M3</f>
        <v>1</v>
      </c>
      <c r="Y6">
        <v>41</v>
      </c>
      <c r="Z6">
        <f t="shared" si="0"/>
        <v>43</v>
      </c>
      <c r="AA6" s="41">
        <f t="shared" si="1"/>
        <v>1.0487804878048781</v>
      </c>
      <c r="AB6" s="39">
        <f>SUM('(3)'!Q2:Q12)</f>
        <v>97</v>
      </c>
      <c r="AC6" s="67">
        <f>'(3)'!R13</f>
        <v>6.5979381443298966</v>
      </c>
    </row>
    <row r="7" spans="1:29" x14ac:dyDescent="0.25">
      <c r="A7" s="39">
        <v>4</v>
      </c>
      <c r="B7" s="43" t="s">
        <v>381</v>
      </c>
      <c r="C7" s="39">
        <f>'(4)'!C2</f>
        <v>40</v>
      </c>
      <c r="D7">
        <f>'(4)'!D2</f>
        <v>33</v>
      </c>
      <c r="E7">
        <f>'(4)'!E2</f>
        <v>25</v>
      </c>
      <c r="F7">
        <f>'(4)'!F2</f>
        <v>25</v>
      </c>
      <c r="G7">
        <f>'(4)'!G2</f>
        <v>25</v>
      </c>
      <c r="H7">
        <f>'(4)'!H2</f>
        <v>31</v>
      </c>
      <c r="I7">
        <f>'(4)'!I2</f>
        <v>30</v>
      </c>
      <c r="J7">
        <f>'(4)'!J2</f>
        <v>28</v>
      </c>
      <c r="K7">
        <f>'(4)'!K2</f>
        <v>36</v>
      </c>
      <c r="L7">
        <f>'(4)'!L2</f>
        <v>41</v>
      </c>
      <c r="M7" s="43">
        <f>'(4)'!M2</f>
        <v>41</v>
      </c>
      <c r="N7" s="58">
        <f>'(4)'!C3</f>
        <v>1.0256410256410255</v>
      </c>
      <c r="O7" s="40">
        <f>'(4)'!D3</f>
        <v>0.84615384615384615</v>
      </c>
      <c r="P7" s="40">
        <f>'(4)'!E3</f>
        <v>0.64102564102564108</v>
      </c>
      <c r="Q7" s="40">
        <f>'(4)'!F3</f>
        <v>0.64102564102564108</v>
      </c>
      <c r="R7" s="40">
        <f>'(4)'!G3</f>
        <v>0.64102564102564108</v>
      </c>
      <c r="S7" s="40">
        <f>'(4)'!H3</f>
        <v>0.79487179487179482</v>
      </c>
      <c r="T7" s="40">
        <f>'(4)'!I3</f>
        <v>0.76923076923076927</v>
      </c>
      <c r="U7" s="40">
        <f>'(4)'!J3</f>
        <v>0.71794871794871795</v>
      </c>
      <c r="V7" s="40">
        <f>'(4)'!K3</f>
        <v>0.92307692307692313</v>
      </c>
      <c r="W7" s="40">
        <f>'(4)'!L3</f>
        <v>1.0512820512820513</v>
      </c>
      <c r="X7" s="41">
        <f>'(4)'!M3</f>
        <v>1.0512820512820513</v>
      </c>
      <c r="Y7">
        <v>39</v>
      </c>
      <c r="Z7">
        <f t="shared" si="0"/>
        <v>41</v>
      </c>
      <c r="AA7" s="41">
        <f t="shared" si="1"/>
        <v>1.0512820512820513</v>
      </c>
      <c r="AB7" s="39">
        <f>SUM('(4)'!Q2:Q12)</f>
        <v>99</v>
      </c>
      <c r="AC7" s="67">
        <f>'(4)'!R13</f>
        <v>5.4494949494949498</v>
      </c>
    </row>
    <row r="8" spans="1:29" x14ac:dyDescent="0.25">
      <c r="A8" s="39">
        <v>5</v>
      </c>
      <c r="B8" s="43" t="s">
        <v>414</v>
      </c>
      <c r="C8" s="39">
        <f>'(5)'!C2</f>
        <v>14</v>
      </c>
      <c r="D8">
        <f>'(5)'!D2</f>
        <v>13</v>
      </c>
      <c r="E8">
        <f>'(5)'!E2</f>
        <v>9</v>
      </c>
      <c r="F8">
        <f>'(5)'!F2</f>
        <v>17</v>
      </c>
      <c r="G8">
        <f>'(5)'!G2</f>
        <v>15</v>
      </c>
      <c r="H8">
        <f>'(5)'!H2</f>
        <v>14</v>
      </c>
      <c r="I8">
        <f>'(5)'!I2</f>
        <v>13</v>
      </c>
      <c r="J8">
        <f>'(5)'!J2</f>
        <v>14</v>
      </c>
      <c r="K8">
        <f>'(5)'!K2</f>
        <v>9</v>
      </c>
      <c r="L8">
        <f>'(5)'!L2</f>
        <v>11</v>
      </c>
      <c r="M8" s="43">
        <f>'(5)'!M2</f>
        <v>13</v>
      </c>
      <c r="N8" s="58">
        <f>'(5)'!C3</f>
        <v>0.82352941176470584</v>
      </c>
      <c r="O8" s="40">
        <f>'(5)'!D3</f>
        <v>0.76470588235294112</v>
      </c>
      <c r="P8" s="40">
        <f>'(5)'!E3</f>
        <v>0.52941176470588236</v>
      </c>
      <c r="Q8" s="40">
        <f>'(5)'!F3</f>
        <v>1</v>
      </c>
      <c r="R8" s="40">
        <f>'(5)'!G3</f>
        <v>0.88235294117647056</v>
      </c>
      <c r="S8" s="40">
        <f>'(5)'!H3</f>
        <v>0.82352941176470584</v>
      </c>
      <c r="T8" s="40">
        <f>'(5)'!I3</f>
        <v>0.76470588235294112</v>
      </c>
      <c r="U8" s="40">
        <f>'(5)'!J3</f>
        <v>0.82352941176470584</v>
      </c>
      <c r="V8" s="40">
        <f>'(5)'!K3</f>
        <v>0.52941176470588236</v>
      </c>
      <c r="W8" s="40">
        <f>'(5)'!L3</f>
        <v>0.6470588235294118</v>
      </c>
      <c r="X8" s="41">
        <f>'(5)'!M3</f>
        <v>0.76470588235294112</v>
      </c>
      <c r="Y8">
        <v>17</v>
      </c>
      <c r="Z8">
        <f t="shared" si="0"/>
        <v>17</v>
      </c>
      <c r="AA8" s="41">
        <f t="shared" si="1"/>
        <v>1</v>
      </c>
      <c r="AB8" s="39">
        <f>SUM('(5)'!Q2:Q12)</f>
        <v>56</v>
      </c>
      <c r="AC8" s="67">
        <f>'(5)'!R13</f>
        <v>3.8125</v>
      </c>
    </row>
    <row r="9" spans="1:29" x14ac:dyDescent="0.25">
      <c r="A9" s="39">
        <v>6</v>
      </c>
      <c r="B9" s="43" t="s">
        <v>455</v>
      </c>
      <c r="C9" s="39">
        <f>'(6)'!C2</f>
        <v>11</v>
      </c>
      <c r="D9">
        <f>'(6)'!D2</f>
        <v>8</v>
      </c>
      <c r="E9">
        <f>'(6)'!E2</f>
        <v>7</v>
      </c>
      <c r="F9">
        <f>'(6)'!F2</f>
        <v>10</v>
      </c>
      <c r="G9">
        <f>'(6)'!G2</f>
        <v>10</v>
      </c>
      <c r="H9">
        <f>'(6)'!H2</f>
        <v>8</v>
      </c>
      <c r="I9">
        <f>'(6)'!I2</f>
        <v>10</v>
      </c>
      <c r="J9">
        <f>'(6)'!J2</f>
        <v>12</v>
      </c>
      <c r="K9">
        <f>'(6)'!K2</f>
        <v>8</v>
      </c>
      <c r="L9">
        <f>'(6)'!L2</f>
        <v>9</v>
      </c>
      <c r="M9" s="43">
        <f>'(6)'!M2</f>
        <v>9</v>
      </c>
      <c r="N9" s="58">
        <f>'(6)'!C3</f>
        <v>1</v>
      </c>
      <c r="O9" s="40">
        <f>'(6)'!D3</f>
        <v>0.72727272727272729</v>
      </c>
      <c r="P9" s="40">
        <f>'(6)'!E3</f>
        <v>0.63636363636363635</v>
      </c>
      <c r="Q9" s="40">
        <f>'(6)'!F3</f>
        <v>0.90909090909090906</v>
      </c>
      <c r="R9" s="40">
        <f>'(6)'!G3</f>
        <v>0.90909090909090906</v>
      </c>
      <c r="S9" s="40">
        <f>'(6)'!H3</f>
        <v>0.72727272727272729</v>
      </c>
      <c r="T9" s="40">
        <f>'(6)'!I3</f>
        <v>0.90909090909090906</v>
      </c>
      <c r="U9" s="40">
        <f>'(6)'!J3</f>
        <v>1.0909090909090908</v>
      </c>
      <c r="V9" s="40">
        <f>'(6)'!K3</f>
        <v>0.72727272727272729</v>
      </c>
      <c r="W9" s="40">
        <f>'(6)'!L3</f>
        <v>0.81818181818181823</v>
      </c>
      <c r="X9" s="41">
        <f>'(6)'!M3</f>
        <v>0.81818181818181823</v>
      </c>
      <c r="Y9">
        <f>[1]Zdroj.Data!X11</f>
        <v>11</v>
      </c>
      <c r="Z9">
        <f t="shared" si="0"/>
        <v>12</v>
      </c>
      <c r="AA9" s="41">
        <f t="shared" si="1"/>
        <v>1.0909090909090908</v>
      </c>
      <c r="AB9" s="39">
        <f>SUM('(6)'!Q2:Q12)</f>
        <v>23</v>
      </c>
      <c r="AC9" s="67">
        <f>'(6)'!R13</f>
        <v>6.7608695652173916</v>
      </c>
    </row>
    <row r="10" spans="1:29" ht="15.75" thickBot="1" x14ac:dyDescent="0.3">
      <c r="A10" s="44">
        <v>7</v>
      </c>
      <c r="B10" s="46" t="s">
        <v>474</v>
      </c>
      <c r="C10" s="44">
        <f>'(7)'!C2</f>
        <v>5</v>
      </c>
      <c r="D10" s="45">
        <f>'(7)'!D2</f>
        <v>5</v>
      </c>
      <c r="E10" s="45">
        <f>'(7)'!E2</f>
        <v>5</v>
      </c>
      <c r="F10" s="45">
        <f>'(7)'!F2</f>
        <v>5</v>
      </c>
      <c r="G10" s="45">
        <f>'(7)'!G2</f>
        <v>5</v>
      </c>
      <c r="H10" s="45">
        <f>'(7)'!H2</f>
        <v>6</v>
      </c>
      <c r="I10" s="45">
        <f>'(7)'!I2</f>
        <v>5</v>
      </c>
      <c r="J10" s="45">
        <f>'(7)'!J2</f>
        <v>5</v>
      </c>
      <c r="K10" s="45">
        <f>'(7)'!K2</f>
        <v>6</v>
      </c>
      <c r="L10" s="45">
        <f>'(7)'!L2</f>
        <v>5</v>
      </c>
      <c r="M10" s="46">
        <f>'(7)'!M2</f>
        <v>5</v>
      </c>
      <c r="N10" s="59">
        <f>'(7)'!C3</f>
        <v>1</v>
      </c>
      <c r="O10" s="52">
        <f>'(7)'!D3</f>
        <v>1</v>
      </c>
      <c r="P10" s="52">
        <f>'(7)'!E3</f>
        <v>1</v>
      </c>
      <c r="Q10" s="52">
        <f>'(7)'!F3</f>
        <v>1</v>
      </c>
      <c r="R10" s="52">
        <f>'(7)'!G3</f>
        <v>1</v>
      </c>
      <c r="S10" s="52">
        <f>'(7)'!H3</f>
        <v>1.2</v>
      </c>
      <c r="T10" s="52">
        <f>'(7)'!I3</f>
        <v>1</v>
      </c>
      <c r="U10" s="52">
        <f>'(7)'!J3</f>
        <v>1</v>
      </c>
      <c r="V10" s="52">
        <f>'(7)'!K3</f>
        <v>1.2</v>
      </c>
      <c r="W10" s="52">
        <f>'(7)'!L3</f>
        <v>1</v>
      </c>
      <c r="X10" s="53">
        <f>'(7)'!M3</f>
        <v>1</v>
      </c>
      <c r="Y10" s="45">
        <f>[1]Zdroj.Data!X12</f>
        <v>5</v>
      </c>
      <c r="Z10" s="45">
        <f t="shared" si="0"/>
        <v>6</v>
      </c>
      <c r="AA10" s="53">
        <f t="shared" si="1"/>
        <v>1.2</v>
      </c>
      <c r="AB10" s="39">
        <f>SUM('(7)'!Q2:Q12)</f>
        <v>13</v>
      </c>
      <c r="AC10" s="67">
        <f>'(7)'!R13</f>
        <v>6.6538461538461542</v>
      </c>
    </row>
    <row r="11" spans="1:29" x14ac:dyDescent="0.25">
      <c r="A11" s="39"/>
      <c r="B11" s="43" t="s">
        <v>501</v>
      </c>
      <c r="C11" s="39">
        <f t="shared" ref="C11:M11" si="2">SUM(C3:C10)</f>
        <v>182</v>
      </c>
      <c r="D11">
        <f t="shared" si="2"/>
        <v>162</v>
      </c>
      <c r="E11">
        <f t="shared" si="2"/>
        <v>161</v>
      </c>
      <c r="F11">
        <f t="shared" si="2"/>
        <v>166</v>
      </c>
      <c r="G11">
        <f t="shared" si="2"/>
        <v>164</v>
      </c>
      <c r="H11">
        <f t="shared" si="2"/>
        <v>176</v>
      </c>
      <c r="I11">
        <f t="shared" si="2"/>
        <v>159</v>
      </c>
      <c r="J11">
        <f t="shared" si="2"/>
        <v>160</v>
      </c>
      <c r="K11">
        <f t="shared" si="2"/>
        <v>166</v>
      </c>
      <c r="L11">
        <f t="shared" si="2"/>
        <v>175</v>
      </c>
      <c r="M11" s="43">
        <f t="shared" si="2"/>
        <v>182</v>
      </c>
      <c r="N11" s="89">
        <f>C11/$Y$11</f>
        <v>0.91919191919191923</v>
      </c>
      <c r="O11" s="84">
        <f t="shared" ref="O11:X11" si="3">D11/$Y$11</f>
        <v>0.81818181818181823</v>
      </c>
      <c r="P11" s="84">
        <f t="shared" si="3"/>
        <v>0.81313131313131315</v>
      </c>
      <c r="Q11" s="84">
        <f t="shared" si="3"/>
        <v>0.83838383838383834</v>
      </c>
      <c r="R11" s="84">
        <f t="shared" si="3"/>
        <v>0.82828282828282829</v>
      </c>
      <c r="S11" s="84">
        <f t="shared" si="3"/>
        <v>0.88888888888888884</v>
      </c>
      <c r="T11" s="84">
        <f t="shared" si="3"/>
        <v>0.80303030303030298</v>
      </c>
      <c r="U11" s="84">
        <f t="shared" si="3"/>
        <v>0.80808080808080807</v>
      </c>
      <c r="V11" s="84">
        <f t="shared" si="3"/>
        <v>0.83838383838383834</v>
      </c>
      <c r="W11" s="84">
        <f t="shared" si="3"/>
        <v>0.88383838383838387</v>
      </c>
      <c r="X11" s="86">
        <f t="shared" si="3"/>
        <v>0.91919191919191923</v>
      </c>
      <c r="Y11" s="73">
        <f>SUM(Y3:Y10)</f>
        <v>198</v>
      </c>
      <c r="Z11" s="73">
        <f>SUM(Z3:Z10)</f>
        <v>203</v>
      </c>
      <c r="AA11" s="75">
        <f>Z11/Y11</f>
        <v>1.0252525252525253</v>
      </c>
      <c r="AB11" s="97">
        <f>SUM(AB3:AB10)</f>
        <v>556</v>
      </c>
      <c r="AC11" s="93">
        <f>SOUHRN!R13</f>
        <v>5.0530575539568341</v>
      </c>
    </row>
    <row r="12" spans="1:29" ht="15.75" thickBot="1" x14ac:dyDescent="0.3">
      <c r="A12" s="44"/>
      <c r="B12" s="46" t="s">
        <v>502</v>
      </c>
      <c r="C12" s="44">
        <f>$Y$11-C11</f>
        <v>16</v>
      </c>
      <c r="D12" s="45">
        <f t="shared" ref="D12:M12" si="4">$Y$11-D11</f>
        <v>36</v>
      </c>
      <c r="E12" s="45">
        <f t="shared" si="4"/>
        <v>37</v>
      </c>
      <c r="F12" s="45">
        <f t="shared" si="4"/>
        <v>32</v>
      </c>
      <c r="G12" s="45">
        <f t="shared" si="4"/>
        <v>34</v>
      </c>
      <c r="H12" s="45">
        <f t="shared" si="4"/>
        <v>22</v>
      </c>
      <c r="I12" s="45">
        <f t="shared" si="4"/>
        <v>39</v>
      </c>
      <c r="J12" s="45">
        <f t="shared" si="4"/>
        <v>38</v>
      </c>
      <c r="K12" s="45">
        <f t="shared" si="4"/>
        <v>32</v>
      </c>
      <c r="L12" s="45">
        <f t="shared" si="4"/>
        <v>23</v>
      </c>
      <c r="M12" s="46">
        <f t="shared" si="4"/>
        <v>16</v>
      </c>
      <c r="N12" s="90"/>
      <c r="O12" s="85"/>
      <c r="P12" s="85"/>
      <c r="Q12" s="85"/>
      <c r="R12" s="85"/>
      <c r="S12" s="85"/>
      <c r="T12" s="85"/>
      <c r="U12" s="85"/>
      <c r="V12" s="85"/>
      <c r="W12" s="85"/>
      <c r="X12" s="76"/>
      <c r="Y12" s="74"/>
      <c r="Z12" s="74"/>
      <c r="AA12" s="76"/>
      <c r="AB12" s="94"/>
      <c r="AC12" s="94"/>
    </row>
  </sheetData>
  <mergeCells count="25">
    <mergeCell ref="R11:R12"/>
    <mergeCell ref="S11:S12"/>
    <mergeCell ref="T11:T12"/>
    <mergeCell ref="U11:U12"/>
    <mergeCell ref="AC1:AC2"/>
    <mergeCell ref="AC11:AC12"/>
    <mergeCell ref="AB1:AB2"/>
    <mergeCell ref="AB11:AB12"/>
    <mergeCell ref="AA1:AA2"/>
    <mergeCell ref="A1:A2"/>
    <mergeCell ref="Z11:Z12"/>
    <mergeCell ref="AA11:AA12"/>
    <mergeCell ref="C1:M1"/>
    <mergeCell ref="N1:X1"/>
    <mergeCell ref="Y1:Y2"/>
    <mergeCell ref="Z1:Z2"/>
    <mergeCell ref="V11:V12"/>
    <mergeCell ref="W11:W12"/>
    <mergeCell ref="X11:X12"/>
    <mergeCell ref="B1:B2"/>
    <mergeCell ref="Y11:Y12"/>
    <mergeCell ref="N11:N12"/>
    <mergeCell ref="O11:O12"/>
    <mergeCell ref="P11:P12"/>
    <mergeCell ref="Q11:Q12"/>
  </mergeCells>
  <conditionalFormatting sqref="N3:X10">
    <cfRule type="cellIs" dxfId="7" priority="1" operator="greaterThan">
      <formula>1</formula>
    </cfRule>
  </conditionalFormatting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382a22a-4b47-4fa7-8046-96769afd8565" xsi:nil="true"/>
    <lcf76f155ced4ddcb4097134ff3c332f xmlns="cdd233fc-0e2a-41f3-8ac3-ced03d501b7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7BEE82FF1BF6F4DACC0A55882A665DD" ma:contentTypeVersion="11" ma:contentTypeDescription="Vytvoří nový dokument" ma:contentTypeScope="" ma:versionID="daa14815cce9e00ee8124001ae65f371">
  <xsd:schema xmlns:xsd="http://www.w3.org/2001/XMLSchema" xmlns:xs="http://www.w3.org/2001/XMLSchema" xmlns:p="http://schemas.microsoft.com/office/2006/metadata/properties" xmlns:ns2="cdd233fc-0e2a-41f3-8ac3-ced03d501b71" xmlns:ns3="f382a22a-4b47-4fa7-8046-96769afd8565" targetNamespace="http://schemas.microsoft.com/office/2006/metadata/properties" ma:root="true" ma:fieldsID="ba873efca274896bee8a13dab9df092b" ns2:_="" ns3:_="">
    <xsd:import namespace="cdd233fc-0e2a-41f3-8ac3-ced03d501b71"/>
    <xsd:import namespace="f382a22a-4b47-4fa7-8046-96769afd85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d233fc-0e2a-41f3-8ac3-ced03d501b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7c3f5fa4-6919-444b-b110-a55e4fda43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82a22a-4b47-4fa7-8046-96769afd856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06653a7-9e0a-4707-9da7-5307fa8f8074}" ma:internalName="TaxCatchAll" ma:showField="CatchAllData" ma:web="f382a22a-4b47-4fa7-8046-96769afd85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D80CD3B-E84E-48FC-AAF8-E2D2DB246282}">
  <ds:schemaRefs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cdd233fc-0e2a-41f3-8ac3-ced03d501b71"/>
    <ds:schemaRef ds:uri="http://purl.org/dc/terms/"/>
    <ds:schemaRef ds:uri="f382a22a-4b47-4fa7-8046-96769afd8565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5CA51AD-9A44-4DF3-9893-B1EF4EE382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AABEDEC-8BE3-447C-B42F-EB9439098ECB}"/>
</file>

<file path=docMetadata/LabelInfo.xml><?xml version="1.0" encoding="utf-8"?>
<clbl:labelList xmlns:clbl="http://schemas.microsoft.com/office/2020/mipLabelMetadata">
  <clbl:label id="{1d3304e1-9e75-4102-b10b-b4a29129044f}" enabled="0" method="" siteId="{1d3304e1-9e75-4102-b10b-b4a29129044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11</vt:i4>
      </vt:variant>
    </vt:vector>
  </HeadingPairs>
  <TitlesOfParts>
    <vt:vector size="11" baseType="lpstr">
      <vt:lpstr>(1)</vt:lpstr>
      <vt:lpstr>(1R)</vt:lpstr>
      <vt:lpstr>(2)</vt:lpstr>
      <vt:lpstr>(3)</vt:lpstr>
      <vt:lpstr>(4)</vt:lpstr>
      <vt:lpstr>(5)</vt:lpstr>
      <vt:lpstr>(6)</vt:lpstr>
      <vt:lpstr>(7)</vt:lpstr>
      <vt:lpstr>Přejezdy mezi parkovišti</vt:lpstr>
      <vt:lpstr>SOUHRN</vt:lpstr>
      <vt:lpstr>VYHODNOCENÍ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Zbyněk Mikolajek</dc:creator>
  <cp:keywords/>
  <dc:description/>
  <cp:lastModifiedBy>Petr Daněk</cp:lastModifiedBy>
  <cp:revision/>
  <dcterms:created xsi:type="dcterms:W3CDTF">2025-10-13T10:48:31Z</dcterms:created>
  <dcterms:modified xsi:type="dcterms:W3CDTF">2026-01-12T13:26:07Z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0x01010007BEE82FF1BF6F4DACC0A55882A665DD</vt:lpwstr>
  </property>
  <property fmtid="{D5CDD505-2E9C-101B-9397-08002B2CF9AE}" pid="3" name="MediaServiceImageTags">
    <vt:lpwstr/>
  </property>
</Properties>
</file>