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dvvvi.sharepoint.com/sites/PpravaSUMPOL-aktualizaceII/Sdilene dokumenty/Obecné/20_Projekt/Dopravní průzkumy/Chodci+cyklo/"/>
    </mc:Choice>
  </mc:AlternateContent>
  <xr:revisionPtr revIDLastSave="299" documentId="8_{E3BA9524-13D8-4ECC-A809-AF8CC59BDD64}" xr6:coauthVersionLast="47" xr6:coauthVersionMax="47" xr10:uidLastSave="{AEF54422-4BFD-4412-B5F9-5BEA664FA358}"/>
  <bookViews>
    <workbookView xWindow="0" yWindow="390" windowWidth="51945" windowHeight="15525" activeTab="8" xr2:uid="{57CDCB02-0649-4565-B071-BB719B1D2349}"/>
  </bookViews>
  <sheets>
    <sheet name="K121" sheetId="1" r:id="rId1"/>
    <sheet name="K122" sheetId="3" r:id="rId2"/>
    <sheet name="K134" sheetId="4" r:id="rId3"/>
    <sheet name="K145" sheetId="5" r:id="rId4"/>
    <sheet name="K148" sheetId="6" r:id="rId5"/>
    <sheet name="K149" sheetId="7" r:id="rId6"/>
    <sheet name="K152" sheetId="8" r:id="rId7"/>
    <sheet name="K154" sheetId="9" r:id="rId8"/>
    <sheet name="K15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7" i="5" l="1"/>
  <c r="AB37" i="5"/>
  <c r="AA37" i="5"/>
  <c r="Z37" i="5"/>
  <c r="W37" i="5"/>
  <c r="V37" i="5"/>
  <c r="U37" i="5"/>
  <c r="T37" i="5"/>
  <c r="Q37" i="5"/>
  <c r="P37" i="5"/>
  <c r="O37" i="5"/>
  <c r="N37" i="5"/>
  <c r="AH34" i="5" s="1"/>
  <c r="K37" i="5"/>
  <c r="AI33" i="5" s="1"/>
  <c r="J37" i="5"/>
  <c r="I37" i="5"/>
  <c r="H37" i="5"/>
  <c r="E37" i="5"/>
  <c r="D37" i="5"/>
  <c r="AI32" i="5" s="1"/>
  <c r="C37" i="5"/>
  <c r="AJ32" i="5" s="1"/>
  <c r="B37" i="5"/>
  <c r="AK32" i="5" s="1"/>
  <c r="S37" i="3"/>
  <c r="S37" i="4"/>
  <c r="S37" i="6"/>
  <c r="S37" i="7"/>
  <c r="S37" i="8"/>
  <c r="S37" i="9"/>
  <c r="S37" i="10"/>
  <c r="S37" i="1"/>
  <c r="R37" i="3"/>
  <c r="R37" i="4"/>
  <c r="R37" i="6"/>
  <c r="R37" i="7"/>
  <c r="R37" i="8"/>
  <c r="R37" i="9"/>
  <c r="R37" i="10"/>
  <c r="R37" i="1"/>
  <c r="X35" i="1" s="1"/>
  <c r="Q37" i="3"/>
  <c r="Q37" i="4"/>
  <c r="Q37" i="6"/>
  <c r="Q37" i="7"/>
  <c r="Q37" i="8"/>
  <c r="Q37" i="9"/>
  <c r="Q37" i="10"/>
  <c r="Q37" i="1"/>
  <c r="N37" i="3"/>
  <c r="N37" i="4"/>
  <c r="N37" i="6"/>
  <c r="N37" i="7"/>
  <c r="N37" i="8"/>
  <c r="N37" i="9"/>
  <c r="N37" i="10"/>
  <c r="N37" i="1"/>
  <c r="Z34" i="1" s="1"/>
  <c r="M37" i="3"/>
  <c r="M37" i="4"/>
  <c r="M37" i="6"/>
  <c r="M37" i="7"/>
  <c r="M37" i="8"/>
  <c r="M37" i="9"/>
  <c r="M37" i="10"/>
  <c r="M37" i="1"/>
  <c r="L37" i="3"/>
  <c r="L37" i="4"/>
  <c r="L37" i="6"/>
  <c r="L37" i="7"/>
  <c r="L37" i="8"/>
  <c r="L37" i="9"/>
  <c r="L37" i="10"/>
  <c r="L37" i="1"/>
  <c r="I37" i="3"/>
  <c r="I37" i="4"/>
  <c r="I37" i="6"/>
  <c r="I37" i="7"/>
  <c r="I37" i="8"/>
  <c r="I37" i="9"/>
  <c r="I37" i="10"/>
  <c r="I37" i="1"/>
  <c r="H37" i="3"/>
  <c r="H37" i="4"/>
  <c r="H37" i="6"/>
  <c r="H37" i="7"/>
  <c r="H37" i="8"/>
  <c r="H37" i="9"/>
  <c r="H37" i="10"/>
  <c r="H37" i="1"/>
  <c r="G37" i="3"/>
  <c r="G37" i="4"/>
  <c r="G37" i="6"/>
  <c r="G37" i="7"/>
  <c r="G37" i="8"/>
  <c r="G37" i="9"/>
  <c r="G37" i="10"/>
  <c r="G37" i="1"/>
  <c r="W33" i="1" s="1"/>
  <c r="D37" i="3"/>
  <c r="D37" i="4"/>
  <c r="D37" i="6"/>
  <c r="D37" i="7"/>
  <c r="D37" i="8"/>
  <c r="D37" i="9"/>
  <c r="D37" i="10"/>
  <c r="D37" i="1"/>
  <c r="X32" i="1" s="1"/>
  <c r="C37" i="3"/>
  <c r="C37" i="4"/>
  <c r="C37" i="6"/>
  <c r="C37" i="7"/>
  <c r="C37" i="8"/>
  <c r="C37" i="9"/>
  <c r="C37" i="10"/>
  <c r="C37" i="1"/>
  <c r="B37" i="3"/>
  <c r="B37" i="4"/>
  <c r="B37" i="6"/>
  <c r="B37" i="7"/>
  <c r="Z32" i="7" s="1"/>
  <c r="B37" i="8"/>
  <c r="B37" i="9"/>
  <c r="B37" i="10"/>
  <c r="B37" i="1"/>
  <c r="Z32" i="1" s="1"/>
  <c r="S36" i="10"/>
  <c r="R36" i="10"/>
  <c r="Q36" i="10"/>
  <c r="Y35" i="10" s="1"/>
  <c r="N36" i="10"/>
  <c r="M36" i="10"/>
  <c r="W34" i="10" s="1"/>
  <c r="L36" i="10"/>
  <c r="I36" i="10"/>
  <c r="Y33" i="10" s="1"/>
  <c r="H36" i="10"/>
  <c r="Z33" i="10" s="1"/>
  <c r="G36" i="10"/>
  <c r="D36" i="10"/>
  <c r="X32" i="10" s="1"/>
  <c r="C36" i="10"/>
  <c r="B36" i="10"/>
  <c r="Z32" i="10" s="1"/>
  <c r="U35" i="10"/>
  <c r="U34" i="10"/>
  <c r="U33" i="10"/>
  <c r="U32" i="10"/>
  <c r="S36" i="9"/>
  <c r="R36" i="9"/>
  <c r="X35" i="9" s="1"/>
  <c r="Q36" i="9"/>
  <c r="N36" i="9"/>
  <c r="Z34" i="9" s="1"/>
  <c r="M36" i="9"/>
  <c r="L36" i="9"/>
  <c r="I36" i="9"/>
  <c r="Y33" i="9" s="1"/>
  <c r="H36" i="9"/>
  <c r="G36" i="9"/>
  <c r="W33" i="9" s="1"/>
  <c r="D36" i="9"/>
  <c r="C36" i="9"/>
  <c r="B36" i="9"/>
  <c r="U35" i="9"/>
  <c r="U34" i="9"/>
  <c r="U33" i="9"/>
  <c r="U32" i="9"/>
  <c r="S36" i="8"/>
  <c r="W35" i="8" s="1"/>
  <c r="R36" i="8"/>
  <c r="Q36" i="8"/>
  <c r="Y35" i="8" s="1"/>
  <c r="N36" i="8"/>
  <c r="Z34" i="8" s="1"/>
  <c r="M36" i="8"/>
  <c r="W34" i="8" s="1"/>
  <c r="L36" i="8"/>
  <c r="X34" i="8" s="1"/>
  <c r="I36" i="8"/>
  <c r="H36" i="8"/>
  <c r="Z33" i="8" s="1"/>
  <c r="G36" i="8"/>
  <c r="D36" i="8"/>
  <c r="C36" i="8"/>
  <c r="B36" i="8"/>
  <c r="U35" i="8"/>
  <c r="U34" i="8"/>
  <c r="U33" i="8"/>
  <c r="U32" i="8"/>
  <c r="X34" i="7"/>
  <c r="Y33" i="7"/>
  <c r="Z33" i="7"/>
  <c r="W33" i="7"/>
  <c r="X32" i="7"/>
  <c r="Y32" i="7"/>
  <c r="S36" i="7"/>
  <c r="W35" i="7" s="1"/>
  <c r="R36" i="7"/>
  <c r="X35" i="7" s="1"/>
  <c r="Q36" i="7"/>
  <c r="Y35" i="7" s="1"/>
  <c r="N36" i="7"/>
  <c r="Z34" i="7" s="1"/>
  <c r="M36" i="7"/>
  <c r="L36" i="7"/>
  <c r="I36" i="7"/>
  <c r="H36" i="7"/>
  <c r="G36" i="7"/>
  <c r="D36" i="7"/>
  <c r="C36" i="7"/>
  <c r="B36" i="7"/>
  <c r="U35" i="7"/>
  <c r="U34" i="7"/>
  <c r="U33" i="7"/>
  <c r="U32" i="7"/>
  <c r="S36" i="6"/>
  <c r="W35" i="6" s="1"/>
  <c r="R36" i="6"/>
  <c r="X35" i="6" s="1"/>
  <c r="Q36" i="6"/>
  <c r="Y35" i="6" s="1"/>
  <c r="N36" i="6"/>
  <c r="Z34" i="6" s="1"/>
  <c r="M36" i="6"/>
  <c r="W34" i="6" s="1"/>
  <c r="L36" i="6"/>
  <c r="X34" i="6" s="1"/>
  <c r="I36" i="6"/>
  <c r="Y33" i="6" s="1"/>
  <c r="H36" i="6"/>
  <c r="Z33" i="6" s="1"/>
  <c r="G36" i="6"/>
  <c r="D36" i="6"/>
  <c r="X32" i="6" s="1"/>
  <c r="C36" i="6"/>
  <c r="Y32" i="6" s="1"/>
  <c r="B36" i="6"/>
  <c r="Z32" i="6" s="1"/>
  <c r="U35" i="6"/>
  <c r="U34" i="6"/>
  <c r="U33" i="6"/>
  <c r="U32" i="6"/>
  <c r="AL36" i="5"/>
  <c r="AJ36" i="5"/>
  <c r="AI36" i="5"/>
  <c r="AH36" i="5"/>
  <c r="AG36" i="5"/>
  <c r="AK35" i="5"/>
  <c r="AI35" i="5"/>
  <c r="AH35" i="5"/>
  <c r="AG35" i="5"/>
  <c r="AK34" i="5"/>
  <c r="AJ34" i="5"/>
  <c r="AG34" i="5"/>
  <c r="AK33" i="5"/>
  <c r="AJ33" i="5"/>
  <c r="AG33" i="5"/>
  <c r="AH32" i="5"/>
  <c r="AE36" i="5"/>
  <c r="AC36" i="5"/>
  <c r="AB36" i="5"/>
  <c r="AA36" i="5"/>
  <c r="Z36" i="5"/>
  <c r="W36" i="5"/>
  <c r="V36" i="5"/>
  <c r="U36" i="5"/>
  <c r="T36" i="5"/>
  <c r="Q36" i="5"/>
  <c r="P36" i="5"/>
  <c r="O36" i="5"/>
  <c r="N36" i="5"/>
  <c r="I36" i="5"/>
  <c r="D36" i="5"/>
  <c r="C36" i="5"/>
  <c r="K36" i="5"/>
  <c r="J36" i="5"/>
  <c r="H36" i="5"/>
  <c r="E36" i="5"/>
  <c r="B36" i="5"/>
  <c r="AE35" i="5"/>
  <c r="AE34" i="5"/>
  <c r="AE33" i="5"/>
  <c r="AE32" i="5"/>
  <c r="S36" i="4"/>
  <c r="W35" i="4" s="1"/>
  <c r="R36" i="4"/>
  <c r="X35" i="4" s="1"/>
  <c r="Q36" i="4"/>
  <c r="Y35" i="4" s="1"/>
  <c r="N36" i="4"/>
  <c r="Z34" i="4" s="1"/>
  <c r="M36" i="4"/>
  <c r="W34" i="4" s="1"/>
  <c r="L36" i="4"/>
  <c r="X34" i="4" s="1"/>
  <c r="I36" i="4"/>
  <c r="Y33" i="4" s="1"/>
  <c r="H36" i="4"/>
  <c r="Z33" i="4" s="1"/>
  <c r="G36" i="4"/>
  <c r="W33" i="4" s="1"/>
  <c r="D36" i="4"/>
  <c r="X32" i="4" s="1"/>
  <c r="C36" i="4"/>
  <c r="Y32" i="4" s="1"/>
  <c r="B36" i="4"/>
  <c r="Z32" i="4" s="1"/>
  <c r="U35" i="4"/>
  <c r="U34" i="4"/>
  <c r="U33" i="4"/>
  <c r="U32" i="4"/>
  <c r="X32" i="3"/>
  <c r="S36" i="3"/>
  <c r="R36" i="3"/>
  <c r="Q36" i="3"/>
  <c r="N36" i="3"/>
  <c r="Z34" i="3" s="1"/>
  <c r="M36" i="3"/>
  <c r="L36" i="3"/>
  <c r="I36" i="3"/>
  <c r="H36" i="3"/>
  <c r="Z33" i="3" s="1"/>
  <c r="G36" i="3"/>
  <c r="D36" i="3"/>
  <c r="C36" i="3"/>
  <c r="B36" i="3"/>
  <c r="Z32" i="3" s="1"/>
  <c r="S36" i="1"/>
  <c r="R36" i="1"/>
  <c r="Q36" i="1"/>
  <c r="N36" i="1"/>
  <c r="M36" i="1"/>
  <c r="L36" i="1"/>
  <c r="I36" i="1"/>
  <c r="H36" i="1"/>
  <c r="G36" i="1"/>
  <c r="D36" i="1"/>
  <c r="C36" i="1"/>
  <c r="B36" i="1"/>
  <c r="W35" i="3"/>
  <c r="W34" i="3"/>
  <c r="X34" i="3"/>
  <c r="Y33" i="3"/>
  <c r="W33" i="3"/>
  <c r="Y35" i="3"/>
  <c r="X35" i="3"/>
  <c r="U35" i="3"/>
  <c r="U34" i="3"/>
  <c r="U33" i="3"/>
  <c r="Y32" i="3"/>
  <c r="U32" i="3"/>
  <c r="U35" i="1"/>
  <c r="U34" i="1"/>
  <c r="U33" i="1"/>
  <c r="U32" i="1"/>
  <c r="W35" i="1"/>
  <c r="X34" i="1"/>
  <c r="W34" i="1"/>
  <c r="Z33" i="1"/>
  <c r="Y32" i="1"/>
  <c r="Y33" i="1"/>
  <c r="AG37" i="5" l="1"/>
  <c r="AL35" i="5"/>
  <c r="AH37" i="5"/>
  <c r="AL34" i="5"/>
  <c r="AL33" i="5"/>
  <c r="AI37" i="5"/>
  <c r="AJ37" i="5"/>
  <c r="AL32" i="5"/>
  <c r="AK37" i="5"/>
  <c r="W35" i="9"/>
  <c r="AA35" i="9" s="1"/>
  <c r="W35" i="10"/>
  <c r="X35" i="10"/>
  <c r="X35" i="8"/>
  <c r="Y35" i="1"/>
  <c r="Y35" i="9"/>
  <c r="AA35" i="7"/>
  <c r="Z34" i="10"/>
  <c r="W34" i="7"/>
  <c r="W34" i="9"/>
  <c r="AA34" i="1"/>
  <c r="AA34" i="7"/>
  <c r="X34" i="10"/>
  <c r="X34" i="9"/>
  <c r="AA34" i="9" s="1"/>
  <c r="Y33" i="8"/>
  <c r="Z36" i="6"/>
  <c r="Z33" i="9"/>
  <c r="W33" i="10"/>
  <c r="W33" i="6"/>
  <c r="W33" i="8"/>
  <c r="AA33" i="8" s="1"/>
  <c r="X32" i="8"/>
  <c r="X32" i="9"/>
  <c r="Y32" i="8"/>
  <c r="Y32" i="9"/>
  <c r="Y36" i="9" s="1"/>
  <c r="Y32" i="10"/>
  <c r="AA32" i="10" s="1"/>
  <c r="Z32" i="9"/>
  <c r="AA32" i="9" s="1"/>
  <c r="Z32" i="8"/>
  <c r="AA32" i="8" s="1"/>
  <c r="AA35" i="10"/>
  <c r="X36" i="10"/>
  <c r="Z36" i="10"/>
  <c r="Y36" i="10"/>
  <c r="AA33" i="10"/>
  <c r="W36" i="10"/>
  <c r="AA34" i="10"/>
  <c r="AA33" i="9"/>
  <c r="W36" i="9"/>
  <c r="Z36" i="9"/>
  <c r="X36" i="9"/>
  <c r="AA34" i="8"/>
  <c r="Y36" i="8"/>
  <c r="X36" i="8"/>
  <c r="Z36" i="8"/>
  <c r="AA35" i="8"/>
  <c r="Y36" i="7"/>
  <c r="Z36" i="7"/>
  <c r="AA32" i="7"/>
  <c r="X36" i="7"/>
  <c r="AA33" i="7"/>
  <c r="W36" i="7"/>
  <c r="AA35" i="6"/>
  <c r="Y36" i="6"/>
  <c r="X36" i="6"/>
  <c r="AA32" i="6"/>
  <c r="W36" i="6"/>
  <c r="AA33" i="6"/>
  <c r="AA34" i="6"/>
  <c r="X36" i="4"/>
  <c r="AA34" i="4"/>
  <c r="AA35" i="4"/>
  <c r="Y36" i="4"/>
  <c r="Z36" i="4"/>
  <c r="AA33" i="4"/>
  <c r="W36" i="4"/>
  <c r="AA32" i="4"/>
  <c r="AA35" i="3"/>
  <c r="X36" i="3"/>
  <c r="AA34" i="3"/>
  <c r="Z36" i="3"/>
  <c r="Y36" i="3"/>
  <c r="AA35" i="1"/>
  <c r="X36" i="1"/>
  <c r="AA33" i="1"/>
  <c r="W36" i="1"/>
  <c r="Y36" i="1"/>
  <c r="AA32" i="1"/>
  <c r="Z36" i="1"/>
  <c r="W36" i="3"/>
  <c r="AA33" i="3"/>
  <c r="AA32" i="3"/>
  <c r="AL37" i="5" l="1"/>
  <c r="AA36" i="10"/>
  <c r="AA36" i="7"/>
  <c r="AA36" i="3"/>
  <c r="W36" i="8"/>
  <c r="AA36" i="4"/>
  <c r="AA36" i="1"/>
  <c r="AA36" i="9"/>
  <c r="AA36" i="8"/>
  <c r="AA36" i="6"/>
</calcChain>
</file>

<file path=xl/sharedStrings.xml><?xml version="1.0" encoding="utf-8"?>
<sst xmlns="http://schemas.openxmlformats.org/spreadsheetml/2006/main" count="337" uniqueCount="61">
  <si>
    <t>Rameno 1</t>
  </si>
  <si>
    <t>Rameno 2</t>
  </si>
  <si>
    <t>Rameno 3</t>
  </si>
  <si>
    <t>Rameno 4</t>
  </si>
  <si>
    <t>ČAS</t>
  </si>
  <si>
    <t>směr Rameno 4</t>
  </si>
  <si>
    <t>směr Rameno 3</t>
  </si>
  <si>
    <t>směr Rameno 2</t>
  </si>
  <si>
    <t>směr Rameno 1</t>
  </si>
  <si>
    <t>SUMA</t>
  </si>
  <si>
    <t>24 hod. přepočet</t>
  </si>
  <si>
    <t>K121 - Wittgensteinova x žel. trať 275</t>
  </si>
  <si>
    <t>Cyklisté celkem</t>
  </si>
  <si>
    <t>Wittgensteinova - sever</t>
  </si>
  <si>
    <t>podél trati 275 - východ</t>
  </si>
  <si>
    <t>Wittgensteinova - jih</t>
  </si>
  <si>
    <t>podél trati 275 - západ</t>
  </si>
  <si>
    <t>Celkem výjezd</t>
  </si>
  <si>
    <t>Celkem vjezd</t>
  </si>
  <si>
    <t>K122 - Švýcarské nábřeží x Krakovská</t>
  </si>
  <si>
    <t>Švýcarské náb. - sever</t>
  </si>
  <si>
    <t>Švýcarské náb. - jih</t>
  </si>
  <si>
    <t>Krakovská</t>
  </si>
  <si>
    <t>K134 - Jeremenkova x Zeyerova x U Ambulatoria</t>
  </si>
  <si>
    <t>Jeremenkova - sever</t>
  </si>
  <si>
    <t>Zeyerova</t>
  </si>
  <si>
    <t>Jeremenkova - jih</t>
  </si>
  <si>
    <t>U Ambulatoria</t>
  </si>
  <si>
    <t>K145 - Na Střelnici x Legionářská</t>
  </si>
  <si>
    <t>Rameno 5</t>
  </si>
  <si>
    <t>směr Rameno 5</t>
  </si>
  <si>
    <t>Dolní Hejčínská</t>
  </si>
  <si>
    <t>Legionářská</t>
  </si>
  <si>
    <t>Na Střelnici</t>
  </si>
  <si>
    <t>U Sportovní haly</t>
  </si>
  <si>
    <t>k Mlýnskému potoku</t>
  </si>
  <si>
    <t>Hraniční</t>
  </si>
  <si>
    <t>Okružní</t>
  </si>
  <si>
    <t>I. P. Pavlova - jihozápad</t>
  </si>
  <si>
    <t>I. P. Pavlova - severovýchod</t>
  </si>
  <si>
    <t>K148 - Okružní x I. P. Pavlova x Hraniční</t>
  </si>
  <si>
    <t>K149 - Tř. Míru x Neředínská</t>
  </si>
  <si>
    <t>Politických vězňů</t>
  </si>
  <si>
    <t>tř. Míru - západ</t>
  </si>
  <si>
    <t>Neředínská</t>
  </si>
  <si>
    <t>tř. Míru - východ</t>
  </si>
  <si>
    <t>K152 - Holická x Šlechtitelů</t>
  </si>
  <si>
    <t>Holická - západ</t>
  </si>
  <si>
    <t>Šlechtitelů - jih</t>
  </si>
  <si>
    <t>Holická - východ</t>
  </si>
  <si>
    <t>Šlechtitelů - sever</t>
  </si>
  <si>
    <t>K154 - Jarmily Glazarové</t>
  </si>
  <si>
    <t>sever</t>
  </si>
  <si>
    <t>západ</t>
  </si>
  <si>
    <t>jih</t>
  </si>
  <si>
    <t>východ</t>
  </si>
  <si>
    <t>K155 - Řepčínská x Svatoplukova</t>
  </si>
  <si>
    <t>Řepčínská - sever</t>
  </si>
  <si>
    <t>Křelovská</t>
  </si>
  <si>
    <t>Svatoplukova</t>
  </si>
  <si>
    <t>Řepčínská - východ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</si>
</sst>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sz val="11"/>
      <color theme="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65">
    <border>
      <left/>
      <right/>
      <top/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theme="4" tint="-0.499984740745262"/>
      </left>
      <right/>
      <top style="medium">
        <color indexed="64"/>
      </top>
      <bottom style="thin">
        <color theme="4" tint="-0.499984740745262"/>
      </bottom>
      <diagonal/>
    </border>
    <border>
      <left/>
      <right/>
      <top style="medium">
        <color indexed="64"/>
      </top>
      <bottom style="thin">
        <color theme="4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 style="medium">
        <color indexed="64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medium">
        <color indexed="64"/>
      </right>
      <top style="medium">
        <color indexed="64"/>
      </top>
      <bottom style="thin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8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8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4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 tint="-0.499984740745262"/>
      </left>
      <right/>
      <top/>
      <bottom/>
      <diagonal/>
    </border>
    <border>
      <left style="thin">
        <color theme="4" tint="-0.49998474074526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4" tint="-0.499984740745262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-0.499984740745262"/>
      </bottom>
      <diagonal/>
    </border>
    <border>
      <left style="medium">
        <color indexed="64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/>
      <top style="thin">
        <color theme="4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102">
    <xf numFmtId="0" fontId="0" fillId="0" borderId="0" xfId="0"/>
    <xf numFmtId="0" fontId="3" fillId="0" borderId="5" xfId="3" applyBorder="1" applyAlignment="1">
      <alignment horizontal="center"/>
    </xf>
    <xf numFmtId="0" fontId="3" fillId="0" borderId="7" xfId="3" applyBorder="1" applyAlignment="1">
      <alignment horizontal="center"/>
    </xf>
    <xf numFmtId="0" fontId="3" fillId="0" borderId="1" xfId="3" applyBorder="1" applyAlignment="1">
      <alignment horizontal="center"/>
    </xf>
    <xf numFmtId="0" fontId="3" fillId="0" borderId="9" xfId="3" applyBorder="1" applyAlignment="1">
      <alignment horizontal="center"/>
    </xf>
    <xf numFmtId="0" fontId="3" fillId="0" borderId="11" xfId="3" applyBorder="1" applyAlignment="1">
      <alignment horizontal="center"/>
    </xf>
    <xf numFmtId="0" fontId="3" fillId="0" borderId="12" xfId="3" applyBorder="1" applyAlignment="1">
      <alignment horizontal="center"/>
    </xf>
    <xf numFmtId="0" fontId="3" fillId="0" borderId="2" xfId="3" applyBorder="1" applyAlignment="1">
      <alignment horizontal="center"/>
    </xf>
    <xf numFmtId="0" fontId="3" fillId="0" borderId="13" xfId="3" applyBorder="1" applyAlignment="1">
      <alignment horizontal="center"/>
    </xf>
    <xf numFmtId="0" fontId="3" fillId="0" borderId="8" xfId="3" applyBorder="1" applyAlignment="1">
      <alignment horizontal="center"/>
    </xf>
    <xf numFmtId="0" fontId="3" fillId="0" borderId="6" xfId="3" applyBorder="1" applyAlignment="1">
      <alignment horizontal="center"/>
    </xf>
    <xf numFmtId="20" fontId="5" fillId="0" borderId="14" xfId="2" applyNumberFormat="1" applyFont="1" applyBorder="1" applyAlignment="1">
      <alignment horizontal="center"/>
    </xf>
    <xf numFmtId="20" fontId="5" fillId="0" borderId="15" xfId="2" applyNumberFormat="1" applyFont="1" applyBorder="1" applyAlignment="1">
      <alignment horizontal="center"/>
    </xf>
    <xf numFmtId="20" fontId="5" fillId="0" borderId="16" xfId="2" applyNumberFormat="1" applyFont="1" applyBorder="1" applyAlignment="1">
      <alignment horizontal="center"/>
    </xf>
    <xf numFmtId="20" fontId="5" fillId="0" borderId="17" xfId="2" applyNumberFormat="1" applyFont="1" applyBorder="1" applyAlignment="1">
      <alignment horizontal="center"/>
    </xf>
    <xf numFmtId="0" fontId="6" fillId="2" borderId="18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24" xfId="2" applyFont="1" applyFill="1" applyBorder="1" applyAlignment="1">
      <alignment horizontal="center"/>
    </xf>
    <xf numFmtId="0" fontId="5" fillId="4" borderId="25" xfId="3" applyFont="1" applyFill="1" applyBorder="1" applyAlignment="1">
      <alignment horizontal="center"/>
    </xf>
    <xf numFmtId="0" fontId="5" fillId="4" borderId="26" xfId="3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0" xfId="3" applyAlignment="1">
      <alignment horizontal="center"/>
    </xf>
    <xf numFmtId="0" fontId="0" fillId="0" borderId="30" xfId="0" applyBorder="1"/>
    <xf numFmtId="0" fontId="0" fillId="0" borderId="31" xfId="0" applyBorder="1"/>
    <xf numFmtId="0" fontId="4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34" xfId="0" applyBorder="1"/>
    <xf numFmtId="0" fontId="0" fillId="0" borderId="37" xfId="0" applyBorder="1"/>
    <xf numFmtId="0" fontId="0" fillId="0" borderId="38" xfId="0" applyBorder="1" applyAlignment="1">
      <alignment horizontal="center"/>
    </xf>
    <xf numFmtId="0" fontId="0" fillId="0" borderId="39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4" fillId="0" borderId="35" xfId="3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45" xfId="0" applyBorder="1"/>
    <xf numFmtId="0" fontId="3" fillId="0" borderId="46" xfId="3" applyBorder="1" applyAlignment="1">
      <alignment horizontal="center"/>
    </xf>
    <xf numFmtId="0" fontId="3" fillId="0" borderId="47" xfId="3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4" fillId="0" borderId="34" xfId="3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0" fillId="0" borderId="52" xfId="0" applyBorder="1"/>
    <xf numFmtId="0" fontId="0" fillId="0" borderId="53" xfId="0" applyBorder="1"/>
    <xf numFmtId="0" fontId="0" fillId="0" borderId="52" xfId="0" applyBorder="1" applyAlignment="1">
      <alignment horizontal="center" vertical="top"/>
    </xf>
    <xf numFmtId="0" fontId="0" fillId="0" borderId="54" xfId="0" applyBorder="1" applyAlignment="1">
      <alignment horizontal="center" vertical="top"/>
    </xf>
    <xf numFmtId="0" fontId="0" fillId="0" borderId="55" xfId="0" applyBorder="1" applyAlignment="1">
      <alignment horizontal="center" vertical="top"/>
    </xf>
    <xf numFmtId="0" fontId="3" fillId="0" borderId="48" xfId="3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3" borderId="56" xfId="2" applyFont="1" applyFill="1" applyBorder="1" applyAlignment="1">
      <alignment horizontal="center" vertical="center" wrapText="1"/>
    </xf>
    <xf numFmtId="0" fontId="3" fillId="0" borderId="57" xfId="3" applyBorder="1" applyAlignment="1">
      <alignment horizontal="center"/>
    </xf>
    <xf numFmtId="0" fontId="3" fillId="0" borderId="58" xfId="3" applyBorder="1" applyAlignment="1">
      <alignment horizontal="center"/>
    </xf>
    <xf numFmtId="0" fontId="3" fillId="0" borderId="59" xfId="3" applyBorder="1" applyAlignment="1">
      <alignment horizontal="center"/>
    </xf>
    <xf numFmtId="0" fontId="3" fillId="0" borderId="10" xfId="3" applyBorder="1" applyAlignment="1">
      <alignment horizontal="center"/>
    </xf>
    <xf numFmtId="0" fontId="3" fillId="0" borderId="56" xfId="3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3" fillId="0" borderId="34" xfId="3" applyBorder="1" applyAlignment="1">
      <alignment horizontal="center"/>
    </xf>
    <xf numFmtId="0" fontId="3" fillId="0" borderId="37" xfId="3" applyBorder="1" applyAlignment="1">
      <alignment horizontal="center"/>
    </xf>
    <xf numFmtId="0" fontId="3" fillId="0" borderId="39" xfId="3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3" borderId="11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1" fontId="4" fillId="0" borderId="34" xfId="2" applyNumberFormat="1" applyFont="1" applyBorder="1" applyAlignment="1">
      <alignment horizontal="center"/>
    </xf>
    <xf numFmtId="0" fontId="3" fillId="0" borderId="3" xfId="3" applyBorder="1" applyAlignment="1">
      <alignment horizontal="center"/>
    </xf>
    <xf numFmtId="1" fontId="4" fillId="0" borderId="37" xfId="2" applyNumberFormat="1" applyFont="1" applyBorder="1" applyAlignment="1">
      <alignment horizontal="center"/>
    </xf>
    <xf numFmtId="0" fontId="3" fillId="0" borderId="63" xfId="3" applyBorder="1" applyAlignment="1">
      <alignment horizontal="center"/>
    </xf>
    <xf numFmtId="1" fontId="4" fillId="0" borderId="39" xfId="2" applyNumberFormat="1" applyFont="1" applyBorder="1" applyAlignment="1">
      <alignment horizontal="center"/>
    </xf>
    <xf numFmtId="0" fontId="3" fillId="0" borderId="64" xfId="3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8">
    <cellStyle name="Normální" xfId="0" builtinId="0"/>
    <cellStyle name="Normální 2" xfId="2" xr:uid="{615BC30D-3A38-42C2-AD0E-D6368EA1BCE7}"/>
    <cellStyle name="Normální 2 2" xfId="3" xr:uid="{816A7FDE-37F9-4902-98AA-D4221C17154A}"/>
    <cellStyle name="Normální 2 2 2" xfId="5" xr:uid="{FCCB49C3-9CAB-4597-9C2B-6B36802D6013}"/>
    <cellStyle name="Normální 2 3" xfId="4" xr:uid="{6D1951AC-9C3A-48FC-817B-368F9D04E392}"/>
    <cellStyle name="Normální 3" xfId="6" xr:uid="{0B1023DF-2472-49EE-89A0-7FDFB54FFFA1}"/>
    <cellStyle name="Normální 4" xfId="7" xr:uid="{E108342A-2191-4C3A-A172-FFAB868EB9D5}"/>
    <cellStyle name="Normální 5" xfId="1" xr:uid="{C7B62C40-2FE5-47D5-981D-BFA9423C8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56029</xdr:colOff>
      <xdr:row>28</xdr:row>
      <xdr:rowOff>183955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94C794B-6127-DEF9-2245-03626C6AD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56412" cy="57420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44823</xdr:colOff>
      <xdr:row>28</xdr:row>
      <xdr:rowOff>171942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C4836792-223B-425E-3DDE-A790F498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45206" cy="57300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67235</xdr:colOff>
      <xdr:row>29</xdr:row>
      <xdr:rowOff>5468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FF7DEC6-614A-CEED-1DEB-A17C1786D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67618" cy="57540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0</xdr:row>
      <xdr:rowOff>0</xdr:rowOff>
    </xdr:from>
    <xdr:to>
      <xdr:col>37</xdr:col>
      <xdr:colOff>414617</xdr:colOff>
      <xdr:row>29</xdr:row>
      <xdr:rowOff>36082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FBEACDD-6ACD-2E3E-8879-52A209367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85324" y="0"/>
          <a:ext cx="5457264" cy="5784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605116</xdr:colOff>
      <xdr:row>0</xdr:row>
      <xdr:rowOff>0</xdr:rowOff>
    </xdr:from>
    <xdr:to>
      <xdr:col>27</xdr:col>
      <xdr:colOff>112057</xdr:colOff>
      <xdr:row>29</xdr:row>
      <xdr:rowOff>53518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1E9ADB5B-7E89-9B40-66AA-ECCD62B89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0" y="0"/>
          <a:ext cx="5412441" cy="58021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78441</xdr:colOff>
      <xdr:row>29</xdr:row>
      <xdr:rowOff>17480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B845DCE-4C68-B531-FD15-14A0BBF57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78824" cy="57660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78441</xdr:colOff>
      <xdr:row>29</xdr:row>
      <xdr:rowOff>17481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BF73DC3-C6B7-941A-6DC5-C0384558E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78824" cy="57660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56029</xdr:colOff>
      <xdr:row>28</xdr:row>
      <xdr:rowOff>183955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D557532-B00F-4E95-CF18-2937C8255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56412" cy="57420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27</xdr:col>
      <xdr:colOff>33617</xdr:colOff>
      <xdr:row>28</xdr:row>
      <xdr:rowOff>159929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615AC3-5FE4-E54D-4BB3-120F3F198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1441" y="0"/>
          <a:ext cx="5334000" cy="5718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EFAC-6154-4CAF-996E-3E8CDDFDC560}">
  <dimension ref="A1:AA37"/>
  <sheetViews>
    <sheetView zoomScale="85" zoomScaleNormal="85" workbookViewId="0">
      <selection activeCell="AC23" sqref="AC23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11</v>
      </c>
      <c r="B1" s="97"/>
      <c r="C1" s="97"/>
      <c r="D1" s="98"/>
    </row>
    <row r="2" spans="1:19" x14ac:dyDescent="0.25">
      <c r="A2" s="15" t="s">
        <v>0</v>
      </c>
      <c r="B2" s="93" t="s">
        <v>13</v>
      </c>
      <c r="C2" s="94"/>
      <c r="D2" s="95"/>
      <c r="F2" s="15" t="s">
        <v>1</v>
      </c>
      <c r="G2" s="93" t="s">
        <v>16</v>
      </c>
      <c r="H2" s="94"/>
      <c r="I2" s="95"/>
      <c r="K2" s="15" t="s">
        <v>2</v>
      </c>
      <c r="L2" s="93" t="s">
        <v>15</v>
      </c>
      <c r="M2" s="94"/>
      <c r="N2" s="95"/>
      <c r="P2" s="15" t="s">
        <v>3</v>
      </c>
      <c r="Q2" s="93" t="s">
        <v>14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2</v>
      </c>
      <c r="D4" s="2">
        <v>1</v>
      </c>
      <c r="F4" s="11">
        <v>0.29166666666666669</v>
      </c>
      <c r="G4" s="3">
        <v>0</v>
      </c>
      <c r="H4" s="3">
        <v>2</v>
      </c>
      <c r="I4" s="2">
        <v>2</v>
      </c>
      <c r="K4" s="11">
        <v>0.29166666666666669</v>
      </c>
      <c r="L4" s="3">
        <v>1</v>
      </c>
      <c r="M4" s="3">
        <v>4</v>
      </c>
      <c r="N4" s="2">
        <v>1</v>
      </c>
      <c r="P4" s="11">
        <v>0.29166666666666669</v>
      </c>
      <c r="Q4" s="3">
        <v>2</v>
      </c>
      <c r="R4" s="3">
        <v>0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5</v>
      </c>
      <c r="D5" s="1">
        <v>0</v>
      </c>
      <c r="F5" s="12">
        <v>0.30208333333333331</v>
      </c>
      <c r="G5" s="4">
        <v>0</v>
      </c>
      <c r="H5" s="4">
        <v>5</v>
      </c>
      <c r="I5" s="1">
        <v>0</v>
      </c>
      <c r="K5" s="12">
        <v>0.30208333333333331</v>
      </c>
      <c r="L5" s="4">
        <v>0</v>
      </c>
      <c r="M5" s="4">
        <v>1</v>
      </c>
      <c r="N5" s="1">
        <v>2</v>
      </c>
      <c r="P5" s="12">
        <v>0.30208333333333331</v>
      </c>
      <c r="Q5" s="4">
        <v>3</v>
      </c>
      <c r="R5" s="4">
        <v>0</v>
      </c>
      <c r="S5" s="1">
        <v>0</v>
      </c>
    </row>
    <row r="6" spans="1:19" x14ac:dyDescent="0.25">
      <c r="A6" s="12">
        <v>0.3125</v>
      </c>
      <c r="B6" s="4">
        <v>0</v>
      </c>
      <c r="C6" s="4">
        <v>9</v>
      </c>
      <c r="D6" s="1">
        <v>0</v>
      </c>
      <c r="F6" s="12">
        <v>0.3125</v>
      </c>
      <c r="G6" s="4">
        <v>0</v>
      </c>
      <c r="H6" s="4">
        <v>4</v>
      </c>
      <c r="I6" s="1">
        <v>4</v>
      </c>
      <c r="K6" s="12">
        <v>0.3125</v>
      </c>
      <c r="L6" s="4">
        <v>0</v>
      </c>
      <c r="M6" s="4">
        <v>4</v>
      </c>
      <c r="N6" s="1">
        <v>0</v>
      </c>
      <c r="P6" s="12">
        <v>0.3125</v>
      </c>
      <c r="Q6" s="4">
        <v>1</v>
      </c>
      <c r="R6" s="4">
        <v>1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5</v>
      </c>
      <c r="D7" s="1">
        <v>0</v>
      </c>
      <c r="F7" s="12">
        <v>0.32291666666666669</v>
      </c>
      <c r="G7" s="4">
        <v>0</v>
      </c>
      <c r="H7" s="4">
        <v>3</v>
      </c>
      <c r="I7" s="1">
        <v>2</v>
      </c>
      <c r="K7" s="12">
        <v>0.32291666666666669</v>
      </c>
      <c r="L7" s="4">
        <v>0</v>
      </c>
      <c r="M7" s="4">
        <v>6</v>
      </c>
      <c r="N7" s="1">
        <v>2</v>
      </c>
      <c r="P7" s="12">
        <v>0.32291666666666669</v>
      </c>
      <c r="Q7" s="4">
        <v>1</v>
      </c>
      <c r="R7" s="4">
        <v>2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5</v>
      </c>
      <c r="D8" s="1">
        <v>0</v>
      </c>
      <c r="F8" s="12">
        <v>0.33333333333333331</v>
      </c>
      <c r="G8" s="4">
        <v>0</v>
      </c>
      <c r="H8" s="4">
        <v>10</v>
      </c>
      <c r="I8" s="1">
        <v>1</v>
      </c>
      <c r="K8" s="12">
        <v>0.33333333333333331</v>
      </c>
      <c r="L8" s="4">
        <v>0</v>
      </c>
      <c r="M8" s="4">
        <v>3</v>
      </c>
      <c r="N8" s="1">
        <v>2</v>
      </c>
      <c r="P8" s="12">
        <v>0.33333333333333331</v>
      </c>
      <c r="Q8" s="4">
        <v>1</v>
      </c>
      <c r="R8" s="4">
        <v>0</v>
      </c>
      <c r="S8" s="1">
        <v>0</v>
      </c>
    </row>
    <row r="9" spans="1:19" x14ac:dyDescent="0.25">
      <c r="A9" s="12">
        <v>0.34375</v>
      </c>
      <c r="B9" s="4">
        <v>0</v>
      </c>
      <c r="C9" s="4">
        <v>1</v>
      </c>
      <c r="D9" s="1">
        <v>0</v>
      </c>
      <c r="F9" s="12">
        <v>0.34375</v>
      </c>
      <c r="G9" s="4">
        <v>0</v>
      </c>
      <c r="H9" s="4">
        <v>2</v>
      </c>
      <c r="I9" s="1">
        <v>0</v>
      </c>
      <c r="K9" s="12">
        <v>0.34375</v>
      </c>
      <c r="L9" s="4">
        <v>0</v>
      </c>
      <c r="M9" s="4">
        <v>4</v>
      </c>
      <c r="N9" s="1">
        <v>0</v>
      </c>
      <c r="P9" s="12">
        <v>0.34375</v>
      </c>
      <c r="Q9" s="4">
        <v>1</v>
      </c>
      <c r="R9" s="4">
        <v>1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1</v>
      </c>
      <c r="D10" s="1">
        <v>0</v>
      </c>
      <c r="F10" s="12">
        <v>0.35416666666666669</v>
      </c>
      <c r="G10" s="4">
        <v>0</v>
      </c>
      <c r="H10" s="4">
        <v>0</v>
      </c>
      <c r="I10" s="1">
        <v>1</v>
      </c>
      <c r="K10" s="12">
        <v>0.35416666666666669</v>
      </c>
      <c r="L10" s="4">
        <v>2</v>
      </c>
      <c r="M10" s="4">
        <v>2</v>
      </c>
      <c r="N10" s="1">
        <v>0</v>
      </c>
      <c r="P10" s="12">
        <v>0.35416666666666669</v>
      </c>
      <c r="Q10" s="4">
        <v>0</v>
      </c>
      <c r="R10" s="4">
        <v>0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2</v>
      </c>
      <c r="D11" s="1">
        <v>0</v>
      </c>
      <c r="F11" s="12">
        <v>0.36458333333333331</v>
      </c>
      <c r="G11" s="4">
        <v>1</v>
      </c>
      <c r="H11" s="4">
        <v>2</v>
      </c>
      <c r="I11" s="1">
        <v>0</v>
      </c>
      <c r="K11" s="12">
        <v>0.36458333333333331</v>
      </c>
      <c r="L11" s="4">
        <v>1</v>
      </c>
      <c r="M11" s="4">
        <v>2</v>
      </c>
      <c r="N11" s="1">
        <v>0</v>
      </c>
      <c r="P11" s="12">
        <v>0.36458333333333331</v>
      </c>
      <c r="Q11" s="4">
        <v>1</v>
      </c>
      <c r="R11" s="4">
        <v>1</v>
      </c>
      <c r="S11" s="1">
        <v>1</v>
      </c>
    </row>
    <row r="12" spans="1:19" x14ac:dyDescent="0.25">
      <c r="A12" s="12">
        <v>0.375</v>
      </c>
      <c r="B12" s="4">
        <v>0</v>
      </c>
      <c r="C12" s="4">
        <v>2</v>
      </c>
      <c r="D12" s="1">
        <v>0</v>
      </c>
      <c r="F12" s="12">
        <v>0.375</v>
      </c>
      <c r="G12" s="4">
        <v>0</v>
      </c>
      <c r="H12" s="4">
        <v>0</v>
      </c>
      <c r="I12" s="1">
        <v>1</v>
      </c>
      <c r="K12" s="12">
        <v>0.375</v>
      </c>
      <c r="L12" s="4">
        <v>1</v>
      </c>
      <c r="M12" s="4">
        <v>2</v>
      </c>
      <c r="N12" s="1">
        <v>1</v>
      </c>
      <c r="P12" s="12">
        <v>0.375</v>
      </c>
      <c r="Q12" s="4">
        <v>0</v>
      </c>
      <c r="R12" s="4">
        <v>1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1</v>
      </c>
      <c r="D13" s="1">
        <v>0</v>
      </c>
      <c r="F13" s="12">
        <v>0.38541666666666669</v>
      </c>
      <c r="G13" s="4">
        <v>0</v>
      </c>
      <c r="H13" s="4">
        <v>0</v>
      </c>
      <c r="I13" s="1">
        <v>1</v>
      </c>
      <c r="K13" s="12">
        <v>0.38541666666666669</v>
      </c>
      <c r="L13" s="4">
        <v>0</v>
      </c>
      <c r="M13" s="4">
        <v>0</v>
      </c>
      <c r="N13" s="1">
        <v>0</v>
      </c>
      <c r="P13" s="12">
        <v>0.38541666666666669</v>
      </c>
      <c r="Q13" s="4">
        <v>1</v>
      </c>
      <c r="R13" s="4">
        <v>1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2</v>
      </c>
      <c r="D14" s="1">
        <v>0</v>
      </c>
      <c r="F14" s="12">
        <v>0.39583333333333331</v>
      </c>
      <c r="G14" s="4">
        <v>0</v>
      </c>
      <c r="H14" s="4">
        <v>0</v>
      </c>
      <c r="I14" s="1">
        <v>1</v>
      </c>
      <c r="K14" s="12">
        <v>0.39583333333333331</v>
      </c>
      <c r="L14" s="4">
        <v>0</v>
      </c>
      <c r="M14" s="4">
        <v>1</v>
      </c>
      <c r="N14" s="1">
        <v>0</v>
      </c>
      <c r="P14" s="12">
        <v>0.39583333333333331</v>
      </c>
      <c r="Q14" s="4">
        <v>1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0</v>
      </c>
      <c r="H15" s="4">
        <v>1</v>
      </c>
      <c r="I15" s="1">
        <v>0</v>
      </c>
      <c r="K15" s="12">
        <v>0.40625</v>
      </c>
      <c r="L15" s="4">
        <v>1</v>
      </c>
      <c r="M15" s="4">
        <v>0</v>
      </c>
      <c r="N15" s="1">
        <v>0</v>
      </c>
      <c r="P15" s="12">
        <v>0.40625</v>
      </c>
      <c r="Q15" s="4">
        <v>0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1</v>
      </c>
      <c r="D16" s="1">
        <v>0</v>
      </c>
      <c r="F16" s="12">
        <v>0.41666666666666669</v>
      </c>
      <c r="G16" s="4">
        <v>0</v>
      </c>
      <c r="H16" s="4">
        <v>2</v>
      </c>
      <c r="I16" s="1">
        <v>0</v>
      </c>
      <c r="K16" s="12">
        <v>0.41666666666666669</v>
      </c>
      <c r="L16" s="4">
        <v>1</v>
      </c>
      <c r="M16" s="4">
        <v>2</v>
      </c>
      <c r="N16" s="1">
        <v>1</v>
      </c>
      <c r="P16" s="12">
        <v>0.41666666666666669</v>
      </c>
      <c r="Q16" s="4">
        <v>1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1</v>
      </c>
      <c r="I17" s="1">
        <v>0</v>
      </c>
      <c r="K17" s="12">
        <v>0.42708333333333331</v>
      </c>
      <c r="L17" s="4">
        <v>1</v>
      </c>
      <c r="M17" s="4">
        <v>1</v>
      </c>
      <c r="N17" s="1">
        <v>0</v>
      </c>
      <c r="P17" s="12">
        <v>0.42708333333333331</v>
      </c>
      <c r="Q17" s="4">
        <v>1</v>
      </c>
      <c r="R17" s="4">
        <v>1</v>
      </c>
      <c r="S17" s="1">
        <v>1</v>
      </c>
    </row>
    <row r="18" spans="1:27" x14ac:dyDescent="0.25">
      <c r="A18" s="12">
        <v>0.4375</v>
      </c>
      <c r="B18" s="4">
        <v>0</v>
      </c>
      <c r="C18" s="4">
        <v>0</v>
      </c>
      <c r="D18" s="1">
        <v>0</v>
      </c>
      <c r="F18" s="12">
        <v>0.4375</v>
      </c>
      <c r="G18" s="4">
        <v>1</v>
      </c>
      <c r="H18" s="4">
        <v>0</v>
      </c>
      <c r="I18" s="1">
        <v>1</v>
      </c>
      <c r="K18" s="12">
        <v>0.4375</v>
      </c>
      <c r="L18" s="4">
        <v>0</v>
      </c>
      <c r="M18" s="4">
        <v>0</v>
      </c>
      <c r="N18" s="1">
        <v>2</v>
      </c>
      <c r="P18" s="12">
        <v>0.4375</v>
      </c>
      <c r="Q18" s="4">
        <v>0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0</v>
      </c>
      <c r="D19" s="6">
        <v>0</v>
      </c>
      <c r="F19" s="13">
        <v>0.44791666666666669</v>
      </c>
      <c r="G19" s="5">
        <v>0</v>
      </c>
      <c r="H19" s="5">
        <v>1</v>
      </c>
      <c r="I19" s="6">
        <v>0</v>
      </c>
      <c r="K19" s="13">
        <v>0.44791666666666669</v>
      </c>
      <c r="L19" s="5">
        <v>1</v>
      </c>
      <c r="M19" s="5">
        <v>0</v>
      </c>
      <c r="N19" s="6">
        <v>0</v>
      </c>
      <c r="P19" s="13">
        <v>0.44791666666666669</v>
      </c>
      <c r="Q19" s="5">
        <v>0</v>
      </c>
      <c r="R19" s="5">
        <v>0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2</v>
      </c>
      <c r="D20" s="8">
        <v>0</v>
      </c>
      <c r="F20" s="11">
        <v>0.54166666666666663</v>
      </c>
      <c r="G20" s="7">
        <v>0</v>
      </c>
      <c r="H20" s="7">
        <v>1</v>
      </c>
      <c r="I20" s="8">
        <v>1</v>
      </c>
      <c r="K20" s="11">
        <v>0.54166666666666663</v>
      </c>
      <c r="L20" s="7">
        <v>2</v>
      </c>
      <c r="M20" s="7">
        <v>7</v>
      </c>
      <c r="N20" s="8">
        <v>0</v>
      </c>
      <c r="P20" s="11">
        <v>0.54166666666666663</v>
      </c>
      <c r="Q20" s="7">
        <v>0</v>
      </c>
      <c r="R20" s="7">
        <v>2</v>
      </c>
      <c r="S20" s="8">
        <v>0</v>
      </c>
    </row>
    <row r="21" spans="1:27" x14ac:dyDescent="0.25">
      <c r="A21" s="12">
        <v>0.55208333333333337</v>
      </c>
      <c r="B21" s="4">
        <v>0</v>
      </c>
      <c r="C21" s="4">
        <v>3</v>
      </c>
      <c r="D21" s="1">
        <v>0</v>
      </c>
      <c r="F21" s="12">
        <v>0.55208333333333337</v>
      </c>
      <c r="G21" s="4">
        <v>0</v>
      </c>
      <c r="H21" s="4">
        <v>1</v>
      </c>
      <c r="I21" s="1">
        <v>0</v>
      </c>
      <c r="K21" s="12">
        <v>0.55208333333333337</v>
      </c>
      <c r="L21" s="4">
        <v>0</v>
      </c>
      <c r="M21" s="4">
        <v>2</v>
      </c>
      <c r="N21" s="1">
        <v>0</v>
      </c>
      <c r="P21" s="12">
        <v>0.55208333333333337</v>
      </c>
      <c r="Q21" s="4">
        <v>2</v>
      </c>
      <c r="R21" s="4">
        <v>0</v>
      </c>
      <c r="S21" s="1">
        <v>0</v>
      </c>
    </row>
    <row r="22" spans="1:27" x14ac:dyDescent="0.25">
      <c r="A22" s="12">
        <v>0.5625</v>
      </c>
      <c r="B22" s="4">
        <v>1</v>
      </c>
      <c r="C22" s="4">
        <v>0</v>
      </c>
      <c r="D22" s="1">
        <v>0</v>
      </c>
      <c r="F22" s="12">
        <v>0.5625</v>
      </c>
      <c r="G22" s="4">
        <v>0</v>
      </c>
      <c r="H22" s="4">
        <v>2</v>
      </c>
      <c r="I22" s="1">
        <v>2</v>
      </c>
      <c r="K22" s="12">
        <v>0.5625</v>
      </c>
      <c r="L22" s="4">
        <v>1</v>
      </c>
      <c r="M22" s="4">
        <v>0</v>
      </c>
      <c r="N22" s="1">
        <v>0</v>
      </c>
      <c r="P22" s="12">
        <v>0.5625</v>
      </c>
      <c r="Q22" s="4">
        <v>0</v>
      </c>
      <c r="R22" s="4">
        <v>0</v>
      </c>
      <c r="S22" s="1">
        <v>1</v>
      </c>
    </row>
    <row r="23" spans="1:27" x14ac:dyDescent="0.25">
      <c r="A23" s="12">
        <v>0.57291666666666663</v>
      </c>
      <c r="B23" s="4">
        <v>0</v>
      </c>
      <c r="C23" s="4">
        <v>6</v>
      </c>
      <c r="D23" s="1">
        <v>1</v>
      </c>
      <c r="F23" s="12">
        <v>0.57291666666666663</v>
      </c>
      <c r="G23" s="4">
        <v>0</v>
      </c>
      <c r="H23" s="4">
        <v>0</v>
      </c>
      <c r="I23" s="1">
        <v>0</v>
      </c>
      <c r="K23" s="12">
        <v>0.57291666666666663</v>
      </c>
      <c r="L23" s="4">
        <v>1</v>
      </c>
      <c r="M23" s="4">
        <v>0</v>
      </c>
      <c r="N23" s="1">
        <v>0</v>
      </c>
      <c r="P23" s="12">
        <v>0.57291666666666663</v>
      </c>
      <c r="Q23" s="4">
        <v>0</v>
      </c>
      <c r="R23" s="4">
        <v>0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2</v>
      </c>
      <c r="D24" s="1">
        <v>0</v>
      </c>
      <c r="F24" s="12">
        <v>0.58333333333333337</v>
      </c>
      <c r="G24" s="4">
        <v>1</v>
      </c>
      <c r="H24" s="4">
        <v>0</v>
      </c>
      <c r="I24" s="1">
        <v>1</v>
      </c>
      <c r="K24" s="12">
        <v>0.58333333333333337</v>
      </c>
      <c r="L24" s="4">
        <v>2</v>
      </c>
      <c r="M24" s="4">
        <v>3</v>
      </c>
      <c r="N24" s="1">
        <v>0</v>
      </c>
      <c r="P24" s="12">
        <v>0.58333333333333337</v>
      </c>
      <c r="Q24" s="4">
        <v>0</v>
      </c>
      <c r="R24" s="4">
        <v>2</v>
      </c>
      <c r="S24" s="1">
        <v>2</v>
      </c>
    </row>
    <row r="25" spans="1:27" x14ac:dyDescent="0.25">
      <c r="A25" s="12">
        <v>0.59375</v>
      </c>
      <c r="B25" s="4">
        <v>0</v>
      </c>
      <c r="C25" s="4">
        <v>3</v>
      </c>
      <c r="D25" s="1">
        <v>3</v>
      </c>
      <c r="F25" s="12">
        <v>0.59375</v>
      </c>
      <c r="G25" s="4">
        <v>0</v>
      </c>
      <c r="H25" s="4">
        <v>1</v>
      </c>
      <c r="I25" s="1">
        <v>1</v>
      </c>
      <c r="K25" s="12">
        <v>0.59375</v>
      </c>
      <c r="L25" s="4">
        <v>0</v>
      </c>
      <c r="M25" s="4">
        <v>4</v>
      </c>
      <c r="N25" s="1">
        <v>3</v>
      </c>
      <c r="P25" s="12">
        <v>0.59375</v>
      </c>
      <c r="Q25" s="4">
        <v>3</v>
      </c>
      <c r="R25" s="4">
        <v>1</v>
      </c>
      <c r="S25" s="1">
        <v>1</v>
      </c>
    </row>
    <row r="26" spans="1:27" x14ac:dyDescent="0.25">
      <c r="A26" s="12">
        <v>0.60416666666666663</v>
      </c>
      <c r="B26" s="4">
        <v>0</v>
      </c>
      <c r="C26" s="4">
        <v>4</v>
      </c>
      <c r="D26" s="1">
        <v>1</v>
      </c>
      <c r="F26" s="12">
        <v>0.60416666666666663</v>
      </c>
      <c r="G26" s="4">
        <v>0</v>
      </c>
      <c r="H26" s="4">
        <v>3</v>
      </c>
      <c r="I26" s="1">
        <v>0</v>
      </c>
      <c r="K26" s="12">
        <v>0.60416666666666663</v>
      </c>
      <c r="L26" s="4">
        <v>0</v>
      </c>
      <c r="M26" s="4">
        <v>1</v>
      </c>
      <c r="N26" s="1">
        <v>1</v>
      </c>
      <c r="P26" s="12">
        <v>0.60416666666666663</v>
      </c>
      <c r="Q26" s="4">
        <v>3</v>
      </c>
      <c r="R26" s="4">
        <v>2</v>
      </c>
      <c r="S26" s="1">
        <v>1</v>
      </c>
    </row>
    <row r="27" spans="1:27" x14ac:dyDescent="0.25">
      <c r="A27" s="12">
        <v>0.61458333333333337</v>
      </c>
      <c r="B27" s="4">
        <v>0</v>
      </c>
      <c r="C27" s="4">
        <v>0</v>
      </c>
      <c r="D27" s="1">
        <v>0</v>
      </c>
      <c r="F27" s="12">
        <v>0.61458333333333337</v>
      </c>
      <c r="G27" s="4">
        <v>2</v>
      </c>
      <c r="H27" s="4">
        <v>1</v>
      </c>
      <c r="I27" s="1">
        <v>0</v>
      </c>
      <c r="K27" s="12">
        <v>0.61458333333333337</v>
      </c>
      <c r="L27" s="4">
        <v>1</v>
      </c>
      <c r="M27" s="4">
        <v>1</v>
      </c>
      <c r="N27" s="1">
        <v>2</v>
      </c>
      <c r="P27" s="12">
        <v>0.61458333333333337</v>
      </c>
      <c r="Q27" s="4">
        <v>0</v>
      </c>
      <c r="R27" s="4">
        <v>4</v>
      </c>
      <c r="S27" s="1">
        <v>0</v>
      </c>
    </row>
    <row r="28" spans="1:27" x14ac:dyDescent="0.25">
      <c r="A28" s="12">
        <v>0.625</v>
      </c>
      <c r="B28" s="4">
        <v>0</v>
      </c>
      <c r="C28" s="4">
        <v>6</v>
      </c>
      <c r="D28" s="1">
        <v>0</v>
      </c>
      <c r="F28" s="12">
        <v>0.625</v>
      </c>
      <c r="G28" s="4">
        <v>1</v>
      </c>
      <c r="H28" s="4">
        <v>0</v>
      </c>
      <c r="I28" s="1">
        <v>2</v>
      </c>
      <c r="K28" s="12">
        <v>0.625</v>
      </c>
      <c r="L28" s="4">
        <v>2</v>
      </c>
      <c r="M28" s="4">
        <v>4</v>
      </c>
      <c r="N28" s="1">
        <v>0</v>
      </c>
      <c r="P28" s="12">
        <v>0.625</v>
      </c>
      <c r="Q28" s="4">
        <v>2</v>
      </c>
      <c r="R28" s="4">
        <v>3</v>
      </c>
      <c r="S28" s="1">
        <v>0</v>
      </c>
    </row>
    <row r="29" spans="1:27" x14ac:dyDescent="0.25">
      <c r="A29" s="12">
        <v>0.63541666666666663</v>
      </c>
      <c r="B29" s="4">
        <v>0</v>
      </c>
      <c r="C29" s="4">
        <v>1</v>
      </c>
      <c r="D29" s="1">
        <v>0</v>
      </c>
      <c r="F29" s="12">
        <v>0.63541666666666663</v>
      </c>
      <c r="G29" s="4">
        <v>0</v>
      </c>
      <c r="H29" s="4">
        <v>0</v>
      </c>
      <c r="I29" s="1">
        <v>1</v>
      </c>
      <c r="K29" s="12">
        <v>0.63541666666666663</v>
      </c>
      <c r="L29" s="4">
        <v>3</v>
      </c>
      <c r="M29" s="4">
        <v>4</v>
      </c>
      <c r="N29" s="1">
        <v>1</v>
      </c>
      <c r="P29" s="12">
        <v>0.63541666666666663</v>
      </c>
      <c r="Q29" s="4">
        <v>2</v>
      </c>
      <c r="R29" s="4">
        <v>3</v>
      </c>
      <c r="S29" s="1">
        <v>1</v>
      </c>
    </row>
    <row r="30" spans="1:27" ht="15.75" thickBot="1" x14ac:dyDescent="0.3">
      <c r="A30" s="12">
        <v>0.64583333333333337</v>
      </c>
      <c r="B30" s="4">
        <v>0</v>
      </c>
      <c r="C30" s="4">
        <v>7</v>
      </c>
      <c r="D30" s="1">
        <v>1</v>
      </c>
      <c r="F30" s="12">
        <v>0.64583333333333337</v>
      </c>
      <c r="G30" s="4">
        <v>2</v>
      </c>
      <c r="H30" s="4">
        <v>2</v>
      </c>
      <c r="I30" s="1">
        <v>2</v>
      </c>
      <c r="K30" s="12">
        <v>0.64583333333333337</v>
      </c>
      <c r="L30" s="4">
        <v>3</v>
      </c>
      <c r="M30" s="4">
        <v>6</v>
      </c>
      <c r="N30" s="1">
        <v>0</v>
      </c>
      <c r="P30" s="12">
        <v>0.64583333333333337</v>
      </c>
      <c r="Q30" s="4">
        <v>3</v>
      </c>
      <c r="R30" s="4">
        <v>6</v>
      </c>
      <c r="S30" s="1">
        <v>0</v>
      </c>
    </row>
    <row r="31" spans="1:27" ht="15.75" thickBot="1" x14ac:dyDescent="0.3">
      <c r="A31" s="12">
        <v>0.65625</v>
      </c>
      <c r="B31" s="4">
        <v>0</v>
      </c>
      <c r="C31" s="4">
        <v>4</v>
      </c>
      <c r="D31" s="1">
        <v>1</v>
      </c>
      <c r="F31" s="12">
        <v>0.65625</v>
      </c>
      <c r="G31" s="4">
        <v>0</v>
      </c>
      <c r="H31" s="4">
        <v>2</v>
      </c>
      <c r="I31" s="1">
        <v>4</v>
      </c>
      <c r="K31" s="12">
        <v>0.65625</v>
      </c>
      <c r="L31" s="4">
        <v>2</v>
      </c>
      <c r="M31" s="4">
        <v>3</v>
      </c>
      <c r="N31" s="1">
        <v>5</v>
      </c>
      <c r="P31" s="12">
        <v>0.65625</v>
      </c>
      <c r="Q31" s="4">
        <v>1</v>
      </c>
      <c r="R31" s="4">
        <v>2</v>
      </c>
      <c r="S31" s="1">
        <v>0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3</v>
      </c>
      <c r="D32" s="1">
        <v>2</v>
      </c>
      <c r="F32" s="12">
        <v>0.66666666666666663</v>
      </c>
      <c r="G32" s="4">
        <v>0</v>
      </c>
      <c r="H32" s="4">
        <v>2</v>
      </c>
      <c r="I32" s="1">
        <v>2</v>
      </c>
      <c r="K32" s="12">
        <v>0.66666666666666663</v>
      </c>
      <c r="L32" s="4">
        <v>1</v>
      </c>
      <c r="M32" s="4">
        <v>5</v>
      </c>
      <c r="N32" s="1">
        <v>1</v>
      </c>
      <c r="P32" s="12">
        <v>0.66666666666666663</v>
      </c>
      <c r="Q32" s="4">
        <v>2</v>
      </c>
      <c r="R32" s="4">
        <v>1</v>
      </c>
      <c r="S32" s="1">
        <v>1</v>
      </c>
      <c r="U32" s="32" t="str">
        <f>B2</f>
        <v>Wittgensteinova - sever</v>
      </c>
      <c r="V32" s="43">
        <v>1</v>
      </c>
      <c r="W32" s="47">
        <v>0</v>
      </c>
      <c r="X32" s="40">
        <f>D37</f>
        <v>22</v>
      </c>
      <c r="Y32" s="40">
        <f>C37</f>
        <v>170</v>
      </c>
      <c r="Z32" s="48">
        <f>B37</f>
        <v>4</v>
      </c>
      <c r="AA32" s="45">
        <f>W32+X32+Y32+Z32</f>
        <v>196</v>
      </c>
    </row>
    <row r="33" spans="1:27" x14ac:dyDescent="0.25">
      <c r="A33" s="12">
        <v>0.67708333333333337</v>
      </c>
      <c r="B33" s="4">
        <v>0</v>
      </c>
      <c r="C33" s="4">
        <v>2</v>
      </c>
      <c r="D33" s="1">
        <v>0</v>
      </c>
      <c r="F33" s="12">
        <v>0.67708333333333337</v>
      </c>
      <c r="G33" s="4">
        <v>1</v>
      </c>
      <c r="H33" s="4">
        <v>0</v>
      </c>
      <c r="I33" s="1">
        <v>0</v>
      </c>
      <c r="K33" s="12">
        <v>0.67708333333333337</v>
      </c>
      <c r="L33" s="4">
        <v>1</v>
      </c>
      <c r="M33" s="4">
        <v>2</v>
      </c>
      <c r="N33" s="1">
        <v>1</v>
      </c>
      <c r="P33" s="12">
        <v>0.67708333333333337</v>
      </c>
      <c r="Q33" s="4">
        <v>0</v>
      </c>
      <c r="R33" s="4">
        <v>1</v>
      </c>
      <c r="S33" s="1">
        <v>1</v>
      </c>
      <c r="U33" s="33" t="str">
        <f>G2</f>
        <v>podél trati 275 - západ</v>
      </c>
      <c r="V33" s="44">
        <v>2</v>
      </c>
      <c r="W33" s="49">
        <f>G37</f>
        <v>22</v>
      </c>
      <c r="X33" s="30">
        <v>0</v>
      </c>
      <c r="Y33" s="30">
        <f>I37</f>
        <v>62</v>
      </c>
      <c r="Z33" s="50">
        <f>H37</f>
        <v>108</v>
      </c>
      <c r="AA33" s="46">
        <f t="shared" ref="AA33:AA35" si="0">W33+X33+Y33+Z33</f>
        <v>192</v>
      </c>
    </row>
    <row r="34" spans="1:27" x14ac:dyDescent="0.25">
      <c r="A34" s="12">
        <v>0.6875</v>
      </c>
      <c r="B34" s="4">
        <v>1</v>
      </c>
      <c r="C34" s="4">
        <v>4</v>
      </c>
      <c r="D34" s="1">
        <v>1</v>
      </c>
      <c r="F34" s="12">
        <v>0.6875</v>
      </c>
      <c r="G34" s="4">
        <v>1</v>
      </c>
      <c r="H34" s="4">
        <v>2</v>
      </c>
      <c r="I34" s="1">
        <v>1</v>
      </c>
      <c r="K34" s="12">
        <v>0.6875</v>
      </c>
      <c r="L34" s="4">
        <v>1</v>
      </c>
      <c r="M34" s="4">
        <v>4</v>
      </c>
      <c r="N34" s="1">
        <v>0</v>
      </c>
      <c r="P34" s="12">
        <v>0.6875</v>
      </c>
      <c r="Q34" s="4">
        <v>3</v>
      </c>
      <c r="R34" s="4">
        <v>3</v>
      </c>
      <c r="S34" s="1">
        <v>0</v>
      </c>
      <c r="U34" s="33" t="str">
        <f>L2</f>
        <v>Wittgensteinova - jih</v>
      </c>
      <c r="V34" s="44">
        <v>3</v>
      </c>
      <c r="W34" s="49">
        <f>M37</f>
        <v>166</v>
      </c>
      <c r="X34" s="30">
        <f>L37</f>
        <v>58</v>
      </c>
      <c r="Y34" s="30">
        <v>0</v>
      </c>
      <c r="Z34" s="50">
        <f>N37</f>
        <v>50</v>
      </c>
      <c r="AA34" s="46">
        <f t="shared" si="0"/>
        <v>274</v>
      </c>
    </row>
    <row r="35" spans="1:27" ht="15.75" thickBot="1" x14ac:dyDescent="0.3">
      <c r="A35" s="14">
        <v>0.69791666666666663</v>
      </c>
      <c r="B35" s="9">
        <v>0</v>
      </c>
      <c r="C35" s="9">
        <v>2</v>
      </c>
      <c r="D35" s="10">
        <v>0</v>
      </c>
      <c r="F35" s="14">
        <v>0.69791666666666663</v>
      </c>
      <c r="G35" s="9">
        <v>1</v>
      </c>
      <c r="H35" s="9">
        <v>4</v>
      </c>
      <c r="I35" s="10">
        <v>0</v>
      </c>
      <c r="K35" s="14">
        <v>0.69791666666666663</v>
      </c>
      <c r="L35" s="9">
        <v>0</v>
      </c>
      <c r="M35" s="9">
        <v>5</v>
      </c>
      <c r="N35" s="10">
        <v>0</v>
      </c>
      <c r="P35" s="14">
        <v>0.69791666666666663</v>
      </c>
      <c r="Q35" s="9">
        <v>0</v>
      </c>
      <c r="R35" s="9">
        <v>1</v>
      </c>
      <c r="S35" s="10">
        <v>0</v>
      </c>
      <c r="U35" s="35" t="str">
        <f>Q2</f>
        <v>podél trati 275 - východ</v>
      </c>
      <c r="V35" s="56">
        <v>4</v>
      </c>
      <c r="W35" s="57">
        <f>S37</f>
        <v>20</v>
      </c>
      <c r="X35" s="58">
        <f>R37</f>
        <v>78</v>
      </c>
      <c r="Y35" s="58">
        <f>Q37</f>
        <v>70</v>
      </c>
      <c r="Z35" s="59">
        <v>0</v>
      </c>
      <c r="AA35" s="60">
        <f t="shared" si="0"/>
        <v>168</v>
      </c>
    </row>
    <row r="36" spans="1:27" ht="15.75" thickBot="1" x14ac:dyDescent="0.3">
      <c r="A36" s="20" t="s">
        <v>9</v>
      </c>
      <c r="B36" s="21">
        <f>SUM(B4:B35)</f>
        <v>2</v>
      </c>
      <c r="C36" s="21">
        <f>SUM(C4:C35)</f>
        <v>85</v>
      </c>
      <c r="D36" s="22">
        <f>SUM(D4:D35)</f>
        <v>11</v>
      </c>
      <c r="F36" s="20" t="s">
        <v>9</v>
      </c>
      <c r="G36" s="21">
        <f>SUM(G4:G35)</f>
        <v>11</v>
      </c>
      <c r="H36" s="21">
        <f>SUM(H4:H35)</f>
        <v>54</v>
      </c>
      <c r="I36" s="22">
        <f>SUM(I4:I35)</f>
        <v>31</v>
      </c>
      <c r="K36" s="20" t="s">
        <v>9</v>
      </c>
      <c r="L36" s="21">
        <f>SUM(L4:L35)</f>
        <v>29</v>
      </c>
      <c r="M36" s="21">
        <f>SUM(M4:M35)</f>
        <v>83</v>
      </c>
      <c r="N36" s="22">
        <f>SUM(N4:N35)</f>
        <v>25</v>
      </c>
      <c r="P36" s="20" t="s">
        <v>9</v>
      </c>
      <c r="Q36" s="21">
        <f>SUM(Q4:Q35)</f>
        <v>35</v>
      </c>
      <c r="R36" s="21">
        <f>SUM(R4:R35)</f>
        <v>39</v>
      </c>
      <c r="S36" s="22">
        <f>SUM(S4:S35)</f>
        <v>10</v>
      </c>
      <c r="U36" s="51" t="s">
        <v>17</v>
      </c>
      <c r="V36" s="52"/>
      <c r="W36" s="53">
        <f>W32+W33+W34+W35</f>
        <v>208</v>
      </c>
      <c r="X36" s="54">
        <f t="shared" ref="X36:Z36" si="1">X32+X33+X34+X35</f>
        <v>158</v>
      </c>
      <c r="Y36" s="54">
        <f t="shared" si="1"/>
        <v>302</v>
      </c>
      <c r="Z36" s="55">
        <f t="shared" si="1"/>
        <v>162</v>
      </c>
      <c r="AA36" s="61">
        <f>SUM(AA32:AA35)</f>
        <v>830</v>
      </c>
    </row>
    <row r="37" spans="1:27" ht="30.75" thickBot="1" x14ac:dyDescent="0.3">
      <c r="A37" s="23" t="s">
        <v>10</v>
      </c>
      <c r="B37" s="24">
        <f>ROUND(B36/0.5,0)</f>
        <v>4</v>
      </c>
      <c r="C37" s="25">
        <f>ROUND(C36/0.5,0)</f>
        <v>170</v>
      </c>
      <c r="D37" s="26">
        <f>ROUND(D36/0.5,0)</f>
        <v>22</v>
      </c>
      <c r="E37" s="19"/>
      <c r="F37" s="23" t="s">
        <v>10</v>
      </c>
      <c r="G37" s="24">
        <f>ROUND(G36/0.5,0)</f>
        <v>22</v>
      </c>
      <c r="H37" s="25">
        <f>ROUND(H36/0.5,0)</f>
        <v>108</v>
      </c>
      <c r="I37" s="26">
        <f>ROUND(I36/0.5,0)</f>
        <v>62</v>
      </c>
      <c r="J37" s="19"/>
      <c r="K37" s="23" t="s">
        <v>10</v>
      </c>
      <c r="L37" s="24">
        <f>ROUND(L36/0.5,0)</f>
        <v>58</v>
      </c>
      <c r="M37" s="25">
        <f>ROUND(M36/0.5,0)</f>
        <v>166</v>
      </c>
      <c r="N37" s="26">
        <f>ROUND(N36/0.5,0)</f>
        <v>50</v>
      </c>
      <c r="O37" s="19"/>
      <c r="P37" s="23" t="s">
        <v>10</v>
      </c>
      <c r="Q37" s="24">
        <f>ROUND(Q36/0.5,0)</f>
        <v>70</v>
      </c>
      <c r="R37" s="25">
        <f>ROUND(R36/0.5,0)</f>
        <v>78</v>
      </c>
      <c r="S37" s="26">
        <f>ROUND(S36/0.5,0)</f>
        <v>20</v>
      </c>
    </row>
  </sheetData>
  <mergeCells count="5">
    <mergeCell ref="G2:I2"/>
    <mergeCell ref="L2:N2"/>
    <mergeCell ref="Q2:S2"/>
    <mergeCell ref="B2:D2"/>
    <mergeCell ref="A1:D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6B21-AB6E-4258-8DE1-AA2322D7D400}">
  <dimension ref="A1:AA37"/>
  <sheetViews>
    <sheetView topLeftCell="A5" zoomScale="85" zoomScaleNormal="85" workbookViewId="0">
      <selection activeCell="U1" sqref="U1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19</v>
      </c>
      <c r="B1" s="97"/>
      <c r="C1" s="97"/>
      <c r="D1" s="98"/>
    </row>
    <row r="2" spans="1:19" x14ac:dyDescent="0.25">
      <c r="A2" s="15" t="s">
        <v>0</v>
      </c>
      <c r="B2" s="93" t="s">
        <v>20</v>
      </c>
      <c r="C2" s="94"/>
      <c r="D2" s="95"/>
      <c r="F2" s="15" t="s">
        <v>1</v>
      </c>
      <c r="G2" s="93" t="s">
        <v>22</v>
      </c>
      <c r="H2" s="94"/>
      <c r="I2" s="95"/>
      <c r="K2" s="15" t="s">
        <v>2</v>
      </c>
      <c r="L2" s="93" t="s">
        <v>21</v>
      </c>
      <c r="M2" s="94"/>
      <c r="N2" s="95"/>
      <c r="P2" s="15" t="s">
        <v>3</v>
      </c>
      <c r="Q2" s="93" t="s">
        <v>14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0</v>
      </c>
      <c r="D4" s="2">
        <v>0</v>
      </c>
      <c r="F4" s="11">
        <v>0.29166666666666669</v>
      </c>
      <c r="G4" s="3">
        <v>0</v>
      </c>
      <c r="H4" s="3">
        <v>1</v>
      </c>
      <c r="I4" s="2">
        <v>0</v>
      </c>
      <c r="K4" s="11">
        <v>0.29166666666666669</v>
      </c>
      <c r="L4" s="3">
        <v>0</v>
      </c>
      <c r="M4" s="3">
        <v>5</v>
      </c>
      <c r="N4" s="2">
        <v>1</v>
      </c>
      <c r="P4" s="11">
        <v>0.29166666666666669</v>
      </c>
      <c r="Q4" s="3">
        <v>1</v>
      </c>
      <c r="R4" s="3">
        <v>2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0</v>
      </c>
      <c r="D5" s="1">
        <v>0</v>
      </c>
      <c r="F5" s="12">
        <v>0.30208333333333331</v>
      </c>
      <c r="G5" s="4">
        <v>0</v>
      </c>
      <c r="H5" s="4">
        <v>1</v>
      </c>
      <c r="I5" s="1">
        <v>0</v>
      </c>
      <c r="K5" s="12">
        <v>0.30208333333333331</v>
      </c>
      <c r="L5" s="4">
        <v>1</v>
      </c>
      <c r="M5" s="4">
        <v>1</v>
      </c>
      <c r="N5" s="1">
        <v>2</v>
      </c>
      <c r="P5" s="12">
        <v>0.30208333333333331</v>
      </c>
      <c r="Q5" s="4">
        <v>1</v>
      </c>
      <c r="R5" s="4">
        <v>0</v>
      </c>
      <c r="S5" s="1">
        <v>0</v>
      </c>
    </row>
    <row r="6" spans="1:19" x14ac:dyDescent="0.25">
      <c r="A6" s="12">
        <v>0.3125</v>
      </c>
      <c r="B6" s="4">
        <v>0</v>
      </c>
      <c r="C6" s="4">
        <v>1</v>
      </c>
      <c r="D6" s="1">
        <v>0</v>
      </c>
      <c r="F6" s="12">
        <v>0.3125</v>
      </c>
      <c r="G6" s="4">
        <v>0</v>
      </c>
      <c r="H6" s="4">
        <v>0</v>
      </c>
      <c r="I6" s="1">
        <v>1</v>
      </c>
      <c r="K6" s="12">
        <v>0.3125</v>
      </c>
      <c r="L6" s="4">
        <v>0</v>
      </c>
      <c r="M6" s="4">
        <v>0</v>
      </c>
      <c r="N6" s="1">
        <v>6</v>
      </c>
      <c r="P6" s="12">
        <v>0.3125</v>
      </c>
      <c r="Q6" s="4">
        <v>0</v>
      </c>
      <c r="R6" s="4">
        <v>0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1</v>
      </c>
      <c r="D7" s="1">
        <v>0</v>
      </c>
      <c r="F7" s="12">
        <v>0.32291666666666669</v>
      </c>
      <c r="G7" s="4">
        <v>0</v>
      </c>
      <c r="H7" s="4">
        <v>4</v>
      </c>
      <c r="I7" s="1">
        <v>0</v>
      </c>
      <c r="K7" s="12">
        <v>0.32291666666666669</v>
      </c>
      <c r="L7" s="4">
        <v>0</v>
      </c>
      <c r="M7" s="4">
        <v>6</v>
      </c>
      <c r="N7" s="1">
        <v>1</v>
      </c>
      <c r="P7" s="12">
        <v>0.32291666666666669</v>
      </c>
      <c r="Q7" s="4">
        <v>1</v>
      </c>
      <c r="R7" s="4">
        <v>1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0</v>
      </c>
      <c r="F8" s="12">
        <v>0.33333333333333331</v>
      </c>
      <c r="G8" s="4">
        <v>0</v>
      </c>
      <c r="H8" s="4">
        <v>1</v>
      </c>
      <c r="I8" s="1">
        <v>0</v>
      </c>
      <c r="K8" s="12">
        <v>0.33333333333333331</v>
      </c>
      <c r="L8" s="4">
        <v>0</v>
      </c>
      <c r="M8" s="4">
        <v>1</v>
      </c>
      <c r="N8" s="1">
        <v>1</v>
      </c>
      <c r="P8" s="12">
        <v>0.33333333333333331</v>
      </c>
      <c r="Q8" s="4">
        <v>0</v>
      </c>
      <c r="R8" s="4">
        <v>1</v>
      </c>
      <c r="S8" s="1">
        <v>0</v>
      </c>
    </row>
    <row r="9" spans="1:19" x14ac:dyDescent="0.25">
      <c r="A9" s="12">
        <v>0.34375</v>
      </c>
      <c r="B9" s="4">
        <v>0</v>
      </c>
      <c r="C9" s="4">
        <v>0</v>
      </c>
      <c r="D9" s="1">
        <v>0</v>
      </c>
      <c r="F9" s="12">
        <v>0.34375</v>
      </c>
      <c r="G9" s="4">
        <v>0</v>
      </c>
      <c r="H9" s="4">
        <v>1</v>
      </c>
      <c r="I9" s="1">
        <v>0</v>
      </c>
      <c r="K9" s="12">
        <v>0.34375</v>
      </c>
      <c r="L9" s="4">
        <v>0</v>
      </c>
      <c r="M9" s="4">
        <v>2</v>
      </c>
      <c r="N9" s="1">
        <v>3</v>
      </c>
      <c r="P9" s="12">
        <v>0.34375</v>
      </c>
      <c r="Q9" s="4">
        <v>0</v>
      </c>
      <c r="R9" s="4">
        <v>1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1</v>
      </c>
      <c r="D10" s="1">
        <v>0</v>
      </c>
      <c r="F10" s="12">
        <v>0.35416666666666669</v>
      </c>
      <c r="G10" s="4">
        <v>1</v>
      </c>
      <c r="H10" s="4">
        <v>0</v>
      </c>
      <c r="I10" s="1">
        <v>0</v>
      </c>
      <c r="K10" s="12">
        <v>0.35416666666666669</v>
      </c>
      <c r="L10" s="4">
        <v>0</v>
      </c>
      <c r="M10" s="4">
        <v>2</v>
      </c>
      <c r="N10" s="1">
        <v>3</v>
      </c>
      <c r="P10" s="12">
        <v>0.35416666666666669</v>
      </c>
      <c r="Q10" s="4">
        <v>0</v>
      </c>
      <c r="R10" s="4">
        <v>2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0</v>
      </c>
      <c r="D11" s="1">
        <v>0</v>
      </c>
      <c r="F11" s="12">
        <v>0.36458333333333331</v>
      </c>
      <c r="G11" s="4">
        <v>0</v>
      </c>
      <c r="H11" s="4">
        <v>1</v>
      </c>
      <c r="I11" s="1">
        <v>0</v>
      </c>
      <c r="K11" s="12">
        <v>0.36458333333333331</v>
      </c>
      <c r="L11" s="4">
        <v>0</v>
      </c>
      <c r="M11" s="4">
        <v>5</v>
      </c>
      <c r="N11" s="1">
        <v>1</v>
      </c>
      <c r="P11" s="12">
        <v>0.36458333333333331</v>
      </c>
      <c r="Q11" s="4">
        <v>0</v>
      </c>
      <c r="R11" s="4">
        <v>1</v>
      </c>
      <c r="S11" s="1">
        <v>0</v>
      </c>
    </row>
    <row r="12" spans="1:19" x14ac:dyDescent="0.25">
      <c r="A12" s="12">
        <v>0.375</v>
      </c>
      <c r="B12" s="4">
        <v>0</v>
      </c>
      <c r="C12" s="4">
        <v>1</v>
      </c>
      <c r="D12" s="1">
        <v>0</v>
      </c>
      <c r="F12" s="12">
        <v>0.375</v>
      </c>
      <c r="G12" s="4">
        <v>0</v>
      </c>
      <c r="H12" s="4">
        <v>0</v>
      </c>
      <c r="I12" s="1">
        <v>0</v>
      </c>
      <c r="K12" s="12">
        <v>0.375</v>
      </c>
      <c r="L12" s="4">
        <v>0</v>
      </c>
      <c r="M12" s="4">
        <v>4</v>
      </c>
      <c r="N12" s="1">
        <v>0</v>
      </c>
      <c r="P12" s="12">
        <v>0.375</v>
      </c>
      <c r="Q12" s="4">
        <v>1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0</v>
      </c>
      <c r="F13" s="12">
        <v>0.38541666666666669</v>
      </c>
      <c r="G13" s="4">
        <v>0</v>
      </c>
      <c r="H13" s="4">
        <v>1</v>
      </c>
      <c r="I13" s="1">
        <v>1</v>
      </c>
      <c r="K13" s="12">
        <v>0.38541666666666669</v>
      </c>
      <c r="L13" s="4">
        <v>0</v>
      </c>
      <c r="M13" s="4">
        <v>0</v>
      </c>
      <c r="N13" s="1">
        <v>1</v>
      </c>
      <c r="P13" s="12">
        <v>0.38541666666666669</v>
      </c>
      <c r="Q13" s="4">
        <v>0</v>
      </c>
      <c r="R13" s="4">
        <v>2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0</v>
      </c>
      <c r="F14" s="12">
        <v>0.39583333333333331</v>
      </c>
      <c r="G14" s="4">
        <v>0</v>
      </c>
      <c r="H14" s="4">
        <v>1</v>
      </c>
      <c r="I14" s="1">
        <v>0</v>
      </c>
      <c r="K14" s="12">
        <v>0.39583333333333331</v>
      </c>
      <c r="L14" s="4">
        <v>0</v>
      </c>
      <c r="M14" s="4">
        <v>1</v>
      </c>
      <c r="N14" s="1">
        <v>1</v>
      </c>
      <c r="P14" s="12">
        <v>0.39583333333333331</v>
      </c>
      <c r="Q14" s="4">
        <v>1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4</v>
      </c>
      <c r="D15" s="1">
        <v>0</v>
      </c>
      <c r="F15" s="12">
        <v>0.40625</v>
      </c>
      <c r="G15" s="4">
        <v>0</v>
      </c>
      <c r="H15" s="4">
        <v>0</v>
      </c>
      <c r="I15" s="1">
        <v>0</v>
      </c>
      <c r="K15" s="12">
        <v>0.40625</v>
      </c>
      <c r="L15" s="4">
        <v>0</v>
      </c>
      <c r="M15" s="4">
        <v>1</v>
      </c>
      <c r="N15" s="1">
        <v>1</v>
      </c>
      <c r="P15" s="12">
        <v>0.40625</v>
      </c>
      <c r="Q15" s="4">
        <v>1</v>
      </c>
      <c r="R15" s="4">
        <v>2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0</v>
      </c>
      <c r="F16" s="12">
        <v>0.41666666666666669</v>
      </c>
      <c r="G16" s="4">
        <v>0</v>
      </c>
      <c r="H16" s="4">
        <v>0</v>
      </c>
      <c r="I16" s="1">
        <v>0</v>
      </c>
      <c r="K16" s="12">
        <v>0.41666666666666669</v>
      </c>
      <c r="L16" s="4">
        <v>1</v>
      </c>
      <c r="M16" s="4">
        <v>1</v>
      </c>
      <c r="N16" s="1">
        <v>0</v>
      </c>
      <c r="P16" s="12">
        <v>0.41666666666666669</v>
      </c>
      <c r="Q16" s="4">
        <v>4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0</v>
      </c>
      <c r="I17" s="1">
        <v>0</v>
      </c>
      <c r="K17" s="12">
        <v>0.42708333333333331</v>
      </c>
      <c r="L17" s="4">
        <v>0</v>
      </c>
      <c r="M17" s="4">
        <v>2</v>
      </c>
      <c r="N17" s="1">
        <v>1</v>
      </c>
      <c r="P17" s="12">
        <v>0.42708333333333331</v>
      </c>
      <c r="Q17" s="4">
        <v>1</v>
      </c>
      <c r="R17" s="4">
        <v>1</v>
      </c>
      <c r="S17" s="1">
        <v>0</v>
      </c>
    </row>
    <row r="18" spans="1:27" x14ac:dyDescent="0.25">
      <c r="A18" s="12">
        <v>0.4375</v>
      </c>
      <c r="B18" s="4">
        <v>1</v>
      </c>
      <c r="C18" s="4">
        <v>0</v>
      </c>
      <c r="D18" s="1">
        <v>1</v>
      </c>
      <c r="F18" s="12">
        <v>0.4375</v>
      </c>
      <c r="G18" s="4">
        <v>0</v>
      </c>
      <c r="H18" s="4">
        <v>0</v>
      </c>
      <c r="I18" s="1">
        <v>0</v>
      </c>
      <c r="K18" s="12">
        <v>0.4375</v>
      </c>
      <c r="L18" s="4">
        <v>0</v>
      </c>
      <c r="M18" s="4">
        <v>2</v>
      </c>
      <c r="N18" s="1">
        <v>1</v>
      </c>
      <c r="P18" s="12">
        <v>0.4375</v>
      </c>
      <c r="Q18" s="4">
        <v>1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2</v>
      </c>
      <c r="D19" s="6">
        <v>0</v>
      </c>
      <c r="F19" s="13">
        <v>0.44791666666666669</v>
      </c>
      <c r="G19" s="5">
        <v>0</v>
      </c>
      <c r="H19" s="5">
        <v>1</v>
      </c>
      <c r="I19" s="6">
        <v>0</v>
      </c>
      <c r="K19" s="13">
        <v>0.44791666666666669</v>
      </c>
      <c r="L19" s="5">
        <v>0</v>
      </c>
      <c r="M19" s="5">
        <v>1</v>
      </c>
      <c r="N19" s="6">
        <v>0</v>
      </c>
      <c r="P19" s="13">
        <v>0.44791666666666669</v>
      </c>
      <c r="Q19" s="5">
        <v>0</v>
      </c>
      <c r="R19" s="5">
        <v>1</v>
      </c>
      <c r="S19" s="6">
        <v>1</v>
      </c>
    </row>
    <row r="20" spans="1:27" x14ac:dyDescent="0.25">
      <c r="A20" s="11">
        <v>0.54166666666666663</v>
      </c>
      <c r="B20" s="7">
        <v>0</v>
      </c>
      <c r="C20" s="7">
        <v>3</v>
      </c>
      <c r="D20" s="8">
        <v>0</v>
      </c>
      <c r="F20" s="11">
        <v>0.54166666666666663</v>
      </c>
      <c r="G20" s="7">
        <v>0</v>
      </c>
      <c r="H20" s="7">
        <v>1</v>
      </c>
      <c r="I20" s="8">
        <v>0</v>
      </c>
      <c r="K20" s="11">
        <v>0.54166666666666663</v>
      </c>
      <c r="L20" s="7">
        <v>1</v>
      </c>
      <c r="M20" s="7">
        <v>3</v>
      </c>
      <c r="N20" s="8">
        <v>3</v>
      </c>
      <c r="P20" s="11">
        <v>0.54166666666666663</v>
      </c>
      <c r="Q20" s="7">
        <v>1</v>
      </c>
      <c r="R20" s="7">
        <v>3</v>
      </c>
      <c r="S20" s="8">
        <v>0</v>
      </c>
    </row>
    <row r="21" spans="1:27" x14ac:dyDescent="0.25">
      <c r="A21" s="12">
        <v>0.55208333333333337</v>
      </c>
      <c r="B21" s="4">
        <v>0</v>
      </c>
      <c r="C21" s="4">
        <v>1</v>
      </c>
      <c r="D21" s="1">
        <v>0</v>
      </c>
      <c r="F21" s="12">
        <v>0.55208333333333337</v>
      </c>
      <c r="G21" s="4">
        <v>0</v>
      </c>
      <c r="H21" s="4">
        <v>1</v>
      </c>
      <c r="I21" s="1">
        <v>0</v>
      </c>
      <c r="K21" s="12">
        <v>0.55208333333333337</v>
      </c>
      <c r="L21" s="4">
        <v>1</v>
      </c>
      <c r="M21" s="4">
        <v>3</v>
      </c>
      <c r="N21" s="1">
        <v>2</v>
      </c>
      <c r="P21" s="12">
        <v>0.55208333333333337</v>
      </c>
      <c r="Q21" s="4">
        <v>1</v>
      </c>
      <c r="R21" s="4">
        <v>1</v>
      </c>
      <c r="S21" s="1">
        <v>0</v>
      </c>
    </row>
    <row r="22" spans="1:27" x14ac:dyDescent="0.25">
      <c r="A22" s="12">
        <v>0.5625</v>
      </c>
      <c r="B22" s="4">
        <v>0</v>
      </c>
      <c r="C22" s="4">
        <v>1</v>
      </c>
      <c r="D22" s="1">
        <v>0</v>
      </c>
      <c r="F22" s="12">
        <v>0.5625</v>
      </c>
      <c r="G22" s="4">
        <v>0</v>
      </c>
      <c r="H22" s="4">
        <v>1</v>
      </c>
      <c r="I22" s="1">
        <v>0</v>
      </c>
      <c r="K22" s="12">
        <v>0.5625</v>
      </c>
      <c r="L22" s="4">
        <v>1</v>
      </c>
      <c r="M22" s="4">
        <v>2</v>
      </c>
      <c r="N22" s="1">
        <v>2</v>
      </c>
      <c r="P22" s="12">
        <v>0.5625</v>
      </c>
      <c r="Q22" s="4">
        <v>2</v>
      </c>
      <c r="R22" s="4">
        <v>0</v>
      </c>
      <c r="S22" s="1">
        <v>1</v>
      </c>
    </row>
    <row r="23" spans="1:27" x14ac:dyDescent="0.25">
      <c r="A23" s="12">
        <v>0.57291666666666663</v>
      </c>
      <c r="B23" s="4">
        <v>0</v>
      </c>
      <c r="C23" s="4">
        <v>3</v>
      </c>
      <c r="D23" s="1">
        <v>0</v>
      </c>
      <c r="F23" s="12">
        <v>0.57291666666666663</v>
      </c>
      <c r="G23" s="4">
        <v>0</v>
      </c>
      <c r="H23" s="4">
        <v>0</v>
      </c>
      <c r="I23" s="1">
        <v>0</v>
      </c>
      <c r="K23" s="12">
        <v>0.57291666666666663</v>
      </c>
      <c r="L23" s="4">
        <v>1</v>
      </c>
      <c r="M23" s="4">
        <v>0</v>
      </c>
      <c r="N23" s="1">
        <v>1</v>
      </c>
      <c r="P23" s="12">
        <v>0.57291666666666663</v>
      </c>
      <c r="Q23" s="4">
        <v>1</v>
      </c>
      <c r="R23" s="4">
        <v>1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3</v>
      </c>
      <c r="D24" s="1">
        <v>0</v>
      </c>
      <c r="F24" s="12">
        <v>0.58333333333333337</v>
      </c>
      <c r="G24" s="4">
        <v>1</v>
      </c>
      <c r="H24" s="4">
        <v>1</v>
      </c>
      <c r="I24" s="1">
        <v>0</v>
      </c>
      <c r="K24" s="12">
        <v>0.58333333333333337</v>
      </c>
      <c r="L24" s="4">
        <v>0</v>
      </c>
      <c r="M24" s="4">
        <v>1</v>
      </c>
      <c r="N24" s="1">
        <v>3</v>
      </c>
      <c r="P24" s="12">
        <v>0.58333333333333337</v>
      </c>
      <c r="Q24" s="4">
        <v>4</v>
      </c>
      <c r="R24" s="4">
        <v>3</v>
      </c>
      <c r="S24" s="1">
        <v>0</v>
      </c>
    </row>
    <row r="25" spans="1:27" x14ac:dyDescent="0.25">
      <c r="A25" s="12">
        <v>0.59375</v>
      </c>
      <c r="B25" s="4">
        <v>1</v>
      </c>
      <c r="C25" s="4">
        <v>2</v>
      </c>
      <c r="D25" s="1">
        <v>1</v>
      </c>
      <c r="F25" s="12">
        <v>0.59375</v>
      </c>
      <c r="G25" s="4">
        <v>0</v>
      </c>
      <c r="H25" s="4">
        <v>1</v>
      </c>
      <c r="I25" s="1">
        <v>0</v>
      </c>
      <c r="K25" s="12">
        <v>0.59375</v>
      </c>
      <c r="L25" s="4">
        <v>0</v>
      </c>
      <c r="M25" s="4">
        <v>1</v>
      </c>
      <c r="N25" s="1">
        <v>0</v>
      </c>
      <c r="P25" s="12">
        <v>0.59375</v>
      </c>
      <c r="Q25" s="4">
        <v>3</v>
      </c>
      <c r="R25" s="4">
        <v>0</v>
      </c>
      <c r="S25" s="1">
        <v>0</v>
      </c>
    </row>
    <row r="26" spans="1:27" x14ac:dyDescent="0.25">
      <c r="A26" s="12">
        <v>0.60416666666666663</v>
      </c>
      <c r="B26" s="4">
        <v>0</v>
      </c>
      <c r="C26" s="4">
        <v>4</v>
      </c>
      <c r="D26" s="1">
        <v>0</v>
      </c>
      <c r="F26" s="12">
        <v>0.60416666666666663</v>
      </c>
      <c r="G26" s="4">
        <v>1</v>
      </c>
      <c r="H26" s="4">
        <v>0</v>
      </c>
      <c r="I26" s="1">
        <v>0</v>
      </c>
      <c r="K26" s="12">
        <v>0.60416666666666663</v>
      </c>
      <c r="L26" s="4">
        <v>0</v>
      </c>
      <c r="M26" s="4">
        <v>1</v>
      </c>
      <c r="N26" s="1">
        <v>1</v>
      </c>
      <c r="P26" s="12">
        <v>0.60416666666666663</v>
      </c>
      <c r="Q26" s="4">
        <v>7</v>
      </c>
      <c r="R26" s="4">
        <v>1</v>
      </c>
      <c r="S26" s="1">
        <v>1</v>
      </c>
    </row>
    <row r="27" spans="1:27" x14ac:dyDescent="0.25">
      <c r="A27" s="12">
        <v>0.61458333333333337</v>
      </c>
      <c r="B27" s="4">
        <v>0</v>
      </c>
      <c r="C27" s="4">
        <v>4</v>
      </c>
      <c r="D27" s="1">
        <v>0</v>
      </c>
      <c r="F27" s="12">
        <v>0.61458333333333337</v>
      </c>
      <c r="G27" s="4">
        <v>0</v>
      </c>
      <c r="H27" s="4">
        <v>1</v>
      </c>
      <c r="I27" s="1">
        <v>1</v>
      </c>
      <c r="K27" s="12">
        <v>0.61458333333333337</v>
      </c>
      <c r="L27" s="4">
        <v>0</v>
      </c>
      <c r="M27" s="4">
        <v>3</v>
      </c>
      <c r="N27" s="1">
        <v>0</v>
      </c>
      <c r="P27" s="12">
        <v>0.61458333333333337</v>
      </c>
      <c r="Q27" s="4">
        <v>3</v>
      </c>
      <c r="R27" s="4">
        <v>2</v>
      </c>
      <c r="S27" s="1">
        <v>0</v>
      </c>
    </row>
    <row r="28" spans="1:27" x14ac:dyDescent="0.25">
      <c r="A28" s="12">
        <v>0.625</v>
      </c>
      <c r="B28" s="4">
        <v>0</v>
      </c>
      <c r="C28" s="4">
        <v>5</v>
      </c>
      <c r="D28" s="1">
        <v>0</v>
      </c>
      <c r="F28" s="12">
        <v>0.625</v>
      </c>
      <c r="G28" s="4">
        <v>0</v>
      </c>
      <c r="H28" s="4">
        <v>1</v>
      </c>
      <c r="I28" s="1">
        <v>0</v>
      </c>
      <c r="K28" s="12">
        <v>0.625</v>
      </c>
      <c r="L28" s="4">
        <v>0</v>
      </c>
      <c r="M28" s="4">
        <v>1</v>
      </c>
      <c r="N28" s="1">
        <v>0</v>
      </c>
      <c r="P28" s="12">
        <v>0.625</v>
      </c>
      <c r="Q28" s="4">
        <v>3</v>
      </c>
      <c r="R28" s="4">
        <v>4</v>
      </c>
      <c r="S28" s="1">
        <v>1</v>
      </c>
    </row>
    <row r="29" spans="1:27" x14ac:dyDescent="0.25">
      <c r="A29" s="12">
        <v>0.63541666666666663</v>
      </c>
      <c r="B29" s="4">
        <v>0</v>
      </c>
      <c r="C29" s="4">
        <v>6</v>
      </c>
      <c r="D29" s="1">
        <v>0</v>
      </c>
      <c r="F29" s="12">
        <v>0.63541666666666663</v>
      </c>
      <c r="G29" s="4">
        <v>0</v>
      </c>
      <c r="H29" s="4">
        <v>0</v>
      </c>
      <c r="I29" s="1">
        <v>0</v>
      </c>
      <c r="K29" s="12">
        <v>0.63541666666666663</v>
      </c>
      <c r="L29" s="4">
        <v>1</v>
      </c>
      <c r="M29" s="4">
        <v>6</v>
      </c>
      <c r="N29" s="1">
        <v>1</v>
      </c>
      <c r="P29" s="12">
        <v>0.63541666666666663</v>
      </c>
      <c r="Q29" s="4">
        <v>2</v>
      </c>
      <c r="R29" s="4">
        <v>3</v>
      </c>
      <c r="S29" s="1">
        <v>1</v>
      </c>
    </row>
    <row r="30" spans="1:27" ht="15.75" thickBot="1" x14ac:dyDescent="0.3">
      <c r="A30" s="12">
        <v>0.64583333333333337</v>
      </c>
      <c r="B30" s="4">
        <v>1</v>
      </c>
      <c r="C30" s="4">
        <v>3</v>
      </c>
      <c r="D30" s="1">
        <v>1</v>
      </c>
      <c r="F30" s="12">
        <v>0.64583333333333337</v>
      </c>
      <c r="G30" s="4">
        <v>0</v>
      </c>
      <c r="H30" s="4">
        <v>2</v>
      </c>
      <c r="I30" s="1">
        <v>0</v>
      </c>
      <c r="K30" s="12">
        <v>0.64583333333333337</v>
      </c>
      <c r="L30" s="4">
        <v>0</v>
      </c>
      <c r="M30" s="4">
        <v>2</v>
      </c>
      <c r="N30" s="1">
        <v>2</v>
      </c>
      <c r="P30" s="12">
        <v>0.64583333333333337</v>
      </c>
      <c r="Q30" s="4">
        <v>0</v>
      </c>
      <c r="R30" s="4">
        <v>1</v>
      </c>
      <c r="S30" s="1">
        <v>1</v>
      </c>
    </row>
    <row r="31" spans="1:27" ht="15.75" thickBot="1" x14ac:dyDescent="0.3">
      <c r="A31" s="12">
        <v>0.65625</v>
      </c>
      <c r="B31" s="4">
        <v>1</v>
      </c>
      <c r="C31" s="4">
        <v>3</v>
      </c>
      <c r="D31" s="1">
        <v>1</v>
      </c>
      <c r="F31" s="12">
        <v>0.65625</v>
      </c>
      <c r="G31" s="4">
        <v>0</v>
      </c>
      <c r="H31" s="4">
        <v>0</v>
      </c>
      <c r="I31" s="1">
        <v>0</v>
      </c>
      <c r="K31" s="12">
        <v>0.65625</v>
      </c>
      <c r="L31" s="4">
        <v>0</v>
      </c>
      <c r="M31" s="4">
        <v>2</v>
      </c>
      <c r="N31" s="1">
        <v>1</v>
      </c>
      <c r="P31" s="12">
        <v>0.65625</v>
      </c>
      <c r="Q31" s="4">
        <v>3</v>
      </c>
      <c r="R31" s="4">
        <v>1</v>
      </c>
      <c r="S31" s="1">
        <v>1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4</v>
      </c>
      <c r="D32" s="1">
        <v>0</v>
      </c>
      <c r="F32" s="12">
        <v>0.66666666666666663</v>
      </c>
      <c r="G32" s="4">
        <v>0</v>
      </c>
      <c r="H32" s="4">
        <v>0</v>
      </c>
      <c r="I32" s="1">
        <v>1</v>
      </c>
      <c r="K32" s="12">
        <v>0.66666666666666663</v>
      </c>
      <c r="L32" s="4">
        <v>0</v>
      </c>
      <c r="M32" s="4">
        <v>3</v>
      </c>
      <c r="N32" s="1">
        <v>2</v>
      </c>
      <c r="P32" s="12">
        <v>0.66666666666666663</v>
      </c>
      <c r="Q32" s="4">
        <v>3</v>
      </c>
      <c r="R32" s="4">
        <v>2</v>
      </c>
      <c r="S32" s="1">
        <v>0</v>
      </c>
      <c r="U32" s="32" t="str">
        <f>B2</f>
        <v>Švýcarské náb. - sever</v>
      </c>
      <c r="V32" s="43">
        <v>1</v>
      </c>
      <c r="W32" s="47">
        <v>0</v>
      </c>
      <c r="X32" s="40">
        <f>D37</f>
        <v>8</v>
      </c>
      <c r="Y32" s="40">
        <f>C37</f>
        <v>136</v>
      </c>
      <c r="Z32" s="48">
        <f>B37</f>
        <v>8</v>
      </c>
      <c r="AA32" s="45">
        <f>W32+X32+Y32+Z32</f>
        <v>152</v>
      </c>
    </row>
    <row r="33" spans="1:27" x14ac:dyDescent="0.25">
      <c r="A33" s="12">
        <v>0.67708333333333337</v>
      </c>
      <c r="B33" s="4">
        <v>0</v>
      </c>
      <c r="C33" s="4">
        <v>5</v>
      </c>
      <c r="D33" s="1">
        <v>0</v>
      </c>
      <c r="F33" s="12">
        <v>0.67708333333333337</v>
      </c>
      <c r="G33" s="4">
        <v>0</v>
      </c>
      <c r="H33" s="4">
        <v>2</v>
      </c>
      <c r="I33" s="1">
        <v>0</v>
      </c>
      <c r="K33" s="12">
        <v>0.67708333333333337</v>
      </c>
      <c r="L33" s="4">
        <v>1</v>
      </c>
      <c r="M33" s="4">
        <v>2</v>
      </c>
      <c r="N33" s="1">
        <v>2</v>
      </c>
      <c r="P33" s="12">
        <v>0.67708333333333337</v>
      </c>
      <c r="Q33" s="4">
        <v>2</v>
      </c>
      <c r="R33" s="4">
        <v>0</v>
      </c>
      <c r="S33" s="1">
        <v>0</v>
      </c>
      <c r="U33" s="33" t="str">
        <f>G2</f>
        <v>Krakovská</v>
      </c>
      <c r="V33" s="44">
        <v>2</v>
      </c>
      <c r="W33" s="49">
        <f>G37</f>
        <v>8</v>
      </c>
      <c r="X33" s="30">
        <v>0</v>
      </c>
      <c r="Y33" s="30">
        <f>I37</f>
        <v>8</v>
      </c>
      <c r="Z33" s="50">
        <f>H37</f>
        <v>50</v>
      </c>
      <c r="AA33" s="46">
        <f t="shared" ref="AA33:AA35" si="0">W33+X33+Y33+Z33</f>
        <v>66</v>
      </c>
    </row>
    <row r="34" spans="1:27" x14ac:dyDescent="0.25">
      <c r="A34" s="12">
        <v>0.6875</v>
      </c>
      <c r="B34" s="4">
        <v>0</v>
      </c>
      <c r="C34" s="4">
        <v>6</v>
      </c>
      <c r="D34" s="1">
        <v>0</v>
      </c>
      <c r="F34" s="12">
        <v>0.6875</v>
      </c>
      <c r="G34" s="4">
        <v>0</v>
      </c>
      <c r="H34" s="4">
        <v>1</v>
      </c>
      <c r="I34" s="1">
        <v>0</v>
      </c>
      <c r="K34" s="12">
        <v>0.6875</v>
      </c>
      <c r="L34" s="4">
        <v>1</v>
      </c>
      <c r="M34" s="4">
        <v>6</v>
      </c>
      <c r="N34" s="1">
        <v>1</v>
      </c>
      <c r="P34" s="12">
        <v>0.6875</v>
      </c>
      <c r="Q34" s="4">
        <v>0</v>
      </c>
      <c r="R34" s="4">
        <v>3</v>
      </c>
      <c r="S34" s="1">
        <v>0</v>
      </c>
      <c r="U34" s="33" t="str">
        <f>L2</f>
        <v>Švýcarské náb. - jih</v>
      </c>
      <c r="V34" s="44">
        <v>3</v>
      </c>
      <c r="W34" s="49">
        <f>M37</f>
        <v>150</v>
      </c>
      <c r="X34" s="30">
        <f>L37</f>
        <v>18</v>
      </c>
      <c r="Y34" s="30">
        <v>0</v>
      </c>
      <c r="Z34" s="50">
        <f>N37</f>
        <v>88</v>
      </c>
      <c r="AA34" s="46">
        <f t="shared" si="0"/>
        <v>256</v>
      </c>
    </row>
    <row r="35" spans="1:27" ht="15.75" thickBot="1" x14ac:dyDescent="0.3">
      <c r="A35" s="14">
        <v>0.69791666666666663</v>
      </c>
      <c r="B35" s="9">
        <v>0</v>
      </c>
      <c r="C35" s="9">
        <v>5</v>
      </c>
      <c r="D35" s="10">
        <v>0</v>
      </c>
      <c r="F35" s="14">
        <v>0.69791666666666663</v>
      </c>
      <c r="G35" s="9">
        <v>1</v>
      </c>
      <c r="H35" s="9">
        <v>1</v>
      </c>
      <c r="I35" s="10">
        <v>0</v>
      </c>
      <c r="K35" s="14">
        <v>0.69791666666666663</v>
      </c>
      <c r="L35" s="9">
        <v>0</v>
      </c>
      <c r="M35" s="9">
        <v>5</v>
      </c>
      <c r="N35" s="10">
        <v>0</v>
      </c>
      <c r="P35" s="14">
        <v>0.69791666666666663</v>
      </c>
      <c r="Q35" s="9">
        <v>3</v>
      </c>
      <c r="R35" s="9">
        <v>6</v>
      </c>
      <c r="S35" s="10">
        <v>0</v>
      </c>
      <c r="U35" s="35" t="str">
        <f>Q2</f>
        <v>podél trati 275 - východ</v>
      </c>
      <c r="V35" s="56">
        <v>4</v>
      </c>
      <c r="W35" s="57">
        <f>S37</f>
        <v>14</v>
      </c>
      <c r="X35" s="58">
        <f>R37</f>
        <v>90</v>
      </c>
      <c r="Y35" s="58">
        <f>Q37</f>
        <v>100</v>
      </c>
      <c r="Z35" s="59">
        <v>0</v>
      </c>
      <c r="AA35" s="60">
        <f t="shared" si="0"/>
        <v>204</v>
      </c>
    </row>
    <row r="36" spans="1:27" ht="15.75" thickBot="1" x14ac:dyDescent="0.3">
      <c r="A36" s="20" t="s">
        <v>9</v>
      </c>
      <c r="B36" s="21">
        <f>SUM(B4:B35)</f>
        <v>4</v>
      </c>
      <c r="C36" s="21">
        <f>SUM(C4:C35)</f>
        <v>68</v>
      </c>
      <c r="D36" s="22">
        <f>SUM(D4:D35)</f>
        <v>4</v>
      </c>
      <c r="F36" s="20" t="s">
        <v>9</v>
      </c>
      <c r="G36" s="21">
        <f>SUM(G4:G35)</f>
        <v>4</v>
      </c>
      <c r="H36" s="21">
        <f>SUM(H4:H35)</f>
        <v>25</v>
      </c>
      <c r="I36" s="22">
        <f>SUM(I4:I35)</f>
        <v>4</v>
      </c>
      <c r="K36" s="20" t="s">
        <v>9</v>
      </c>
      <c r="L36" s="21">
        <f>SUM(L4:L35)</f>
        <v>9</v>
      </c>
      <c r="M36" s="21">
        <f>SUM(M4:M35)</f>
        <v>75</v>
      </c>
      <c r="N36" s="22">
        <f>SUM(N4:N35)</f>
        <v>44</v>
      </c>
      <c r="P36" s="20" t="s">
        <v>9</v>
      </c>
      <c r="Q36" s="21">
        <f>SUM(Q4:Q35)</f>
        <v>50</v>
      </c>
      <c r="R36" s="21">
        <f>SUM(R4:R35)</f>
        <v>45</v>
      </c>
      <c r="S36" s="22">
        <f>SUM(S4:S35)</f>
        <v>7</v>
      </c>
      <c r="U36" s="51" t="s">
        <v>17</v>
      </c>
      <c r="V36" s="52"/>
      <c r="W36" s="53">
        <f>W32+W33+W34+W35</f>
        <v>172</v>
      </c>
      <c r="X36" s="54">
        <f t="shared" ref="X36:Z36" si="1">X32+X33+X34+X35</f>
        <v>116</v>
      </c>
      <c r="Y36" s="54">
        <f t="shared" si="1"/>
        <v>244</v>
      </c>
      <c r="Z36" s="55">
        <f t="shared" si="1"/>
        <v>146</v>
      </c>
      <c r="AA36" s="61">
        <f>SUM(AA32:AA35)</f>
        <v>678</v>
      </c>
    </row>
    <row r="37" spans="1:27" ht="30.75" thickBot="1" x14ac:dyDescent="0.3">
      <c r="A37" s="23" t="s">
        <v>10</v>
      </c>
      <c r="B37" s="24">
        <f>ROUND(B36/0.5,0)</f>
        <v>8</v>
      </c>
      <c r="C37" s="25">
        <f>ROUND(C36/0.5,0)</f>
        <v>136</v>
      </c>
      <c r="D37" s="26">
        <f>ROUND(D36/0.5,0)</f>
        <v>8</v>
      </c>
      <c r="E37" s="19"/>
      <c r="F37" s="23" t="s">
        <v>10</v>
      </c>
      <c r="G37" s="24">
        <f>ROUND(G36/0.5,0)</f>
        <v>8</v>
      </c>
      <c r="H37" s="25">
        <f>ROUND(H36/0.5,0)</f>
        <v>50</v>
      </c>
      <c r="I37" s="26">
        <f>ROUND(I36/0.5,0)</f>
        <v>8</v>
      </c>
      <c r="J37" s="19"/>
      <c r="K37" s="23" t="s">
        <v>10</v>
      </c>
      <c r="L37" s="24">
        <f>ROUND(L36/0.5,0)</f>
        <v>18</v>
      </c>
      <c r="M37" s="25">
        <f>ROUND(M36/0.5,0)</f>
        <v>150</v>
      </c>
      <c r="N37" s="26">
        <f>ROUND(N36/0.5,0)</f>
        <v>88</v>
      </c>
      <c r="O37" s="19"/>
      <c r="P37" s="23" t="s">
        <v>10</v>
      </c>
      <c r="Q37" s="24">
        <f>ROUND(Q36/0.5,0)</f>
        <v>100</v>
      </c>
      <c r="R37" s="25">
        <f>ROUND(R36/0.5,0)</f>
        <v>90</v>
      </c>
      <c r="S37" s="26">
        <f>ROUND(S36/0.5,0)</f>
        <v>14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65EE2-B0BD-4D42-AD9A-1C46D643EE70}">
  <dimension ref="A1:AA37"/>
  <sheetViews>
    <sheetView topLeftCell="A5" zoomScale="85" zoomScaleNormal="85" workbookViewId="0">
      <selection activeCell="AC27" sqref="AC27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23</v>
      </c>
      <c r="B1" s="97"/>
      <c r="C1" s="97"/>
      <c r="D1" s="98"/>
    </row>
    <row r="2" spans="1:19" x14ac:dyDescent="0.25">
      <c r="A2" s="15" t="s">
        <v>0</v>
      </c>
      <c r="B2" s="93" t="s">
        <v>24</v>
      </c>
      <c r="C2" s="94"/>
      <c r="D2" s="95"/>
      <c r="F2" s="15" t="s">
        <v>1</v>
      </c>
      <c r="G2" s="93" t="s">
        <v>25</v>
      </c>
      <c r="H2" s="94"/>
      <c r="I2" s="95"/>
      <c r="K2" s="15" t="s">
        <v>2</v>
      </c>
      <c r="L2" s="93" t="s">
        <v>26</v>
      </c>
      <c r="M2" s="94"/>
      <c r="N2" s="95"/>
      <c r="P2" s="15" t="s">
        <v>3</v>
      </c>
      <c r="Q2" s="93" t="s">
        <v>27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3</v>
      </c>
      <c r="D4" s="2">
        <v>0</v>
      </c>
      <c r="F4" s="11">
        <v>0.29166666666666669</v>
      </c>
      <c r="G4" s="3">
        <v>0</v>
      </c>
      <c r="H4" s="3">
        <v>0</v>
      </c>
      <c r="I4" s="2">
        <v>0</v>
      </c>
      <c r="K4" s="11">
        <v>0.29166666666666669</v>
      </c>
      <c r="L4" s="3">
        <v>0</v>
      </c>
      <c r="M4" s="3">
        <v>2</v>
      </c>
      <c r="N4" s="2">
        <v>0</v>
      </c>
      <c r="P4" s="11">
        <v>0.29166666666666669</v>
      </c>
      <c r="Q4" s="3">
        <v>0</v>
      </c>
      <c r="R4" s="3">
        <v>0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0</v>
      </c>
      <c r="D5" s="1">
        <v>0</v>
      </c>
      <c r="F5" s="12">
        <v>0.30208333333333331</v>
      </c>
      <c r="G5" s="4">
        <v>1</v>
      </c>
      <c r="H5" s="4">
        <v>0</v>
      </c>
      <c r="I5" s="1">
        <v>0</v>
      </c>
      <c r="K5" s="12">
        <v>0.30208333333333331</v>
      </c>
      <c r="L5" s="4">
        <v>0</v>
      </c>
      <c r="M5" s="4">
        <v>0</v>
      </c>
      <c r="N5" s="1">
        <v>0</v>
      </c>
      <c r="P5" s="12">
        <v>0.30208333333333331</v>
      </c>
      <c r="Q5" s="4">
        <v>0</v>
      </c>
      <c r="R5" s="4">
        <v>0</v>
      </c>
      <c r="S5" s="1">
        <v>0</v>
      </c>
    </row>
    <row r="6" spans="1:19" x14ac:dyDescent="0.25">
      <c r="A6" s="12">
        <v>0.3125</v>
      </c>
      <c r="B6" s="4">
        <v>0</v>
      </c>
      <c r="C6" s="4">
        <v>3</v>
      </c>
      <c r="D6" s="1">
        <v>0</v>
      </c>
      <c r="F6" s="12">
        <v>0.3125</v>
      </c>
      <c r="G6" s="4">
        <v>1</v>
      </c>
      <c r="H6" s="4">
        <v>0</v>
      </c>
      <c r="I6" s="1">
        <v>0</v>
      </c>
      <c r="K6" s="12">
        <v>0.3125</v>
      </c>
      <c r="L6" s="4">
        <v>0</v>
      </c>
      <c r="M6" s="4">
        <v>1</v>
      </c>
      <c r="N6" s="1">
        <v>0</v>
      </c>
      <c r="P6" s="12">
        <v>0.3125</v>
      </c>
      <c r="Q6" s="4">
        <v>0</v>
      </c>
      <c r="R6" s="4">
        <v>0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4</v>
      </c>
      <c r="D7" s="1">
        <v>0</v>
      </c>
      <c r="F7" s="12">
        <v>0.32291666666666669</v>
      </c>
      <c r="G7" s="4">
        <v>0</v>
      </c>
      <c r="H7" s="4">
        <v>0</v>
      </c>
      <c r="I7" s="1">
        <v>1</v>
      </c>
      <c r="K7" s="12">
        <v>0.32291666666666669</v>
      </c>
      <c r="L7" s="4">
        <v>0</v>
      </c>
      <c r="M7" s="4">
        <v>1</v>
      </c>
      <c r="N7" s="1">
        <v>0</v>
      </c>
      <c r="P7" s="12">
        <v>0.32291666666666669</v>
      </c>
      <c r="Q7" s="4">
        <v>0</v>
      </c>
      <c r="R7" s="4">
        <v>0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1</v>
      </c>
      <c r="D8" s="1">
        <v>0</v>
      </c>
      <c r="F8" s="12">
        <v>0.33333333333333331</v>
      </c>
      <c r="G8" s="4">
        <v>0</v>
      </c>
      <c r="H8" s="4">
        <v>0</v>
      </c>
      <c r="I8" s="1">
        <v>1</v>
      </c>
      <c r="K8" s="12">
        <v>0.33333333333333331</v>
      </c>
      <c r="L8" s="4">
        <v>0</v>
      </c>
      <c r="M8" s="4">
        <v>1</v>
      </c>
      <c r="N8" s="1">
        <v>0</v>
      </c>
      <c r="P8" s="12">
        <v>0.33333333333333331</v>
      </c>
      <c r="Q8" s="4">
        <v>0</v>
      </c>
      <c r="R8" s="4">
        <v>0</v>
      </c>
      <c r="S8" s="1">
        <v>0</v>
      </c>
    </row>
    <row r="9" spans="1:19" x14ac:dyDescent="0.25">
      <c r="A9" s="12">
        <v>0.34375</v>
      </c>
      <c r="B9" s="4">
        <v>0</v>
      </c>
      <c r="C9" s="4">
        <v>0</v>
      </c>
      <c r="D9" s="1">
        <v>0</v>
      </c>
      <c r="F9" s="12">
        <v>0.34375</v>
      </c>
      <c r="G9" s="4">
        <v>0</v>
      </c>
      <c r="H9" s="4">
        <v>0</v>
      </c>
      <c r="I9" s="1">
        <v>1</v>
      </c>
      <c r="K9" s="12">
        <v>0.34375</v>
      </c>
      <c r="L9" s="4">
        <v>0</v>
      </c>
      <c r="M9" s="4">
        <v>2</v>
      </c>
      <c r="N9" s="1">
        <v>0</v>
      </c>
      <c r="P9" s="12">
        <v>0.34375</v>
      </c>
      <c r="Q9" s="4">
        <v>0</v>
      </c>
      <c r="R9" s="4">
        <v>0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3</v>
      </c>
      <c r="D10" s="1">
        <v>0</v>
      </c>
      <c r="F10" s="12">
        <v>0.35416666666666669</v>
      </c>
      <c r="G10" s="4">
        <v>1</v>
      </c>
      <c r="H10" s="4">
        <v>0</v>
      </c>
      <c r="I10" s="1">
        <v>0</v>
      </c>
      <c r="K10" s="12">
        <v>0.35416666666666669</v>
      </c>
      <c r="L10" s="4">
        <v>0</v>
      </c>
      <c r="M10" s="4">
        <v>1</v>
      </c>
      <c r="N10" s="1">
        <v>0</v>
      </c>
      <c r="P10" s="12">
        <v>0.35416666666666669</v>
      </c>
      <c r="Q10" s="4">
        <v>0</v>
      </c>
      <c r="R10" s="4">
        <v>0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1</v>
      </c>
      <c r="D11" s="1">
        <v>0</v>
      </c>
      <c r="F11" s="12">
        <v>0.36458333333333331</v>
      </c>
      <c r="G11" s="4">
        <v>0</v>
      </c>
      <c r="H11" s="4">
        <v>0</v>
      </c>
      <c r="I11" s="1">
        <v>0</v>
      </c>
      <c r="K11" s="12">
        <v>0.36458333333333331</v>
      </c>
      <c r="L11" s="4">
        <v>0</v>
      </c>
      <c r="M11" s="4">
        <v>0</v>
      </c>
      <c r="N11" s="1">
        <v>1</v>
      </c>
      <c r="P11" s="12">
        <v>0.36458333333333331</v>
      </c>
      <c r="Q11" s="4">
        <v>1</v>
      </c>
      <c r="R11" s="4">
        <v>0</v>
      </c>
      <c r="S11" s="1">
        <v>0</v>
      </c>
    </row>
    <row r="12" spans="1:19" x14ac:dyDescent="0.25">
      <c r="A12" s="12">
        <v>0.375</v>
      </c>
      <c r="B12" s="4">
        <v>0</v>
      </c>
      <c r="C12" s="4">
        <v>3</v>
      </c>
      <c r="D12" s="1">
        <v>0</v>
      </c>
      <c r="F12" s="12">
        <v>0.375</v>
      </c>
      <c r="G12" s="4">
        <v>0</v>
      </c>
      <c r="H12" s="4">
        <v>0</v>
      </c>
      <c r="I12" s="1">
        <v>0</v>
      </c>
      <c r="K12" s="12">
        <v>0.375</v>
      </c>
      <c r="L12" s="4">
        <v>0</v>
      </c>
      <c r="M12" s="4">
        <v>0</v>
      </c>
      <c r="N12" s="1">
        <v>0</v>
      </c>
      <c r="P12" s="12">
        <v>0.375</v>
      </c>
      <c r="Q12" s="4">
        <v>0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0</v>
      </c>
      <c r="F13" s="12">
        <v>0.38541666666666669</v>
      </c>
      <c r="G13" s="4">
        <v>0</v>
      </c>
      <c r="H13" s="4">
        <v>1</v>
      </c>
      <c r="I13" s="1">
        <v>0</v>
      </c>
      <c r="K13" s="12">
        <v>0.38541666666666669</v>
      </c>
      <c r="L13" s="4">
        <v>0</v>
      </c>
      <c r="M13" s="4">
        <v>3</v>
      </c>
      <c r="N13" s="1">
        <v>0</v>
      </c>
      <c r="P13" s="12">
        <v>0.38541666666666669</v>
      </c>
      <c r="Q13" s="4">
        <v>0</v>
      </c>
      <c r="R13" s="4">
        <v>0</v>
      </c>
      <c r="S13" s="1">
        <v>1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0</v>
      </c>
      <c r="F14" s="12">
        <v>0.39583333333333331</v>
      </c>
      <c r="G14" s="4">
        <v>2</v>
      </c>
      <c r="H14" s="4">
        <v>0</v>
      </c>
      <c r="I14" s="1">
        <v>0</v>
      </c>
      <c r="K14" s="12">
        <v>0.39583333333333331</v>
      </c>
      <c r="L14" s="4">
        <v>0</v>
      </c>
      <c r="M14" s="4">
        <v>1</v>
      </c>
      <c r="N14" s="1">
        <v>0</v>
      </c>
      <c r="P14" s="12">
        <v>0.39583333333333331</v>
      </c>
      <c r="Q14" s="4">
        <v>0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7</v>
      </c>
      <c r="H15" s="4">
        <v>0</v>
      </c>
      <c r="I15" s="1">
        <v>1</v>
      </c>
      <c r="K15" s="12">
        <v>0.40625</v>
      </c>
      <c r="L15" s="4">
        <v>0</v>
      </c>
      <c r="M15" s="4">
        <v>0</v>
      </c>
      <c r="N15" s="1">
        <v>0</v>
      </c>
      <c r="P15" s="12">
        <v>0.40625</v>
      </c>
      <c r="Q15" s="4">
        <v>0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0</v>
      </c>
      <c r="F16" s="12">
        <v>0.41666666666666669</v>
      </c>
      <c r="G16" s="4">
        <v>0</v>
      </c>
      <c r="H16" s="4">
        <v>0</v>
      </c>
      <c r="I16" s="1">
        <v>1</v>
      </c>
      <c r="K16" s="12">
        <v>0.41666666666666669</v>
      </c>
      <c r="L16" s="4">
        <v>0</v>
      </c>
      <c r="M16" s="4">
        <v>1</v>
      </c>
      <c r="N16" s="1">
        <v>0</v>
      </c>
      <c r="P16" s="12">
        <v>0.41666666666666669</v>
      </c>
      <c r="Q16" s="4">
        <v>0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0</v>
      </c>
      <c r="I17" s="1">
        <v>2</v>
      </c>
      <c r="K17" s="12">
        <v>0.42708333333333331</v>
      </c>
      <c r="L17" s="4">
        <v>0</v>
      </c>
      <c r="M17" s="4">
        <v>2</v>
      </c>
      <c r="N17" s="1">
        <v>0</v>
      </c>
      <c r="P17" s="12">
        <v>0.42708333333333331</v>
      </c>
      <c r="Q17" s="4">
        <v>0</v>
      </c>
      <c r="R17" s="4">
        <v>0</v>
      </c>
      <c r="S17" s="1">
        <v>0</v>
      </c>
    </row>
    <row r="18" spans="1:27" x14ac:dyDescent="0.25">
      <c r="A18" s="12">
        <v>0.4375</v>
      </c>
      <c r="B18" s="4">
        <v>0</v>
      </c>
      <c r="C18" s="4">
        <v>1</v>
      </c>
      <c r="D18" s="1">
        <v>0</v>
      </c>
      <c r="F18" s="12">
        <v>0.4375</v>
      </c>
      <c r="G18" s="4">
        <v>0</v>
      </c>
      <c r="H18" s="4">
        <v>0</v>
      </c>
      <c r="I18" s="1">
        <v>0</v>
      </c>
      <c r="K18" s="12">
        <v>0.4375</v>
      </c>
      <c r="L18" s="4">
        <v>0</v>
      </c>
      <c r="M18" s="4">
        <v>1</v>
      </c>
      <c r="N18" s="1">
        <v>0</v>
      </c>
      <c r="P18" s="12">
        <v>0.4375</v>
      </c>
      <c r="Q18" s="4">
        <v>0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1</v>
      </c>
      <c r="C19" s="5">
        <v>1</v>
      </c>
      <c r="D19" s="6">
        <v>0</v>
      </c>
      <c r="F19" s="13">
        <v>0.44791666666666669</v>
      </c>
      <c r="G19" s="5">
        <v>0</v>
      </c>
      <c r="H19" s="5">
        <v>0</v>
      </c>
      <c r="I19" s="6">
        <v>0</v>
      </c>
      <c r="K19" s="13">
        <v>0.44791666666666669</v>
      </c>
      <c r="L19" s="5">
        <v>1</v>
      </c>
      <c r="M19" s="5">
        <v>1</v>
      </c>
      <c r="N19" s="6">
        <v>0</v>
      </c>
      <c r="P19" s="13">
        <v>0.44791666666666669</v>
      </c>
      <c r="Q19" s="5">
        <v>0</v>
      </c>
      <c r="R19" s="5">
        <v>0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2</v>
      </c>
      <c r="D20" s="8">
        <v>0</v>
      </c>
      <c r="F20" s="11">
        <v>0.54166666666666663</v>
      </c>
      <c r="G20" s="7">
        <v>0</v>
      </c>
      <c r="H20" s="7">
        <v>0</v>
      </c>
      <c r="I20" s="8">
        <v>1</v>
      </c>
      <c r="K20" s="11">
        <v>0.54166666666666663</v>
      </c>
      <c r="L20" s="7">
        <v>0</v>
      </c>
      <c r="M20" s="7">
        <v>2</v>
      </c>
      <c r="N20" s="8">
        <v>0</v>
      </c>
      <c r="P20" s="11">
        <v>0.54166666666666663</v>
      </c>
      <c r="Q20" s="7">
        <v>0</v>
      </c>
      <c r="R20" s="7">
        <v>0</v>
      </c>
      <c r="S20" s="8">
        <v>0</v>
      </c>
    </row>
    <row r="21" spans="1:27" x14ac:dyDescent="0.25">
      <c r="A21" s="12">
        <v>0.55208333333333337</v>
      </c>
      <c r="B21" s="4">
        <v>0</v>
      </c>
      <c r="C21" s="4">
        <v>0</v>
      </c>
      <c r="D21" s="1">
        <v>0</v>
      </c>
      <c r="F21" s="12">
        <v>0.55208333333333337</v>
      </c>
      <c r="G21" s="4">
        <v>1</v>
      </c>
      <c r="H21" s="4">
        <v>0</v>
      </c>
      <c r="I21" s="1">
        <v>0</v>
      </c>
      <c r="K21" s="12">
        <v>0.55208333333333337</v>
      </c>
      <c r="L21" s="4">
        <v>0</v>
      </c>
      <c r="M21" s="4">
        <v>0</v>
      </c>
      <c r="N21" s="1">
        <v>0</v>
      </c>
      <c r="P21" s="12">
        <v>0.55208333333333337</v>
      </c>
      <c r="Q21" s="4">
        <v>0</v>
      </c>
      <c r="R21" s="4">
        <v>0</v>
      </c>
      <c r="S21" s="1">
        <v>0</v>
      </c>
    </row>
    <row r="22" spans="1:27" x14ac:dyDescent="0.25">
      <c r="A22" s="12">
        <v>0.5625</v>
      </c>
      <c r="B22" s="4">
        <v>0</v>
      </c>
      <c r="C22" s="4">
        <v>1</v>
      </c>
      <c r="D22" s="1">
        <v>0</v>
      </c>
      <c r="F22" s="12">
        <v>0.5625</v>
      </c>
      <c r="G22" s="4">
        <v>1</v>
      </c>
      <c r="H22" s="4">
        <v>0</v>
      </c>
      <c r="I22" s="1">
        <v>2</v>
      </c>
      <c r="K22" s="12">
        <v>0.5625</v>
      </c>
      <c r="L22" s="4">
        <v>0</v>
      </c>
      <c r="M22" s="4">
        <v>2</v>
      </c>
      <c r="N22" s="1">
        <v>0</v>
      </c>
      <c r="P22" s="12">
        <v>0.5625</v>
      </c>
      <c r="Q22" s="4">
        <v>0</v>
      </c>
      <c r="R22" s="4">
        <v>0</v>
      </c>
      <c r="S22" s="1">
        <v>0</v>
      </c>
    </row>
    <row r="23" spans="1:27" x14ac:dyDescent="0.25">
      <c r="A23" s="12">
        <v>0.57291666666666663</v>
      </c>
      <c r="B23" s="4">
        <v>1</v>
      </c>
      <c r="C23" s="4">
        <v>2</v>
      </c>
      <c r="D23" s="1">
        <v>0</v>
      </c>
      <c r="F23" s="12">
        <v>0.57291666666666663</v>
      </c>
      <c r="G23" s="4">
        <v>0</v>
      </c>
      <c r="H23" s="4">
        <v>0</v>
      </c>
      <c r="I23" s="1">
        <v>0</v>
      </c>
      <c r="K23" s="12">
        <v>0.57291666666666663</v>
      </c>
      <c r="L23" s="4">
        <v>0</v>
      </c>
      <c r="M23" s="4">
        <v>1</v>
      </c>
      <c r="N23" s="1">
        <v>0</v>
      </c>
      <c r="P23" s="12">
        <v>0.57291666666666663</v>
      </c>
      <c r="Q23" s="4">
        <v>1</v>
      </c>
      <c r="R23" s="4">
        <v>0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2</v>
      </c>
      <c r="D24" s="1">
        <v>0</v>
      </c>
      <c r="F24" s="12">
        <v>0.58333333333333337</v>
      </c>
      <c r="G24" s="4">
        <v>0</v>
      </c>
      <c r="H24" s="4">
        <v>0</v>
      </c>
      <c r="I24" s="1">
        <v>1</v>
      </c>
      <c r="K24" s="12">
        <v>0.58333333333333337</v>
      </c>
      <c r="L24" s="4">
        <v>0</v>
      </c>
      <c r="M24" s="4">
        <v>0</v>
      </c>
      <c r="N24" s="1">
        <v>0</v>
      </c>
      <c r="P24" s="12">
        <v>0.58333333333333337</v>
      </c>
      <c r="Q24" s="4">
        <v>0</v>
      </c>
      <c r="R24" s="4">
        <v>0</v>
      </c>
      <c r="S24" s="1">
        <v>0</v>
      </c>
    </row>
    <row r="25" spans="1:27" x14ac:dyDescent="0.25">
      <c r="A25" s="12">
        <v>0.59375</v>
      </c>
      <c r="B25" s="4">
        <v>0</v>
      </c>
      <c r="C25" s="4">
        <v>3</v>
      </c>
      <c r="D25" s="1">
        <v>0</v>
      </c>
      <c r="F25" s="12">
        <v>0.59375</v>
      </c>
      <c r="G25" s="4">
        <v>0</v>
      </c>
      <c r="H25" s="4">
        <v>0</v>
      </c>
      <c r="I25" s="1">
        <v>0</v>
      </c>
      <c r="K25" s="12">
        <v>0.59375</v>
      </c>
      <c r="L25" s="4">
        <v>0</v>
      </c>
      <c r="M25" s="4">
        <v>3</v>
      </c>
      <c r="N25" s="1">
        <v>1</v>
      </c>
      <c r="P25" s="12">
        <v>0.59375</v>
      </c>
      <c r="Q25" s="4">
        <v>0</v>
      </c>
      <c r="R25" s="4">
        <v>0</v>
      </c>
      <c r="S25" s="1">
        <v>1</v>
      </c>
    </row>
    <row r="26" spans="1:27" x14ac:dyDescent="0.25">
      <c r="A26" s="12">
        <v>0.60416666666666663</v>
      </c>
      <c r="B26" s="4">
        <v>0</v>
      </c>
      <c r="C26" s="4">
        <v>0</v>
      </c>
      <c r="D26" s="1">
        <v>1</v>
      </c>
      <c r="F26" s="12">
        <v>0.60416666666666663</v>
      </c>
      <c r="G26" s="4">
        <v>0</v>
      </c>
      <c r="H26" s="4">
        <v>0</v>
      </c>
      <c r="I26" s="1">
        <v>0</v>
      </c>
      <c r="K26" s="12">
        <v>0.60416666666666663</v>
      </c>
      <c r="L26" s="4">
        <v>0</v>
      </c>
      <c r="M26" s="4">
        <v>1</v>
      </c>
      <c r="N26" s="1">
        <v>0</v>
      </c>
      <c r="P26" s="12">
        <v>0.60416666666666663</v>
      </c>
      <c r="Q26" s="4">
        <v>0</v>
      </c>
      <c r="R26" s="4">
        <v>0</v>
      </c>
      <c r="S26" s="1">
        <v>0</v>
      </c>
    </row>
    <row r="27" spans="1:27" x14ac:dyDescent="0.25">
      <c r="A27" s="12">
        <v>0.61458333333333337</v>
      </c>
      <c r="B27" s="4">
        <v>0</v>
      </c>
      <c r="C27" s="4">
        <v>3</v>
      </c>
      <c r="D27" s="1">
        <v>0</v>
      </c>
      <c r="F27" s="12">
        <v>0.61458333333333337</v>
      </c>
      <c r="G27" s="4">
        <v>1</v>
      </c>
      <c r="H27" s="4">
        <v>1</v>
      </c>
      <c r="I27" s="1">
        <v>1</v>
      </c>
      <c r="K27" s="12">
        <v>0.61458333333333337</v>
      </c>
      <c r="L27" s="4">
        <v>2</v>
      </c>
      <c r="M27" s="4">
        <v>5</v>
      </c>
      <c r="N27" s="1">
        <v>0</v>
      </c>
      <c r="P27" s="12">
        <v>0.61458333333333337</v>
      </c>
      <c r="Q27" s="4">
        <v>0</v>
      </c>
      <c r="R27" s="4">
        <v>0</v>
      </c>
      <c r="S27" s="1">
        <v>0</v>
      </c>
    </row>
    <row r="28" spans="1:27" x14ac:dyDescent="0.25">
      <c r="A28" s="12">
        <v>0.625</v>
      </c>
      <c r="B28" s="4">
        <v>2</v>
      </c>
      <c r="C28" s="4">
        <v>0</v>
      </c>
      <c r="D28" s="1">
        <v>3</v>
      </c>
      <c r="F28" s="12">
        <v>0.625</v>
      </c>
      <c r="G28" s="4">
        <v>1</v>
      </c>
      <c r="H28" s="4">
        <v>2</v>
      </c>
      <c r="I28" s="1">
        <v>0</v>
      </c>
      <c r="K28" s="12">
        <v>0.625</v>
      </c>
      <c r="L28" s="4">
        <v>0</v>
      </c>
      <c r="M28" s="4">
        <v>1</v>
      </c>
      <c r="N28" s="1">
        <v>1</v>
      </c>
      <c r="P28" s="12">
        <v>0.625</v>
      </c>
      <c r="Q28" s="4">
        <v>0</v>
      </c>
      <c r="R28" s="4">
        <v>0</v>
      </c>
      <c r="S28" s="1">
        <v>3</v>
      </c>
    </row>
    <row r="29" spans="1:27" x14ac:dyDescent="0.25">
      <c r="A29" s="12">
        <v>0.63541666666666663</v>
      </c>
      <c r="B29" s="4">
        <v>0</v>
      </c>
      <c r="C29" s="4">
        <v>1</v>
      </c>
      <c r="D29" s="1">
        <v>0</v>
      </c>
      <c r="F29" s="12">
        <v>0.63541666666666663</v>
      </c>
      <c r="G29" s="4">
        <v>2</v>
      </c>
      <c r="H29" s="4">
        <v>0</v>
      </c>
      <c r="I29" s="1">
        <v>2</v>
      </c>
      <c r="K29" s="12">
        <v>0.63541666666666663</v>
      </c>
      <c r="L29" s="4">
        <v>0</v>
      </c>
      <c r="M29" s="4">
        <v>3</v>
      </c>
      <c r="N29" s="1">
        <v>1</v>
      </c>
      <c r="P29" s="12">
        <v>0.63541666666666663</v>
      </c>
      <c r="Q29" s="4">
        <v>0</v>
      </c>
      <c r="R29" s="4">
        <v>0</v>
      </c>
      <c r="S29" s="1">
        <v>2</v>
      </c>
    </row>
    <row r="30" spans="1:27" ht="15.75" thickBot="1" x14ac:dyDescent="0.3">
      <c r="A30" s="12">
        <v>0.64583333333333337</v>
      </c>
      <c r="B30" s="4">
        <v>0</v>
      </c>
      <c r="C30" s="4">
        <v>2</v>
      </c>
      <c r="D30" s="1">
        <v>0</v>
      </c>
      <c r="F30" s="12">
        <v>0.64583333333333337</v>
      </c>
      <c r="G30" s="4">
        <v>0</v>
      </c>
      <c r="H30" s="4">
        <v>3</v>
      </c>
      <c r="I30" s="1">
        <v>1</v>
      </c>
      <c r="K30" s="12">
        <v>0.64583333333333337</v>
      </c>
      <c r="L30" s="4">
        <v>0</v>
      </c>
      <c r="M30" s="4">
        <v>1</v>
      </c>
      <c r="N30" s="1">
        <v>0</v>
      </c>
      <c r="P30" s="12">
        <v>0.64583333333333337</v>
      </c>
      <c r="Q30" s="4">
        <v>0</v>
      </c>
      <c r="R30" s="4">
        <v>0</v>
      </c>
      <c r="S30" s="1">
        <v>2</v>
      </c>
    </row>
    <row r="31" spans="1:27" ht="15.75" thickBot="1" x14ac:dyDescent="0.3">
      <c r="A31" s="12">
        <v>0.65625</v>
      </c>
      <c r="B31" s="4">
        <v>0</v>
      </c>
      <c r="C31" s="4">
        <v>3</v>
      </c>
      <c r="D31" s="1">
        <v>0</v>
      </c>
      <c r="F31" s="12">
        <v>0.65625</v>
      </c>
      <c r="G31" s="4">
        <v>1</v>
      </c>
      <c r="H31" s="4">
        <v>2</v>
      </c>
      <c r="I31" s="1">
        <v>1</v>
      </c>
      <c r="K31" s="12">
        <v>0.65625</v>
      </c>
      <c r="L31" s="4">
        <v>0</v>
      </c>
      <c r="M31" s="4">
        <v>1</v>
      </c>
      <c r="N31" s="1">
        <v>1</v>
      </c>
      <c r="P31" s="12">
        <v>0.65625</v>
      </c>
      <c r="Q31" s="4">
        <v>0</v>
      </c>
      <c r="R31" s="4">
        <v>0</v>
      </c>
      <c r="S31" s="1">
        <v>4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2</v>
      </c>
      <c r="D32" s="1">
        <v>0</v>
      </c>
      <c r="F32" s="12">
        <v>0.66666666666666663</v>
      </c>
      <c r="G32" s="4">
        <v>2</v>
      </c>
      <c r="H32" s="4">
        <v>0</v>
      </c>
      <c r="I32" s="1">
        <v>0</v>
      </c>
      <c r="K32" s="12">
        <v>0.66666666666666663</v>
      </c>
      <c r="L32" s="4">
        <v>0</v>
      </c>
      <c r="M32" s="4">
        <v>3</v>
      </c>
      <c r="N32" s="1">
        <v>0</v>
      </c>
      <c r="P32" s="12">
        <v>0.66666666666666663</v>
      </c>
      <c r="Q32" s="4">
        <v>0</v>
      </c>
      <c r="R32" s="4">
        <v>1</v>
      </c>
      <c r="S32" s="1">
        <v>0</v>
      </c>
      <c r="U32" s="32" t="str">
        <f>B2</f>
        <v>Jeremenkova - sever</v>
      </c>
      <c r="V32" s="43">
        <v>1</v>
      </c>
      <c r="W32" s="47">
        <v>0</v>
      </c>
      <c r="X32" s="40">
        <f>D37</f>
        <v>14</v>
      </c>
      <c r="Y32" s="40">
        <f>C37</f>
        <v>88</v>
      </c>
      <c r="Z32" s="48">
        <f>B37</f>
        <v>8</v>
      </c>
      <c r="AA32" s="45">
        <f>W32+X32+Y32+Z32</f>
        <v>110</v>
      </c>
    </row>
    <row r="33" spans="1:27" x14ac:dyDescent="0.25">
      <c r="A33" s="12">
        <v>0.67708333333333337</v>
      </c>
      <c r="B33" s="4">
        <v>0</v>
      </c>
      <c r="C33" s="4">
        <v>1</v>
      </c>
      <c r="D33" s="1">
        <v>0</v>
      </c>
      <c r="F33" s="12">
        <v>0.67708333333333337</v>
      </c>
      <c r="G33" s="4">
        <v>0</v>
      </c>
      <c r="H33" s="4">
        <v>0</v>
      </c>
      <c r="I33" s="1">
        <v>0</v>
      </c>
      <c r="K33" s="12">
        <v>0.67708333333333337</v>
      </c>
      <c r="L33" s="4">
        <v>0</v>
      </c>
      <c r="M33" s="4">
        <v>5</v>
      </c>
      <c r="N33" s="1">
        <v>0</v>
      </c>
      <c r="P33" s="12">
        <v>0.67708333333333337</v>
      </c>
      <c r="Q33" s="4">
        <v>0</v>
      </c>
      <c r="R33" s="4">
        <v>0</v>
      </c>
      <c r="S33" s="1">
        <v>0</v>
      </c>
      <c r="U33" s="33" t="str">
        <f>G2</f>
        <v>Zeyerova</v>
      </c>
      <c r="V33" s="44">
        <v>2</v>
      </c>
      <c r="W33" s="49">
        <f>G37</f>
        <v>56</v>
      </c>
      <c r="X33" s="30">
        <v>0</v>
      </c>
      <c r="Y33" s="30">
        <f>I37</f>
        <v>34</v>
      </c>
      <c r="Z33" s="50">
        <f>H37</f>
        <v>18</v>
      </c>
      <c r="AA33" s="46">
        <f t="shared" ref="AA33:AA35" si="0">W33+X33+Y33+Z33</f>
        <v>108</v>
      </c>
    </row>
    <row r="34" spans="1:27" x14ac:dyDescent="0.25">
      <c r="A34" s="12">
        <v>0.6875</v>
      </c>
      <c r="B34" s="4">
        <v>0</v>
      </c>
      <c r="C34" s="4">
        <v>1</v>
      </c>
      <c r="D34" s="1">
        <v>1</v>
      </c>
      <c r="F34" s="12">
        <v>0.6875</v>
      </c>
      <c r="G34" s="4">
        <v>3</v>
      </c>
      <c r="H34" s="4">
        <v>0</v>
      </c>
      <c r="I34" s="1">
        <v>1</v>
      </c>
      <c r="K34" s="12">
        <v>0.6875</v>
      </c>
      <c r="L34" s="4">
        <v>0</v>
      </c>
      <c r="M34" s="4">
        <v>3</v>
      </c>
      <c r="N34" s="1">
        <v>0</v>
      </c>
      <c r="P34" s="12">
        <v>0.6875</v>
      </c>
      <c r="Q34" s="4">
        <v>0</v>
      </c>
      <c r="R34" s="4">
        <v>1</v>
      </c>
      <c r="S34" s="1">
        <v>0</v>
      </c>
      <c r="U34" s="33" t="str">
        <f>L2</f>
        <v>Jeremenkova - jih</v>
      </c>
      <c r="V34" s="44">
        <v>3</v>
      </c>
      <c r="W34" s="49">
        <f>M37</f>
        <v>100</v>
      </c>
      <c r="X34" s="30">
        <f>L37</f>
        <v>8</v>
      </c>
      <c r="Y34" s="30">
        <v>0</v>
      </c>
      <c r="Z34" s="50">
        <f>N37</f>
        <v>10</v>
      </c>
      <c r="AA34" s="46">
        <f t="shared" si="0"/>
        <v>118</v>
      </c>
    </row>
    <row r="35" spans="1:27" ht="15.75" thickBot="1" x14ac:dyDescent="0.3">
      <c r="A35" s="14">
        <v>0.69791666666666663</v>
      </c>
      <c r="B35" s="9">
        <v>0</v>
      </c>
      <c r="C35" s="9">
        <v>1</v>
      </c>
      <c r="D35" s="10">
        <v>2</v>
      </c>
      <c r="F35" s="14">
        <v>0.69791666666666663</v>
      </c>
      <c r="G35" s="9">
        <v>4</v>
      </c>
      <c r="H35" s="9">
        <v>0</v>
      </c>
      <c r="I35" s="10">
        <v>0</v>
      </c>
      <c r="K35" s="14">
        <v>0.69791666666666663</v>
      </c>
      <c r="L35" s="9">
        <v>1</v>
      </c>
      <c r="M35" s="9">
        <v>2</v>
      </c>
      <c r="N35" s="10">
        <v>0</v>
      </c>
      <c r="P35" s="14">
        <v>0.69791666666666663</v>
      </c>
      <c r="Q35" s="9">
        <v>0</v>
      </c>
      <c r="R35" s="9">
        <v>0</v>
      </c>
      <c r="S35" s="10">
        <v>0</v>
      </c>
      <c r="U35" s="35" t="str">
        <f>Q2</f>
        <v>U Ambulatoria</v>
      </c>
      <c r="V35" s="56">
        <v>4</v>
      </c>
      <c r="W35" s="57">
        <f>S37</f>
        <v>26</v>
      </c>
      <c r="X35" s="58">
        <f>R37</f>
        <v>4</v>
      </c>
      <c r="Y35" s="58">
        <f>Q37</f>
        <v>4</v>
      </c>
      <c r="Z35" s="59">
        <v>0</v>
      </c>
      <c r="AA35" s="60">
        <f t="shared" si="0"/>
        <v>34</v>
      </c>
    </row>
    <row r="36" spans="1:27" ht="15.75" thickBot="1" x14ac:dyDescent="0.3">
      <c r="A36" s="20" t="s">
        <v>9</v>
      </c>
      <c r="B36" s="21">
        <f>SUM(B4:B35)</f>
        <v>4</v>
      </c>
      <c r="C36" s="21">
        <f>SUM(C4:C35)</f>
        <v>44</v>
      </c>
      <c r="D36" s="22">
        <f>SUM(D4:D35)</f>
        <v>7</v>
      </c>
      <c r="F36" s="20" t="s">
        <v>9</v>
      </c>
      <c r="G36" s="21">
        <f>SUM(G4:G35)</f>
        <v>28</v>
      </c>
      <c r="H36" s="21">
        <f>SUM(H4:H35)</f>
        <v>9</v>
      </c>
      <c r="I36" s="22">
        <f>SUM(I4:I35)</f>
        <v>17</v>
      </c>
      <c r="K36" s="20" t="s">
        <v>9</v>
      </c>
      <c r="L36" s="21">
        <f>SUM(L4:L35)</f>
        <v>4</v>
      </c>
      <c r="M36" s="21">
        <f>SUM(M4:M35)</f>
        <v>50</v>
      </c>
      <c r="N36" s="22">
        <f>SUM(N4:N35)</f>
        <v>5</v>
      </c>
      <c r="P36" s="20" t="s">
        <v>9</v>
      </c>
      <c r="Q36" s="21">
        <f>SUM(Q4:Q35)</f>
        <v>2</v>
      </c>
      <c r="R36" s="21">
        <f>SUM(R4:R35)</f>
        <v>2</v>
      </c>
      <c r="S36" s="22">
        <f>SUM(S4:S35)</f>
        <v>13</v>
      </c>
      <c r="U36" s="51" t="s">
        <v>17</v>
      </c>
      <c r="V36" s="52"/>
      <c r="W36" s="53">
        <f>W32+W33+W34+W35</f>
        <v>182</v>
      </c>
      <c r="X36" s="54">
        <f t="shared" ref="X36:Z36" si="1">X32+X33+X34+X35</f>
        <v>26</v>
      </c>
      <c r="Y36" s="54">
        <f t="shared" si="1"/>
        <v>126</v>
      </c>
      <c r="Z36" s="55">
        <f t="shared" si="1"/>
        <v>36</v>
      </c>
      <c r="AA36" s="61">
        <f>SUM(AA32:AA35)</f>
        <v>370</v>
      </c>
    </row>
    <row r="37" spans="1:27" ht="30.75" thickBot="1" x14ac:dyDescent="0.3">
      <c r="A37" s="23" t="s">
        <v>10</v>
      </c>
      <c r="B37" s="24">
        <f>ROUND(B36/0.5,0)</f>
        <v>8</v>
      </c>
      <c r="C37" s="25">
        <f>ROUND(C36/0.5,0)</f>
        <v>88</v>
      </c>
      <c r="D37" s="26">
        <f>ROUND(D36/0.5,0)</f>
        <v>14</v>
      </c>
      <c r="E37" s="19"/>
      <c r="F37" s="23" t="s">
        <v>10</v>
      </c>
      <c r="G37" s="24">
        <f>ROUND(G36/0.5,0)</f>
        <v>56</v>
      </c>
      <c r="H37" s="25">
        <f>ROUND(H36/0.5,0)</f>
        <v>18</v>
      </c>
      <c r="I37" s="26">
        <f>ROUND(I36/0.5,0)</f>
        <v>34</v>
      </c>
      <c r="J37" s="19"/>
      <c r="K37" s="23" t="s">
        <v>10</v>
      </c>
      <c r="L37" s="24">
        <f>ROUND(L36/0.5,0)</f>
        <v>8</v>
      </c>
      <c r="M37" s="25">
        <f>ROUND(M36/0.5,0)</f>
        <v>100</v>
      </c>
      <c r="N37" s="26">
        <f>ROUND(N36/0.5,0)</f>
        <v>10</v>
      </c>
      <c r="O37" s="19"/>
      <c r="P37" s="23" t="s">
        <v>10</v>
      </c>
      <c r="Q37" s="24">
        <f>ROUND(Q36/0.5,0)</f>
        <v>4</v>
      </c>
      <c r="R37" s="25">
        <f>ROUND(R36/0.5,0)</f>
        <v>4</v>
      </c>
      <c r="S37" s="26">
        <f>ROUND(S36/0.5,0)</f>
        <v>26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79E8-38DA-483E-A1D0-588C7EAAC1B8}">
  <dimension ref="A1:AL37"/>
  <sheetViews>
    <sheetView topLeftCell="J1" zoomScale="85" zoomScaleNormal="85" workbookViewId="0">
      <selection activeCell="AE1" sqref="AE1"/>
    </sheetView>
  </sheetViews>
  <sheetFormatPr defaultRowHeight="15" x14ac:dyDescent="0.25"/>
  <cols>
    <col min="1" max="5" width="10.7109375" customWidth="1"/>
    <col min="6" max="6" width="2.85546875" customWidth="1"/>
    <col min="7" max="11" width="10.7109375" customWidth="1"/>
    <col min="12" max="12" width="2.85546875" customWidth="1"/>
    <col min="13" max="17" width="10.7109375" customWidth="1"/>
    <col min="18" max="18" width="2.85546875" customWidth="1"/>
    <col min="19" max="23" width="10.7109375" customWidth="1"/>
    <col min="24" max="24" width="2.7109375" customWidth="1"/>
    <col min="25" max="29" width="10.7109375" customWidth="1"/>
    <col min="31" max="31" width="26.7109375" customWidth="1"/>
    <col min="32" max="32" width="3.42578125" customWidth="1"/>
    <col min="37" max="37" width="9.28515625" customWidth="1"/>
    <col min="38" max="38" width="12.5703125" customWidth="1"/>
  </cols>
  <sheetData>
    <row r="1" spans="1:29" ht="15.75" thickBot="1" x14ac:dyDescent="0.3">
      <c r="A1" s="96" t="s">
        <v>28</v>
      </c>
      <c r="B1" s="97"/>
      <c r="C1" s="97"/>
      <c r="D1" s="97"/>
      <c r="E1" s="98"/>
    </row>
    <row r="2" spans="1:29" x14ac:dyDescent="0.25">
      <c r="A2" s="15" t="s">
        <v>0</v>
      </c>
      <c r="B2" s="93" t="s">
        <v>35</v>
      </c>
      <c r="C2" s="94"/>
      <c r="D2" s="94"/>
      <c r="E2" s="95"/>
      <c r="G2" s="15" t="s">
        <v>1</v>
      </c>
      <c r="H2" s="93" t="s">
        <v>31</v>
      </c>
      <c r="I2" s="94"/>
      <c r="J2" s="94"/>
      <c r="K2" s="95"/>
      <c r="M2" s="15" t="s">
        <v>2</v>
      </c>
      <c r="N2" s="93" t="s">
        <v>32</v>
      </c>
      <c r="O2" s="94"/>
      <c r="P2" s="94"/>
      <c r="Q2" s="95"/>
      <c r="S2" s="15" t="s">
        <v>3</v>
      </c>
      <c r="T2" s="93" t="s">
        <v>33</v>
      </c>
      <c r="U2" s="94"/>
      <c r="V2" s="94"/>
      <c r="W2" s="95"/>
      <c r="X2" s="62"/>
      <c r="Y2" s="15" t="s">
        <v>29</v>
      </c>
      <c r="Z2" s="93" t="s">
        <v>34</v>
      </c>
      <c r="AA2" s="94"/>
      <c r="AB2" s="94"/>
      <c r="AC2" s="95"/>
    </row>
    <row r="3" spans="1:29" ht="30.75" thickBot="1" x14ac:dyDescent="0.3">
      <c r="A3" s="16" t="s">
        <v>4</v>
      </c>
      <c r="B3" s="17" t="s">
        <v>30</v>
      </c>
      <c r="C3" s="17" t="s">
        <v>5</v>
      </c>
      <c r="D3" s="17" t="s">
        <v>6</v>
      </c>
      <c r="E3" s="18" t="s">
        <v>7</v>
      </c>
      <c r="G3" s="16" t="s">
        <v>4</v>
      </c>
      <c r="H3" s="85" t="s">
        <v>8</v>
      </c>
      <c r="I3" s="85" t="s">
        <v>30</v>
      </c>
      <c r="J3" s="85" t="s">
        <v>5</v>
      </c>
      <c r="K3" s="86" t="s">
        <v>6</v>
      </c>
      <c r="M3" s="16" t="s">
        <v>4</v>
      </c>
      <c r="N3" s="17" t="s">
        <v>7</v>
      </c>
      <c r="O3" s="17" t="s">
        <v>8</v>
      </c>
      <c r="P3" s="17" t="s">
        <v>30</v>
      </c>
      <c r="Q3" s="18" t="s">
        <v>5</v>
      </c>
      <c r="S3" s="16" t="s">
        <v>4</v>
      </c>
      <c r="T3" s="66" t="s">
        <v>6</v>
      </c>
      <c r="U3" s="17" t="s">
        <v>7</v>
      </c>
      <c r="V3" s="17" t="s">
        <v>8</v>
      </c>
      <c r="W3" s="18" t="s">
        <v>30</v>
      </c>
      <c r="X3" s="63"/>
      <c r="Y3" s="16" t="s">
        <v>4</v>
      </c>
      <c r="Z3" s="17" t="s">
        <v>5</v>
      </c>
      <c r="AA3" s="17" t="s">
        <v>6</v>
      </c>
      <c r="AB3" s="17" t="s">
        <v>7</v>
      </c>
      <c r="AC3" s="18" t="s">
        <v>8</v>
      </c>
    </row>
    <row r="4" spans="1:29" x14ac:dyDescent="0.25">
      <c r="A4" s="11">
        <v>0.29166666666666669</v>
      </c>
      <c r="B4" s="3">
        <v>0</v>
      </c>
      <c r="C4" s="3">
        <v>0</v>
      </c>
      <c r="D4" s="3">
        <v>3</v>
      </c>
      <c r="E4" s="2">
        <v>1</v>
      </c>
      <c r="G4" s="11">
        <v>0.29166666666666669</v>
      </c>
      <c r="H4" s="87">
        <v>2</v>
      </c>
      <c r="I4" s="88">
        <v>0</v>
      </c>
      <c r="J4" s="7">
        <v>0</v>
      </c>
      <c r="K4" s="8">
        <v>0</v>
      </c>
      <c r="M4" s="11">
        <v>0.29166666666666669</v>
      </c>
      <c r="N4" s="3">
        <v>0</v>
      </c>
      <c r="O4" s="3">
        <v>0</v>
      </c>
      <c r="P4" s="3">
        <v>0</v>
      </c>
      <c r="Q4" s="2">
        <v>0</v>
      </c>
      <c r="S4" s="11">
        <v>0.29166666666666669</v>
      </c>
      <c r="T4" s="67">
        <v>0</v>
      </c>
      <c r="U4" s="3">
        <v>0</v>
      </c>
      <c r="V4" s="3">
        <v>0</v>
      </c>
      <c r="W4" s="2">
        <v>0</v>
      </c>
      <c r="X4" s="27"/>
      <c r="Y4" s="11">
        <v>0.29166666666666669</v>
      </c>
      <c r="Z4" s="3">
        <v>0</v>
      </c>
      <c r="AA4" s="3">
        <v>3</v>
      </c>
      <c r="AB4" s="3">
        <v>0</v>
      </c>
      <c r="AC4" s="2">
        <v>0</v>
      </c>
    </row>
    <row r="5" spans="1:29" x14ac:dyDescent="0.25">
      <c r="A5" s="12">
        <v>0.30208333333333331</v>
      </c>
      <c r="B5" s="4">
        <v>0</v>
      </c>
      <c r="C5" s="4">
        <v>0</v>
      </c>
      <c r="D5" s="4">
        <v>3</v>
      </c>
      <c r="E5" s="1">
        <v>1</v>
      </c>
      <c r="G5" s="12">
        <v>0.30208333333333331</v>
      </c>
      <c r="H5" s="89">
        <v>0</v>
      </c>
      <c r="I5" s="90">
        <v>1</v>
      </c>
      <c r="J5" s="4">
        <v>0</v>
      </c>
      <c r="K5" s="1">
        <v>0</v>
      </c>
      <c r="M5" s="12">
        <v>0.30208333333333331</v>
      </c>
      <c r="N5" s="4">
        <v>0</v>
      </c>
      <c r="O5" s="4">
        <v>2</v>
      </c>
      <c r="P5" s="4">
        <v>1</v>
      </c>
      <c r="Q5" s="1">
        <v>0</v>
      </c>
      <c r="S5" s="12">
        <v>0.30208333333333331</v>
      </c>
      <c r="T5" s="68">
        <v>0</v>
      </c>
      <c r="U5" s="4">
        <v>1</v>
      </c>
      <c r="V5" s="4">
        <v>0</v>
      </c>
      <c r="W5" s="1">
        <v>0</v>
      </c>
      <c r="X5" s="27"/>
      <c r="Y5" s="12">
        <v>0.30208333333333331</v>
      </c>
      <c r="Z5" s="4">
        <v>0</v>
      </c>
      <c r="AA5" s="4">
        <v>1</v>
      </c>
      <c r="AB5" s="4">
        <v>1</v>
      </c>
      <c r="AC5" s="1">
        <v>0</v>
      </c>
    </row>
    <row r="6" spans="1:29" x14ac:dyDescent="0.25">
      <c r="A6" s="12">
        <v>0.3125</v>
      </c>
      <c r="B6" s="4">
        <v>0</v>
      </c>
      <c r="C6" s="4">
        <v>0</v>
      </c>
      <c r="D6" s="4">
        <v>7</v>
      </c>
      <c r="E6" s="1">
        <v>1</v>
      </c>
      <c r="G6" s="12">
        <v>0.3125</v>
      </c>
      <c r="H6" s="89">
        <v>1</v>
      </c>
      <c r="I6" s="90">
        <v>2</v>
      </c>
      <c r="J6" s="4">
        <v>1</v>
      </c>
      <c r="K6" s="1">
        <v>0</v>
      </c>
      <c r="M6" s="12">
        <v>0.3125</v>
      </c>
      <c r="N6" s="4">
        <v>0</v>
      </c>
      <c r="O6" s="4">
        <v>4</v>
      </c>
      <c r="P6" s="4">
        <v>1</v>
      </c>
      <c r="Q6" s="1">
        <v>1</v>
      </c>
      <c r="S6" s="12">
        <v>0.3125</v>
      </c>
      <c r="T6" s="68">
        <v>2</v>
      </c>
      <c r="U6" s="4">
        <v>1</v>
      </c>
      <c r="V6" s="4">
        <v>0</v>
      </c>
      <c r="W6" s="1">
        <v>0</v>
      </c>
      <c r="X6" s="27"/>
      <c r="Y6" s="12">
        <v>0.3125</v>
      </c>
      <c r="Z6" s="4">
        <v>0</v>
      </c>
      <c r="AA6" s="4">
        <v>4</v>
      </c>
      <c r="AB6" s="4">
        <v>1</v>
      </c>
      <c r="AC6" s="1">
        <v>0</v>
      </c>
    </row>
    <row r="7" spans="1:29" x14ac:dyDescent="0.25">
      <c r="A7" s="12">
        <v>0.32291666666666669</v>
      </c>
      <c r="B7" s="4">
        <v>1</v>
      </c>
      <c r="C7" s="4">
        <v>0</v>
      </c>
      <c r="D7" s="4">
        <v>2</v>
      </c>
      <c r="E7" s="1">
        <v>0</v>
      </c>
      <c r="G7" s="12">
        <v>0.32291666666666669</v>
      </c>
      <c r="H7" s="89">
        <v>0</v>
      </c>
      <c r="I7" s="90">
        <v>1</v>
      </c>
      <c r="J7" s="4">
        <v>0</v>
      </c>
      <c r="K7" s="1">
        <v>0</v>
      </c>
      <c r="M7" s="12">
        <v>0.32291666666666669</v>
      </c>
      <c r="N7" s="4">
        <v>0</v>
      </c>
      <c r="O7" s="4">
        <v>1</v>
      </c>
      <c r="P7" s="4">
        <v>3</v>
      </c>
      <c r="Q7" s="1">
        <v>1</v>
      </c>
      <c r="S7" s="12">
        <v>0.32291666666666669</v>
      </c>
      <c r="T7" s="68">
        <v>0</v>
      </c>
      <c r="U7" s="4">
        <v>1</v>
      </c>
      <c r="V7" s="4">
        <v>0</v>
      </c>
      <c r="W7" s="1">
        <v>0</v>
      </c>
      <c r="X7" s="27"/>
      <c r="Y7" s="12">
        <v>0.32291666666666669</v>
      </c>
      <c r="Z7" s="4">
        <v>0</v>
      </c>
      <c r="AA7" s="4">
        <v>2</v>
      </c>
      <c r="AB7" s="4">
        <v>2</v>
      </c>
      <c r="AC7" s="1">
        <v>1</v>
      </c>
    </row>
    <row r="8" spans="1:29" x14ac:dyDescent="0.25">
      <c r="A8" s="12">
        <v>0.33333333333333331</v>
      </c>
      <c r="B8" s="4">
        <v>0</v>
      </c>
      <c r="C8" s="4">
        <v>3</v>
      </c>
      <c r="D8" s="4">
        <v>2</v>
      </c>
      <c r="E8" s="1">
        <v>1</v>
      </c>
      <c r="G8" s="12">
        <v>0.33333333333333331</v>
      </c>
      <c r="H8" s="89">
        <v>2</v>
      </c>
      <c r="I8" s="90">
        <v>1</v>
      </c>
      <c r="J8" s="4">
        <v>1</v>
      </c>
      <c r="K8" s="1">
        <v>0</v>
      </c>
      <c r="M8" s="12">
        <v>0.33333333333333331</v>
      </c>
      <c r="N8" s="4">
        <v>0</v>
      </c>
      <c r="O8" s="4">
        <v>2</v>
      </c>
      <c r="P8" s="4">
        <v>1</v>
      </c>
      <c r="Q8" s="1">
        <v>0</v>
      </c>
      <c r="S8" s="12">
        <v>0.33333333333333331</v>
      </c>
      <c r="T8" s="68">
        <v>0</v>
      </c>
      <c r="U8" s="4">
        <v>0</v>
      </c>
      <c r="V8" s="4">
        <v>0</v>
      </c>
      <c r="W8" s="1">
        <v>0</v>
      </c>
      <c r="X8" s="27"/>
      <c r="Y8" s="12">
        <v>0.33333333333333331</v>
      </c>
      <c r="Z8" s="4">
        <v>0</v>
      </c>
      <c r="AA8" s="4">
        <v>2</v>
      </c>
      <c r="AB8" s="4">
        <v>0</v>
      </c>
      <c r="AC8" s="1">
        <v>0</v>
      </c>
    </row>
    <row r="9" spans="1:29" x14ac:dyDescent="0.25">
      <c r="A9" s="12">
        <v>0.34375</v>
      </c>
      <c r="B9" s="4">
        <v>0</v>
      </c>
      <c r="C9" s="4">
        <v>0</v>
      </c>
      <c r="D9" s="4">
        <v>3</v>
      </c>
      <c r="E9" s="1">
        <v>1</v>
      </c>
      <c r="G9" s="12">
        <v>0.34375</v>
      </c>
      <c r="H9" s="89">
        <v>0</v>
      </c>
      <c r="I9" s="90">
        <v>0</v>
      </c>
      <c r="J9" s="4">
        <v>1</v>
      </c>
      <c r="K9" s="1">
        <v>0</v>
      </c>
      <c r="M9" s="12">
        <v>0.34375</v>
      </c>
      <c r="N9" s="4">
        <v>1</v>
      </c>
      <c r="O9" s="4">
        <v>0</v>
      </c>
      <c r="P9" s="4">
        <v>1</v>
      </c>
      <c r="Q9" s="1">
        <v>0</v>
      </c>
      <c r="S9" s="12">
        <v>0.34375</v>
      </c>
      <c r="T9" s="68">
        <v>0</v>
      </c>
      <c r="U9" s="4">
        <v>0</v>
      </c>
      <c r="V9" s="4">
        <v>0</v>
      </c>
      <c r="W9" s="1">
        <v>0</v>
      </c>
      <c r="X9" s="27"/>
      <c r="Y9" s="12">
        <v>0.34375</v>
      </c>
      <c r="Z9" s="4">
        <v>0</v>
      </c>
      <c r="AA9" s="4">
        <v>1</v>
      </c>
      <c r="AB9" s="4">
        <v>1</v>
      </c>
      <c r="AC9" s="1">
        <v>0</v>
      </c>
    </row>
    <row r="10" spans="1:29" x14ac:dyDescent="0.25">
      <c r="A10" s="12">
        <v>0.35416666666666669</v>
      </c>
      <c r="B10" s="4">
        <v>0</v>
      </c>
      <c r="C10" s="4">
        <v>0</v>
      </c>
      <c r="D10" s="4">
        <v>3</v>
      </c>
      <c r="E10" s="1">
        <v>1</v>
      </c>
      <c r="G10" s="12">
        <v>0.35416666666666669</v>
      </c>
      <c r="H10" s="89">
        <v>1</v>
      </c>
      <c r="I10" s="90">
        <v>0</v>
      </c>
      <c r="J10" s="4">
        <v>3</v>
      </c>
      <c r="K10" s="1">
        <v>0</v>
      </c>
      <c r="M10" s="12">
        <v>0.35416666666666669</v>
      </c>
      <c r="N10" s="4">
        <v>0</v>
      </c>
      <c r="O10" s="4">
        <v>0</v>
      </c>
      <c r="P10" s="4">
        <v>2</v>
      </c>
      <c r="Q10" s="1">
        <v>0</v>
      </c>
      <c r="S10" s="12">
        <v>0.35416666666666669</v>
      </c>
      <c r="T10" s="68">
        <v>0</v>
      </c>
      <c r="U10" s="4">
        <v>0</v>
      </c>
      <c r="V10" s="4">
        <v>0</v>
      </c>
      <c r="W10" s="1">
        <v>0</v>
      </c>
      <c r="X10" s="27"/>
      <c r="Y10" s="12">
        <v>0.35416666666666669</v>
      </c>
      <c r="Z10" s="4">
        <v>0</v>
      </c>
      <c r="AA10" s="4">
        <v>1</v>
      </c>
      <c r="AB10" s="4">
        <v>1</v>
      </c>
      <c r="AC10" s="1">
        <v>0</v>
      </c>
    </row>
    <row r="11" spans="1:29" x14ac:dyDescent="0.25">
      <c r="A11" s="12">
        <v>0.36458333333333331</v>
      </c>
      <c r="B11" s="4">
        <v>0</v>
      </c>
      <c r="C11" s="4">
        <v>0</v>
      </c>
      <c r="D11" s="4">
        <v>2</v>
      </c>
      <c r="E11" s="1">
        <v>0</v>
      </c>
      <c r="G11" s="12">
        <v>0.36458333333333331</v>
      </c>
      <c r="H11" s="89">
        <v>0</v>
      </c>
      <c r="I11" s="90">
        <v>2</v>
      </c>
      <c r="J11" s="4">
        <v>1</v>
      </c>
      <c r="K11" s="1">
        <v>0</v>
      </c>
      <c r="M11" s="12">
        <v>0.36458333333333331</v>
      </c>
      <c r="N11" s="4">
        <v>0</v>
      </c>
      <c r="O11" s="4">
        <v>1</v>
      </c>
      <c r="P11" s="4">
        <v>2</v>
      </c>
      <c r="Q11" s="1">
        <v>0</v>
      </c>
      <c r="S11" s="12">
        <v>0.36458333333333331</v>
      </c>
      <c r="T11" s="68">
        <v>0</v>
      </c>
      <c r="U11" s="4">
        <v>0</v>
      </c>
      <c r="V11" s="4">
        <v>0</v>
      </c>
      <c r="W11" s="1">
        <v>0</v>
      </c>
      <c r="X11" s="27"/>
      <c r="Y11" s="12">
        <v>0.36458333333333331</v>
      </c>
      <c r="Z11" s="4">
        <v>0</v>
      </c>
      <c r="AA11" s="4">
        <v>1</v>
      </c>
      <c r="AB11" s="4">
        <v>0</v>
      </c>
      <c r="AC11" s="1">
        <v>0</v>
      </c>
    </row>
    <row r="12" spans="1:29" x14ac:dyDescent="0.25">
      <c r="A12" s="12">
        <v>0.375</v>
      </c>
      <c r="B12" s="4">
        <v>0</v>
      </c>
      <c r="C12" s="4">
        <v>0</v>
      </c>
      <c r="D12" s="4">
        <v>1</v>
      </c>
      <c r="E12" s="1">
        <v>0</v>
      </c>
      <c r="G12" s="12">
        <v>0.375</v>
      </c>
      <c r="H12" s="89">
        <v>1</v>
      </c>
      <c r="I12" s="90">
        <v>0</v>
      </c>
      <c r="J12" s="4">
        <v>0</v>
      </c>
      <c r="K12" s="1">
        <v>0</v>
      </c>
      <c r="M12" s="12">
        <v>0.375</v>
      </c>
      <c r="N12" s="4">
        <v>0</v>
      </c>
      <c r="O12" s="4">
        <v>6</v>
      </c>
      <c r="P12" s="4">
        <v>0</v>
      </c>
      <c r="Q12" s="1">
        <v>0</v>
      </c>
      <c r="S12" s="12">
        <v>0.375</v>
      </c>
      <c r="T12" s="68">
        <v>0</v>
      </c>
      <c r="U12" s="4">
        <v>0</v>
      </c>
      <c r="V12" s="4">
        <v>0</v>
      </c>
      <c r="W12" s="1">
        <v>0</v>
      </c>
      <c r="X12" s="27"/>
      <c r="Y12" s="12">
        <v>0.375</v>
      </c>
      <c r="Z12" s="4">
        <v>0</v>
      </c>
      <c r="AA12" s="4">
        <v>2</v>
      </c>
      <c r="AB12" s="4">
        <v>0</v>
      </c>
      <c r="AC12" s="1">
        <v>0</v>
      </c>
    </row>
    <row r="13" spans="1:29" x14ac:dyDescent="0.25">
      <c r="A13" s="12">
        <v>0.38541666666666669</v>
      </c>
      <c r="B13" s="4">
        <v>0</v>
      </c>
      <c r="C13" s="4">
        <v>0</v>
      </c>
      <c r="D13" s="4">
        <v>3</v>
      </c>
      <c r="E13" s="1">
        <v>1</v>
      </c>
      <c r="G13" s="12">
        <v>0.38541666666666669</v>
      </c>
      <c r="H13" s="89">
        <v>0</v>
      </c>
      <c r="I13" s="90">
        <v>0</v>
      </c>
      <c r="J13" s="4">
        <v>0</v>
      </c>
      <c r="K13" s="1">
        <v>0</v>
      </c>
      <c r="M13" s="12">
        <v>0.38541666666666669</v>
      </c>
      <c r="N13" s="4">
        <v>0</v>
      </c>
      <c r="O13" s="4">
        <v>5</v>
      </c>
      <c r="P13" s="4">
        <v>0</v>
      </c>
      <c r="Q13" s="1">
        <v>0</v>
      </c>
      <c r="S13" s="12">
        <v>0.38541666666666669</v>
      </c>
      <c r="T13" s="68">
        <v>0</v>
      </c>
      <c r="U13" s="4">
        <v>0</v>
      </c>
      <c r="V13" s="4">
        <v>0</v>
      </c>
      <c r="W13" s="1">
        <v>0</v>
      </c>
      <c r="X13" s="27"/>
      <c r="Y13" s="12">
        <v>0.38541666666666669</v>
      </c>
      <c r="Z13" s="4">
        <v>0</v>
      </c>
      <c r="AA13" s="4">
        <v>1</v>
      </c>
      <c r="AB13" s="4">
        <v>0</v>
      </c>
      <c r="AC13" s="1">
        <v>0</v>
      </c>
    </row>
    <row r="14" spans="1:29" x14ac:dyDescent="0.25">
      <c r="A14" s="12">
        <v>0.39583333333333331</v>
      </c>
      <c r="B14" s="4">
        <v>0</v>
      </c>
      <c r="C14" s="4">
        <v>0</v>
      </c>
      <c r="D14" s="4">
        <v>1</v>
      </c>
      <c r="E14" s="1">
        <v>0</v>
      </c>
      <c r="G14" s="12">
        <v>0.39583333333333331</v>
      </c>
      <c r="H14" s="89">
        <v>0</v>
      </c>
      <c r="I14" s="90">
        <v>0</v>
      </c>
      <c r="J14" s="4">
        <v>3</v>
      </c>
      <c r="K14" s="1">
        <v>0</v>
      </c>
      <c r="M14" s="12">
        <v>0.39583333333333331</v>
      </c>
      <c r="N14" s="4">
        <v>0</v>
      </c>
      <c r="O14" s="4">
        <v>2</v>
      </c>
      <c r="P14" s="4">
        <v>0</v>
      </c>
      <c r="Q14" s="1">
        <v>0</v>
      </c>
      <c r="S14" s="12">
        <v>0.39583333333333331</v>
      </c>
      <c r="T14" s="68">
        <v>0</v>
      </c>
      <c r="U14" s="4">
        <v>0</v>
      </c>
      <c r="V14" s="4">
        <v>0</v>
      </c>
      <c r="W14" s="1">
        <v>0</v>
      </c>
      <c r="X14" s="27"/>
      <c r="Y14" s="12">
        <v>0.39583333333333331</v>
      </c>
      <c r="Z14" s="4">
        <v>0</v>
      </c>
      <c r="AA14" s="4">
        <v>1</v>
      </c>
      <c r="AB14" s="4">
        <v>0</v>
      </c>
      <c r="AC14" s="1">
        <v>0</v>
      </c>
    </row>
    <row r="15" spans="1:29" x14ac:dyDescent="0.25">
      <c r="A15" s="12">
        <v>0.40625</v>
      </c>
      <c r="B15" s="4">
        <v>0</v>
      </c>
      <c r="C15" s="4">
        <v>0</v>
      </c>
      <c r="D15" s="4">
        <v>1</v>
      </c>
      <c r="E15" s="1">
        <v>0</v>
      </c>
      <c r="G15" s="12">
        <v>0.40625</v>
      </c>
      <c r="H15" s="89">
        <v>0</v>
      </c>
      <c r="I15" s="90">
        <v>1</v>
      </c>
      <c r="J15" s="4">
        <v>1</v>
      </c>
      <c r="K15" s="1">
        <v>0</v>
      </c>
      <c r="M15" s="12">
        <v>0.40625</v>
      </c>
      <c r="N15" s="4">
        <v>0</v>
      </c>
      <c r="O15" s="4">
        <v>0</v>
      </c>
      <c r="P15" s="4">
        <v>1</v>
      </c>
      <c r="Q15" s="1">
        <v>0</v>
      </c>
      <c r="S15" s="12">
        <v>0.40625</v>
      </c>
      <c r="T15" s="68">
        <v>0</v>
      </c>
      <c r="U15" s="4">
        <v>0</v>
      </c>
      <c r="V15" s="4">
        <v>0</v>
      </c>
      <c r="W15" s="1">
        <v>0</v>
      </c>
      <c r="X15" s="27"/>
      <c r="Y15" s="12">
        <v>0.40625</v>
      </c>
      <c r="Z15" s="4">
        <v>0</v>
      </c>
      <c r="AA15" s="4">
        <v>2</v>
      </c>
      <c r="AB15" s="4">
        <v>0</v>
      </c>
      <c r="AC15" s="1">
        <v>0</v>
      </c>
    </row>
    <row r="16" spans="1:29" x14ac:dyDescent="0.25">
      <c r="A16" s="12">
        <v>0.41666666666666669</v>
      </c>
      <c r="B16" s="4">
        <v>1</v>
      </c>
      <c r="C16" s="4">
        <v>0</v>
      </c>
      <c r="D16" s="4">
        <v>0</v>
      </c>
      <c r="E16" s="1">
        <v>0</v>
      </c>
      <c r="G16" s="12">
        <v>0.41666666666666669</v>
      </c>
      <c r="H16" s="89">
        <v>0</v>
      </c>
      <c r="I16" s="90">
        <v>0</v>
      </c>
      <c r="J16" s="4">
        <v>0</v>
      </c>
      <c r="K16" s="1">
        <v>2</v>
      </c>
      <c r="M16" s="12">
        <v>0.41666666666666669</v>
      </c>
      <c r="N16" s="4">
        <v>0</v>
      </c>
      <c r="O16" s="4">
        <v>3</v>
      </c>
      <c r="P16" s="4">
        <v>2</v>
      </c>
      <c r="Q16" s="1">
        <v>1</v>
      </c>
      <c r="S16" s="12">
        <v>0.41666666666666669</v>
      </c>
      <c r="T16" s="68">
        <v>0</v>
      </c>
      <c r="U16" s="4">
        <v>0</v>
      </c>
      <c r="V16" s="4">
        <v>0</v>
      </c>
      <c r="W16" s="1">
        <v>0</v>
      </c>
      <c r="X16" s="27"/>
      <c r="Y16" s="12">
        <v>0.41666666666666669</v>
      </c>
      <c r="Z16" s="4">
        <v>0</v>
      </c>
      <c r="AA16" s="4">
        <v>2</v>
      </c>
      <c r="AB16" s="4">
        <v>0</v>
      </c>
      <c r="AC16" s="1">
        <v>0</v>
      </c>
    </row>
    <row r="17" spans="1:38" x14ac:dyDescent="0.25">
      <c r="A17" s="12">
        <v>0.42708333333333331</v>
      </c>
      <c r="B17" s="4">
        <v>0</v>
      </c>
      <c r="C17" s="4">
        <v>0</v>
      </c>
      <c r="D17" s="4">
        <v>0</v>
      </c>
      <c r="E17" s="1">
        <v>0</v>
      </c>
      <c r="G17" s="12">
        <v>0.42708333333333331</v>
      </c>
      <c r="H17" s="89">
        <v>0</v>
      </c>
      <c r="I17" s="90">
        <v>0</v>
      </c>
      <c r="J17" s="4">
        <v>1</v>
      </c>
      <c r="K17" s="1">
        <v>0</v>
      </c>
      <c r="M17" s="12">
        <v>0.42708333333333331</v>
      </c>
      <c r="N17" s="4">
        <v>0</v>
      </c>
      <c r="O17" s="4">
        <v>1</v>
      </c>
      <c r="P17" s="4">
        <v>1</v>
      </c>
      <c r="Q17" s="1">
        <v>0</v>
      </c>
      <c r="S17" s="12">
        <v>0.42708333333333331</v>
      </c>
      <c r="T17" s="68">
        <v>0</v>
      </c>
      <c r="U17" s="4">
        <v>0</v>
      </c>
      <c r="V17" s="4">
        <v>0</v>
      </c>
      <c r="W17" s="1">
        <v>0</v>
      </c>
      <c r="X17" s="27"/>
      <c r="Y17" s="12">
        <v>0.42708333333333331</v>
      </c>
      <c r="Z17" s="4">
        <v>0</v>
      </c>
      <c r="AA17" s="4">
        <v>0</v>
      </c>
      <c r="AB17" s="4">
        <v>0</v>
      </c>
      <c r="AC17" s="1">
        <v>0</v>
      </c>
    </row>
    <row r="18" spans="1:38" x14ac:dyDescent="0.25">
      <c r="A18" s="12">
        <v>0.4375</v>
      </c>
      <c r="B18" s="4">
        <v>0</v>
      </c>
      <c r="C18" s="4">
        <v>0</v>
      </c>
      <c r="D18" s="4">
        <v>4</v>
      </c>
      <c r="E18" s="1">
        <v>0</v>
      </c>
      <c r="G18" s="12">
        <v>0.4375</v>
      </c>
      <c r="H18" s="89">
        <v>0</v>
      </c>
      <c r="I18" s="90">
        <v>0</v>
      </c>
      <c r="J18" s="4">
        <v>1</v>
      </c>
      <c r="K18" s="1">
        <v>1</v>
      </c>
      <c r="M18" s="12">
        <v>0.4375</v>
      </c>
      <c r="N18" s="4">
        <v>0</v>
      </c>
      <c r="O18" s="4">
        <v>0</v>
      </c>
      <c r="P18" s="4">
        <v>0</v>
      </c>
      <c r="Q18" s="1">
        <v>0</v>
      </c>
      <c r="S18" s="12">
        <v>0.4375</v>
      </c>
      <c r="T18" s="68">
        <v>0</v>
      </c>
      <c r="U18" s="4">
        <v>1</v>
      </c>
      <c r="V18" s="4">
        <v>0</v>
      </c>
      <c r="W18" s="1">
        <v>0</v>
      </c>
      <c r="X18" s="27"/>
      <c r="Y18" s="12">
        <v>0.4375</v>
      </c>
      <c r="Z18" s="4">
        <v>0</v>
      </c>
      <c r="AA18" s="4">
        <v>2</v>
      </c>
      <c r="AB18" s="4">
        <v>2</v>
      </c>
      <c r="AC18" s="1">
        <v>0</v>
      </c>
    </row>
    <row r="19" spans="1:38" ht="15.75" thickBot="1" x14ac:dyDescent="0.3">
      <c r="A19" s="13">
        <v>0.44791666666666669</v>
      </c>
      <c r="B19" s="5">
        <v>0</v>
      </c>
      <c r="C19" s="5">
        <v>0</v>
      </c>
      <c r="D19" s="5">
        <v>1</v>
      </c>
      <c r="E19" s="6">
        <v>0</v>
      </c>
      <c r="G19" s="13">
        <v>0.44791666666666669</v>
      </c>
      <c r="H19" s="91">
        <v>0</v>
      </c>
      <c r="I19" s="92">
        <v>1</v>
      </c>
      <c r="J19" s="9">
        <v>0</v>
      </c>
      <c r="K19" s="10">
        <v>1</v>
      </c>
      <c r="M19" s="13">
        <v>0.44791666666666669</v>
      </c>
      <c r="N19" s="5">
        <v>0</v>
      </c>
      <c r="O19" s="5">
        <v>0</v>
      </c>
      <c r="P19" s="5">
        <v>0</v>
      </c>
      <c r="Q19" s="6">
        <v>0</v>
      </c>
      <c r="S19" s="13">
        <v>0.44791666666666669</v>
      </c>
      <c r="T19" s="69">
        <v>0</v>
      </c>
      <c r="U19" s="5">
        <v>0</v>
      </c>
      <c r="V19" s="5">
        <v>0</v>
      </c>
      <c r="W19" s="6">
        <v>0</v>
      </c>
      <c r="X19" s="27"/>
      <c r="Y19" s="13">
        <v>0.44791666666666669</v>
      </c>
      <c r="Z19" s="5">
        <v>0</v>
      </c>
      <c r="AA19" s="5">
        <v>1</v>
      </c>
      <c r="AB19" s="5">
        <v>0</v>
      </c>
      <c r="AC19" s="6">
        <v>0</v>
      </c>
    </row>
    <row r="20" spans="1:38" x14ac:dyDescent="0.25">
      <c r="A20" s="11">
        <v>0.54166666666666663</v>
      </c>
      <c r="B20" s="7">
        <v>0</v>
      </c>
      <c r="C20" s="7">
        <v>0</v>
      </c>
      <c r="D20" s="7">
        <v>0</v>
      </c>
      <c r="E20" s="8">
        <v>0</v>
      </c>
      <c r="G20" s="11">
        <v>0.54166666666666663</v>
      </c>
      <c r="H20" s="87">
        <v>0</v>
      </c>
      <c r="I20" s="88">
        <v>0</v>
      </c>
      <c r="J20" s="7">
        <v>0</v>
      </c>
      <c r="K20" s="8">
        <v>0</v>
      </c>
      <c r="M20" s="11">
        <v>0.54166666666666663</v>
      </c>
      <c r="N20" s="7">
        <v>1</v>
      </c>
      <c r="O20" s="7">
        <v>1</v>
      </c>
      <c r="P20" s="7">
        <v>4</v>
      </c>
      <c r="Q20" s="8">
        <v>0</v>
      </c>
      <c r="S20" s="11">
        <v>0.54166666666666663</v>
      </c>
      <c r="T20" s="70">
        <v>0</v>
      </c>
      <c r="U20" s="7">
        <v>1</v>
      </c>
      <c r="V20" s="7">
        <v>2</v>
      </c>
      <c r="W20" s="8">
        <v>0</v>
      </c>
      <c r="X20" s="27"/>
      <c r="Y20" s="11">
        <v>0.54166666666666663</v>
      </c>
      <c r="Z20" s="7">
        <v>0</v>
      </c>
      <c r="AA20" s="7">
        <v>3</v>
      </c>
      <c r="AB20" s="7">
        <v>1</v>
      </c>
      <c r="AC20" s="8">
        <v>0</v>
      </c>
    </row>
    <row r="21" spans="1:38" x14ac:dyDescent="0.25">
      <c r="A21" s="12">
        <v>0.55208333333333337</v>
      </c>
      <c r="B21" s="4">
        <v>0</v>
      </c>
      <c r="C21" s="4">
        <v>0</v>
      </c>
      <c r="D21" s="4">
        <v>4</v>
      </c>
      <c r="E21" s="1">
        <v>0</v>
      </c>
      <c r="G21" s="12">
        <v>0.55208333333333337</v>
      </c>
      <c r="H21" s="89">
        <v>0</v>
      </c>
      <c r="I21" s="90">
        <v>1</v>
      </c>
      <c r="J21" s="4">
        <v>0</v>
      </c>
      <c r="K21" s="1">
        <v>0</v>
      </c>
      <c r="M21" s="12">
        <v>0.55208333333333337</v>
      </c>
      <c r="N21" s="4">
        <v>0</v>
      </c>
      <c r="O21" s="4">
        <v>3</v>
      </c>
      <c r="P21" s="4">
        <v>2</v>
      </c>
      <c r="Q21" s="1">
        <v>0</v>
      </c>
      <c r="S21" s="12">
        <v>0.55208333333333337</v>
      </c>
      <c r="T21" s="68">
        <v>0</v>
      </c>
      <c r="U21" s="4">
        <v>0</v>
      </c>
      <c r="V21" s="4">
        <v>0</v>
      </c>
      <c r="W21" s="1">
        <v>0</v>
      </c>
      <c r="X21" s="27"/>
      <c r="Y21" s="12">
        <v>0.55208333333333337</v>
      </c>
      <c r="Z21" s="4">
        <v>0</v>
      </c>
      <c r="AA21" s="4">
        <v>2</v>
      </c>
      <c r="AB21" s="4">
        <v>0</v>
      </c>
      <c r="AC21" s="1">
        <v>1</v>
      </c>
    </row>
    <row r="22" spans="1:38" x14ac:dyDescent="0.25">
      <c r="A22" s="12">
        <v>0.5625</v>
      </c>
      <c r="B22" s="4">
        <v>0</v>
      </c>
      <c r="C22" s="4">
        <v>0</v>
      </c>
      <c r="D22" s="4">
        <v>2</v>
      </c>
      <c r="E22" s="1">
        <v>0</v>
      </c>
      <c r="G22" s="12">
        <v>0.5625</v>
      </c>
      <c r="H22" s="89">
        <v>0</v>
      </c>
      <c r="I22" s="90">
        <v>0</v>
      </c>
      <c r="J22" s="4">
        <v>0</v>
      </c>
      <c r="K22" s="1">
        <v>0</v>
      </c>
      <c r="M22" s="12">
        <v>0.5625</v>
      </c>
      <c r="N22" s="4">
        <v>2</v>
      </c>
      <c r="O22" s="4">
        <v>0</v>
      </c>
      <c r="P22" s="4">
        <v>0</v>
      </c>
      <c r="Q22" s="1">
        <v>0</v>
      </c>
      <c r="S22" s="12">
        <v>0.5625</v>
      </c>
      <c r="T22" s="68">
        <v>0</v>
      </c>
      <c r="U22" s="4">
        <v>0</v>
      </c>
      <c r="V22" s="4">
        <v>0</v>
      </c>
      <c r="W22" s="1">
        <v>0</v>
      </c>
      <c r="X22" s="27"/>
      <c r="Y22" s="12">
        <v>0.5625</v>
      </c>
      <c r="Z22" s="4">
        <v>0</v>
      </c>
      <c r="AA22" s="4">
        <v>2</v>
      </c>
      <c r="AB22" s="4">
        <v>1</v>
      </c>
      <c r="AC22" s="1">
        <v>0</v>
      </c>
    </row>
    <row r="23" spans="1:38" x14ac:dyDescent="0.25">
      <c r="A23" s="12">
        <v>0.57291666666666663</v>
      </c>
      <c r="B23" s="4">
        <v>0</v>
      </c>
      <c r="C23" s="4">
        <v>0</v>
      </c>
      <c r="D23" s="4">
        <v>3</v>
      </c>
      <c r="E23" s="1">
        <v>0</v>
      </c>
      <c r="G23" s="12">
        <v>0.57291666666666663</v>
      </c>
      <c r="H23" s="89">
        <v>0</v>
      </c>
      <c r="I23" s="90">
        <v>1</v>
      </c>
      <c r="J23" s="4">
        <v>1</v>
      </c>
      <c r="K23" s="1">
        <v>0</v>
      </c>
      <c r="M23" s="12">
        <v>0.57291666666666663</v>
      </c>
      <c r="N23" s="4">
        <v>0</v>
      </c>
      <c r="O23" s="4">
        <v>2</v>
      </c>
      <c r="P23" s="4">
        <v>1</v>
      </c>
      <c r="Q23" s="1">
        <v>1</v>
      </c>
      <c r="S23" s="12">
        <v>0.57291666666666663</v>
      </c>
      <c r="T23" s="68">
        <v>0</v>
      </c>
      <c r="U23" s="4">
        <v>1</v>
      </c>
      <c r="V23" s="4">
        <v>0</v>
      </c>
      <c r="W23" s="1">
        <v>0</v>
      </c>
      <c r="X23" s="27"/>
      <c r="Y23" s="12">
        <v>0.57291666666666663</v>
      </c>
      <c r="Z23" s="4">
        <v>0</v>
      </c>
      <c r="AA23" s="4">
        <v>0</v>
      </c>
      <c r="AB23" s="4">
        <v>0</v>
      </c>
      <c r="AC23" s="1">
        <v>0</v>
      </c>
    </row>
    <row r="24" spans="1:38" x14ac:dyDescent="0.25">
      <c r="A24" s="12">
        <v>0.58333333333333337</v>
      </c>
      <c r="B24" s="4">
        <v>0</v>
      </c>
      <c r="C24" s="4">
        <v>0</v>
      </c>
      <c r="D24" s="4">
        <v>2</v>
      </c>
      <c r="E24" s="1">
        <v>0</v>
      </c>
      <c r="G24" s="12">
        <v>0.58333333333333337</v>
      </c>
      <c r="H24" s="89">
        <v>3</v>
      </c>
      <c r="I24" s="90">
        <v>1</v>
      </c>
      <c r="J24" s="4">
        <v>1</v>
      </c>
      <c r="K24" s="1">
        <v>0</v>
      </c>
      <c r="M24" s="12">
        <v>0.58333333333333337</v>
      </c>
      <c r="N24" s="4">
        <v>1</v>
      </c>
      <c r="O24" s="4">
        <v>1</v>
      </c>
      <c r="P24" s="4">
        <v>2</v>
      </c>
      <c r="Q24" s="1">
        <v>0</v>
      </c>
      <c r="S24" s="12">
        <v>0.58333333333333337</v>
      </c>
      <c r="T24" s="68">
        <v>0</v>
      </c>
      <c r="U24" s="4">
        <v>0</v>
      </c>
      <c r="V24" s="4">
        <v>0</v>
      </c>
      <c r="W24" s="1">
        <v>0</v>
      </c>
      <c r="X24" s="27"/>
      <c r="Y24" s="12">
        <v>0.58333333333333337</v>
      </c>
      <c r="Z24" s="4">
        <v>0</v>
      </c>
      <c r="AA24" s="4">
        <v>0</v>
      </c>
      <c r="AB24" s="4">
        <v>0</v>
      </c>
      <c r="AC24" s="1">
        <v>0</v>
      </c>
    </row>
    <row r="25" spans="1:38" x14ac:dyDescent="0.25">
      <c r="A25" s="12">
        <v>0.59375</v>
      </c>
      <c r="B25" s="4">
        <v>0</v>
      </c>
      <c r="C25" s="4">
        <v>0</v>
      </c>
      <c r="D25" s="4">
        <v>1</v>
      </c>
      <c r="E25" s="1">
        <v>0</v>
      </c>
      <c r="G25" s="12">
        <v>0.59375</v>
      </c>
      <c r="H25" s="89">
        <v>1</v>
      </c>
      <c r="I25" s="90">
        <v>2</v>
      </c>
      <c r="J25" s="4">
        <v>1</v>
      </c>
      <c r="K25" s="1">
        <v>2</v>
      </c>
      <c r="M25" s="12">
        <v>0.59375</v>
      </c>
      <c r="N25" s="4">
        <v>1</v>
      </c>
      <c r="O25" s="4">
        <v>1</v>
      </c>
      <c r="P25" s="4">
        <v>2</v>
      </c>
      <c r="Q25" s="1">
        <v>0</v>
      </c>
      <c r="S25" s="12">
        <v>0.59375</v>
      </c>
      <c r="T25" s="68">
        <v>0</v>
      </c>
      <c r="U25" s="4">
        <v>1</v>
      </c>
      <c r="V25" s="4">
        <v>0</v>
      </c>
      <c r="W25" s="1">
        <v>0</v>
      </c>
      <c r="X25" s="27"/>
      <c r="Y25" s="12">
        <v>0.59375</v>
      </c>
      <c r="Z25" s="4">
        <v>0</v>
      </c>
      <c r="AA25" s="4">
        <v>0</v>
      </c>
      <c r="AB25" s="4">
        <v>1</v>
      </c>
      <c r="AC25" s="1">
        <v>0</v>
      </c>
    </row>
    <row r="26" spans="1:38" x14ac:dyDescent="0.25">
      <c r="A26" s="12">
        <v>0.60416666666666663</v>
      </c>
      <c r="B26" s="4">
        <v>0</v>
      </c>
      <c r="C26" s="4">
        <v>0</v>
      </c>
      <c r="D26" s="4">
        <v>5</v>
      </c>
      <c r="E26" s="1">
        <v>2</v>
      </c>
      <c r="G26" s="12">
        <v>0.60416666666666663</v>
      </c>
      <c r="H26" s="89">
        <v>0</v>
      </c>
      <c r="I26" s="90">
        <v>0</v>
      </c>
      <c r="J26" s="4">
        <v>0</v>
      </c>
      <c r="K26" s="1">
        <v>0</v>
      </c>
      <c r="M26" s="12">
        <v>0.60416666666666663</v>
      </c>
      <c r="N26" s="4">
        <v>0</v>
      </c>
      <c r="O26" s="4">
        <v>5</v>
      </c>
      <c r="P26" s="4">
        <v>4</v>
      </c>
      <c r="Q26" s="1">
        <v>0</v>
      </c>
      <c r="S26" s="12">
        <v>0.60416666666666663</v>
      </c>
      <c r="T26" s="68">
        <v>0</v>
      </c>
      <c r="U26" s="4">
        <v>0</v>
      </c>
      <c r="V26" s="4">
        <v>0</v>
      </c>
      <c r="W26" s="1">
        <v>0</v>
      </c>
      <c r="X26" s="27"/>
      <c r="Y26" s="12">
        <v>0.60416666666666663</v>
      </c>
      <c r="Z26" s="4">
        <v>0</v>
      </c>
      <c r="AA26" s="4">
        <v>1</v>
      </c>
      <c r="AB26" s="4">
        <v>1</v>
      </c>
      <c r="AC26" s="1">
        <v>0</v>
      </c>
    </row>
    <row r="27" spans="1:38" x14ac:dyDescent="0.25">
      <c r="A27" s="12">
        <v>0.61458333333333337</v>
      </c>
      <c r="B27" s="4">
        <v>0</v>
      </c>
      <c r="C27" s="4">
        <v>0</v>
      </c>
      <c r="D27" s="4">
        <v>4</v>
      </c>
      <c r="E27" s="1">
        <v>0</v>
      </c>
      <c r="G27" s="12">
        <v>0.61458333333333337</v>
      </c>
      <c r="H27" s="89">
        <v>0</v>
      </c>
      <c r="I27" s="90">
        <v>0</v>
      </c>
      <c r="J27" s="4">
        <v>1</v>
      </c>
      <c r="K27" s="1">
        <v>1</v>
      </c>
      <c r="M27" s="12">
        <v>0.61458333333333337</v>
      </c>
      <c r="N27" s="4">
        <v>1</v>
      </c>
      <c r="O27" s="4">
        <v>5</v>
      </c>
      <c r="P27" s="4">
        <v>2</v>
      </c>
      <c r="Q27" s="1">
        <v>0</v>
      </c>
      <c r="S27" s="12">
        <v>0.61458333333333337</v>
      </c>
      <c r="T27" s="68">
        <v>0</v>
      </c>
      <c r="U27" s="4">
        <v>2</v>
      </c>
      <c r="V27" s="4">
        <v>1</v>
      </c>
      <c r="W27" s="1">
        <v>0</v>
      </c>
      <c r="X27" s="27"/>
      <c r="Y27" s="12">
        <v>0.61458333333333337</v>
      </c>
      <c r="Z27" s="4">
        <v>0</v>
      </c>
      <c r="AA27" s="4">
        <v>0</v>
      </c>
      <c r="AB27" s="4">
        <v>1</v>
      </c>
      <c r="AC27" s="1">
        <v>0</v>
      </c>
    </row>
    <row r="28" spans="1:38" x14ac:dyDescent="0.25">
      <c r="A28" s="12">
        <v>0.625</v>
      </c>
      <c r="B28" s="4">
        <v>0</v>
      </c>
      <c r="C28" s="4">
        <v>0</v>
      </c>
      <c r="D28" s="4">
        <v>4</v>
      </c>
      <c r="E28" s="1">
        <v>0</v>
      </c>
      <c r="G28" s="12">
        <v>0.625</v>
      </c>
      <c r="H28" s="89">
        <v>0</v>
      </c>
      <c r="I28" s="90">
        <v>1</v>
      </c>
      <c r="J28" s="4">
        <v>0</v>
      </c>
      <c r="K28" s="1">
        <v>1</v>
      </c>
      <c r="M28" s="12">
        <v>0.625</v>
      </c>
      <c r="N28" s="4">
        <v>0</v>
      </c>
      <c r="O28" s="4">
        <v>6</v>
      </c>
      <c r="P28" s="4">
        <v>2</v>
      </c>
      <c r="Q28" s="1">
        <v>0</v>
      </c>
      <c r="S28" s="12">
        <v>0.625</v>
      </c>
      <c r="T28" s="68">
        <v>0</v>
      </c>
      <c r="U28" s="4">
        <v>1</v>
      </c>
      <c r="V28" s="4">
        <v>0</v>
      </c>
      <c r="W28" s="1">
        <v>0</v>
      </c>
      <c r="X28" s="27"/>
      <c r="Y28" s="12">
        <v>0.625</v>
      </c>
      <c r="Z28" s="4">
        <v>0</v>
      </c>
      <c r="AA28" s="4">
        <v>0</v>
      </c>
      <c r="AB28" s="4">
        <v>0</v>
      </c>
      <c r="AC28" s="1">
        <v>0</v>
      </c>
    </row>
    <row r="29" spans="1:38" x14ac:dyDescent="0.25">
      <c r="A29" s="12">
        <v>0.63541666666666663</v>
      </c>
      <c r="B29" s="4">
        <v>0</v>
      </c>
      <c r="C29" s="4">
        <v>0</v>
      </c>
      <c r="D29" s="4">
        <v>5</v>
      </c>
      <c r="E29" s="1">
        <v>1</v>
      </c>
      <c r="G29" s="12">
        <v>0.63541666666666663</v>
      </c>
      <c r="H29" s="89">
        <v>1</v>
      </c>
      <c r="I29" s="90">
        <v>0</v>
      </c>
      <c r="J29" s="4">
        <v>1</v>
      </c>
      <c r="K29" s="1">
        <v>0</v>
      </c>
      <c r="M29" s="12">
        <v>0.63541666666666663</v>
      </c>
      <c r="N29" s="4">
        <v>0</v>
      </c>
      <c r="O29" s="4">
        <v>6</v>
      </c>
      <c r="P29" s="4">
        <v>5</v>
      </c>
      <c r="Q29" s="1">
        <v>0</v>
      </c>
      <c r="S29" s="12">
        <v>0.63541666666666663</v>
      </c>
      <c r="T29" s="68">
        <v>0</v>
      </c>
      <c r="U29" s="4">
        <v>0</v>
      </c>
      <c r="V29" s="4">
        <v>0</v>
      </c>
      <c r="W29" s="1">
        <v>0</v>
      </c>
      <c r="X29" s="27"/>
      <c r="Y29" s="12">
        <v>0.63541666666666663</v>
      </c>
      <c r="Z29" s="4">
        <v>0</v>
      </c>
      <c r="AA29" s="4">
        <v>1</v>
      </c>
      <c r="AB29" s="4">
        <v>1</v>
      </c>
      <c r="AC29" s="1">
        <v>0</v>
      </c>
    </row>
    <row r="30" spans="1:38" ht="15.75" thickBot="1" x14ac:dyDescent="0.3">
      <c r="A30" s="12">
        <v>0.64583333333333337</v>
      </c>
      <c r="B30" s="4">
        <v>0</v>
      </c>
      <c r="C30" s="4">
        <v>1</v>
      </c>
      <c r="D30" s="4">
        <v>1</v>
      </c>
      <c r="E30" s="1">
        <v>0</v>
      </c>
      <c r="G30" s="12">
        <v>0.64583333333333337</v>
      </c>
      <c r="H30" s="89">
        <v>0</v>
      </c>
      <c r="I30" s="90">
        <v>3</v>
      </c>
      <c r="J30" s="4">
        <v>3</v>
      </c>
      <c r="K30" s="1">
        <v>0</v>
      </c>
      <c r="M30" s="12">
        <v>0.64583333333333337</v>
      </c>
      <c r="N30" s="4">
        <v>3</v>
      </c>
      <c r="O30" s="4">
        <v>6</v>
      </c>
      <c r="P30" s="4">
        <v>4</v>
      </c>
      <c r="Q30" s="1">
        <v>0</v>
      </c>
      <c r="S30" s="12">
        <v>0.64583333333333337</v>
      </c>
      <c r="T30" s="68">
        <v>0</v>
      </c>
      <c r="U30" s="4">
        <v>0</v>
      </c>
      <c r="V30" s="4">
        <v>0</v>
      </c>
      <c r="W30" s="1">
        <v>0</v>
      </c>
      <c r="X30" s="27"/>
      <c r="Y30" s="12">
        <v>0.64583333333333337</v>
      </c>
      <c r="Z30" s="4">
        <v>1</v>
      </c>
      <c r="AA30" s="4">
        <v>0</v>
      </c>
      <c r="AB30" s="4">
        <v>0</v>
      </c>
      <c r="AC30" s="1">
        <v>1</v>
      </c>
    </row>
    <row r="31" spans="1:38" ht="15.75" thickBot="1" x14ac:dyDescent="0.3">
      <c r="A31" s="12">
        <v>0.65625</v>
      </c>
      <c r="B31" s="4">
        <v>0</v>
      </c>
      <c r="C31" s="4">
        <v>1</v>
      </c>
      <c r="D31" s="4">
        <v>10</v>
      </c>
      <c r="E31" s="1">
        <v>0</v>
      </c>
      <c r="G31" s="12">
        <v>0.65625</v>
      </c>
      <c r="H31" s="89">
        <v>0</v>
      </c>
      <c r="I31" s="90">
        <v>2</v>
      </c>
      <c r="J31" s="4">
        <v>2</v>
      </c>
      <c r="K31" s="1">
        <v>2</v>
      </c>
      <c r="M31" s="12">
        <v>0.65625</v>
      </c>
      <c r="N31" s="4">
        <v>1</v>
      </c>
      <c r="O31" s="4">
        <v>8</v>
      </c>
      <c r="P31" s="4">
        <v>0</v>
      </c>
      <c r="Q31" s="1">
        <v>0</v>
      </c>
      <c r="S31" s="12">
        <v>0.65625</v>
      </c>
      <c r="T31" s="68">
        <v>0</v>
      </c>
      <c r="U31" s="4">
        <v>0</v>
      </c>
      <c r="V31" s="4">
        <v>0</v>
      </c>
      <c r="W31" s="1">
        <v>0</v>
      </c>
      <c r="X31" s="27"/>
      <c r="Y31" s="12">
        <v>0.65625</v>
      </c>
      <c r="Z31" s="4">
        <v>0</v>
      </c>
      <c r="AA31" s="4">
        <v>0</v>
      </c>
      <c r="AB31" s="4">
        <v>0</v>
      </c>
      <c r="AC31" s="1">
        <v>2</v>
      </c>
      <c r="AE31" s="28" t="s">
        <v>12</v>
      </c>
      <c r="AF31" s="36"/>
      <c r="AG31" s="37">
        <v>1</v>
      </c>
      <c r="AH31" s="37">
        <v>2</v>
      </c>
      <c r="AI31" s="37">
        <v>3</v>
      </c>
      <c r="AJ31" s="37">
        <v>4</v>
      </c>
      <c r="AK31" s="37">
        <v>5</v>
      </c>
      <c r="AL31" s="38" t="s">
        <v>18</v>
      </c>
    </row>
    <row r="32" spans="1:38" x14ac:dyDescent="0.25">
      <c r="A32" s="12">
        <v>0.66666666666666663</v>
      </c>
      <c r="B32" s="4">
        <v>0</v>
      </c>
      <c r="C32" s="4">
        <v>0</v>
      </c>
      <c r="D32" s="4">
        <v>3</v>
      </c>
      <c r="E32" s="1">
        <v>0</v>
      </c>
      <c r="G32" s="12">
        <v>0.66666666666666663</v>
      </c>
      <c r="H32" s="89">
        <v>1</v>
      </c>
      <c r="I32" s="90">
        <v>0</v>
      </c>
      <c r="J32" s="4">
        <v>2</v>
      </c>
      <c r="K32" s="1">
        <v>0</v>
      </c>
      <c r="M32" s="12">
        <v>0.66666666666666663</v>
      </c>
      <c r="N32" s="4">
        <v>0</v>
      </c>
      <c r="O32" s="4">
        <v>13</v>
      </c>
      <c r="P32" s="4">
        <v>1</v>
      </c>
      <c r="Q32" s="1">
        <v>0</v>
      </c>
      <c r="S32" s="12">
        <v>0.66666666666666663</v>
      </c>
      <c r="T32" s="68">
        <v>0</v>
      </c>
      <c r="U32" s="4">
        <v>1</v>
      </c>
      <c r="V32" s="4">
        <v>0</v>
      </c>
      <c r="W32" s="1">
        <v>0</v>
      </c>
      <c r="X32" s="27"/>
      <c r="Y32" s="12">
        <v>0.66666666666666663</v>
      </c>
      <c r="Z32" s="4">
        <v>1</v>
      </c>
      <c r="AA32" s="4">
        <v>2</v>
      </c>
      <c r="AB32" s="4">
        <v>0</v>
      </c>
      <c r="AC32" s="1">
        <v>0</v>
      </c>
      <c r="AE32" s="73" t="str">
        <f>B2</f>
        <v>k Mlýnskému potoku</v>
      </c>
      <c r="AF32" s="76">
        <v>1</v>
      </c>
      <c r="AG32" s="39">
        <v>0</v>
      </c>
      <c r="AH32" s="40">
        <f>E37</f>
        <v>26</v>
      </c>
      <c r="AI32" s="40">
        <f>D37</f>
        <v>180</v>
      </c>
      <c r="AJ32" s="40">
        <f>C37</f>
        <v>10</v>
      </c>
      <c r="AK32" s="83">
        <f>B37</f>
        <v>4</v>
      </c>
      <c r="AL32" s="41">
        <f>AG32+AH32+AI32+AJ32+AK32</f>
        <v>220</v>
      </c>
    </row>
    <row r="33" spans="1:38" x14ac:dyDescent="0.25">
      <c r="A33" s="12">
        <v>0.67708333333333337</v>
      </c>
      <c r="B33" s="4">
        <v>0</v>
      </c>
      <c r="C33" s="4">
        <v>0</v>
      </c>
      <c r="D33" s="4">
        <v>2</v>
      </c>
      <c r="E33" s="1">
        <v>1</v>
      </c>
      <c r="G33" s="12">
        <v>0.67708333333333337</v>
      </c>
      <c r="H33" s="89">
        <v>0</v>
      </c>
      <c r="I33" s="90">
        <v>0</v>
      </c>
      <c r="J33" s="4">
        <v>0</v>
      </c>
      <c r="K33" s="1">
        <v>0</v>
      </c>
      <c r="M33" s="12">
        <v>0.67708333333333337</v>
      </c>
      <c r="N33" s="4">
        <v>0</v>
      </c>
      <c r="O33" s="4">
        <v>7</v>
      </c>
      <c r="P33" s="4">
        <v>0</v>
      </c>
      <c r="Q33" s="1">
        <v>0</v>
      </c>
      <c r="S33" s="12">
        <v>0.67708333333333337</v>
      </c>
      <c r="T33" s="68">
        <v>0</v>
      </c>
      <c r="U33" s="4">
        <v>0</v>
      </c>
      <c r="V33" s="4">
        <v>0</v>
      </c>
      <c r="W33" s="1">
        <v>1</v>
      </c>
      <c r="X33" s="27"/>
      <c r="Y33" s="12">
        <v>0.67708333333333337</v>
      </c>
      <c r="Z33" s="4">
        <v>0</v>
      </c>
      <c r="AA33" s="4">
        <v>3</v>
      </c>
      <c r="AB33" s="4">
        <v>0</v>
      </c>
      <c r="AC33" s="1">
        <v>0</v>
      </c>
      <c r="AE33" s="74" t="str">
        <f>H2</f>
        <v>Dolní Hejčínská</v>
      </c>
      <c r="AF33" s="77">
        <v>2</v>
      </c>
      <c r="AG33" s="30">
        <f>H37</f>
        <v>26</v>
      </c>
      <c r="AH33" s="30">
        <v>0</v>
      </c>
      <c r="AI33" s="30">
        <f>K37</f>
        <v>20</v>
      </c>
      <c r="AJ33" s="30">
        <f>J37</f>
        <v>54</v>
      </c>
      <c r="AK33" s="31">
        <f>I37</f>
        <v>46</v>
      </c>
      <c r="AL33" s="34">
        <f>AG33+AH33+AI33+AJ33+AK33</f>
        <v>146</v>
      </c>
    </row>
    <row r="34" spans="1:38" x14ac:dyDescent="0.25">
      <c r="A34" s="12">
        <v>0.6875</v>
      </c>
      <c r="B34" s="4">
        <v>0</v>
      </c>
      <c r="C34" s="4">
        <v>0</v>
      </c>
      <c r="D34" s="4">
        <v>5</v>
      </c>
      <c r="E34" s="1">
        <v>0</v>
      </c>
      <c r="G34" s="12">
        <v>0.6875</v>
      </c>
      <c r="H34" s="89">
        <v>0</v>
      </c>
      <c r="I34" s="90">
        <v>2</v>
      </c>
      <c r="J34" s="4">
        <v>1</v>
      </c>
      <c r="K34" s="1">
        <v>0</v>
      </c>
      <c r="M34" s="12">
        <v>0.6875</v>
      </c>
      <c r="N34" s="4">
        <v>1</v>
      </c>
      <c r="O34" s="4">
        <v>8</v>
      </c>
      <c r="P34" s="4">
        <v>0</v>
      </c>
      <c r="Q34" s="1">
        <v>1</v>
      </c>
      <c r="S34" s="12">
        <v>0.6875</v>
      </c>
      <c r="T34" s="68">
        <v>0</v>
      </c>
      <c r="U34" s="4">
        <v>0</v>
      </c>
      <c r="V34" s="4">
        <v>0</v>
      </c>
      <c r="W34" s="1">
        <v>0</v>
      </c>
      <c r="X34" s="27"/>
      <c r="Y34" s="12">
        <v>0.6875</v>
      </c>
      <c r="Z34" s="4">
        <v>0</v>
      </c>
      <c r="AA34" s="4">
        <v>0</v>
      </c>
      <c r="AB34" s="4">
        <v>0</v>
      </c>
      <c r="AC34" s="1">
        <v>0</v>
      </c>
      <c r="AE34" s="74" t="str">
        <f>N2</f>
        <v>Legionářská</v>
      </c>
      <c r="AF34" s="77">
        <v>3</v>
      </c>
      <c r="AG34" s="30">
        <f>O37</f>
        <v>216</v>
      </c>
      <c r="AH34" s="30">
        <f>N37</f>
        <v>24</v>
      </c>
      <c r="AI34" s="30">
        <v>0</v>
      </c>
      <c r="AJ34" s="30">
        <f>Q37</f>
        <v>10</v>
      </c>
      <c r="AK34" s="31">
        <f>P37</f>
        <v>90</v>
      </c>
      <c r="AL34" s="34">
        <f t="shared" ref="AL34:AL36" si="0">AG34+AH34+AI34+AJ34+AK34</f>
        <v>340</v>
      </c>
    </row>
    <row r="35" spans="1:38" ht="15.75" thickBot="1" x14ac:dyDescent="0.3">
      <c r="A35" s="14">
        <v>0.69791666666666663</v>
      </c>
      <c r="B35" s="9">
        <v>0</v>
      </c>
      <c r="C35" s="9">
        <v>0</v>
      </c>
      <c r="D35" s="9">
        <v>3</v>
      </c>
      <c r="E35" s="10">
        <v>2</v>
      </c>
      <c r="G35" s="14">
        <v>0.69791666666666663</v>
      </c>
      <c r="H35" s="91">
        <v>0</v>
      </c>
      <c r="I35" s="92">
        <v>1</v>
      </c>
      <c r="J35" s="9">
        <v>1</v>
      </c>
      <c r="K35" s="10">
        <v>0</v>
      </c>
      <c r="M35" s="14">
        <v>0.69791666666666663</v>
      </c>
      <c r="N35" s="9">
        <v>0</v>
      </c>
      <c r="O35" s="9">
        <v>9</v>
      </c>
      <c r="P35" s="9">
        <v>1</v>
      </c>
      <c r="Q35" s="10">
        <v>0</v>
      </c>
      <c r="S35" s="14">
        <v>0.69791666666666663</v>
      </c>
      <c r="T35" s="71">
        <v>0</v>
      </c>
      <c r="U35" s="9">
        <v>1</v>
      </c>
      <c r="V35" s="9">
        <v>0</v>
      </c>
      <c r="W35" s="10">
        <v>0</v>
      </c>
      <c r="X35" s="27"/>
      <c r="Y35" s="14">
        <v>0.69791666666666663</v>
      </c>
      <c r="Z35" s="9">
        <v>1</v>
      </c>
      <c r="AA35" s="9">
        <v>3</v>
      </c>
      <c r="AB35" s="9">
        <v>0</v>
      </c>
      <c r="AC35" s="10">
        <v>1</v>
      </c>
      <c r="AE35" s="74" t="str">
        <f>T2</f>
        <v>Na Střelnici</v>
      </c>
      <c r="AF35" s="77">
        <v>4</v>
      </c>
      <c r="AG35" s="30">
        <f>V37</f>
        <v>6</v>
      </c>
      <c r="AH35" s="30">
        <f>U37</f>
        <v>24</v>
      </c>
      <c r="AI35" s="30">
        <f>T37</f>
        <v>4</v>
      </c>
      <c r="AJ35" s="30">
        <v>0</v>
      </c>
      <c r="AK35" s="31">
        <f>W37</f>
        <v>2</v>
      </c>
      <c r="AL35" s="34">
        <f t="shared" si="0"/>
        <v>36</v>
      </c>
    </row>
    <row r="36" spans="1:38" ht="15.75" thickBot="1" x14ac:dyDescent="0.3">
      <c r="A36" s="20" t="s">
        <v>9</v>
      </c>
      <c r="B36" s="21">
        <f>SUM(B4:B35)</f>
        <v>2</v>
      </c>
      <c r="C36" s="21">
        <f>SUM(C4:C35)</f>
        <v>5</v>
      </c>
      <c r="D36" s="21">
        <f>SUM(D4:D35)</f>
        <v>90</v>
      </c>
      <c r="E36" s="22">
        <f>SUM(E4:E35)</f>
        <v>13</v>
      </c>
      <c r="G36" s="20" t="s">
        <v>9</v>
      </c>
      <c r="H36" s="21">
        <f>SUM(H4:H35)</f>
        <v>13</v>
      </c>
      <c r="I36" s="21">
        <f>SUM(I4:I35)</f>
        <v>23</v>
      </c>
      <c r="J36" s="21">
        <f>SUM(J4:J35)</f>
        <v>27</v>
      </c>
      <c r="K36" s="22">
        <f>SUM(K4:K35)</f>
        <v>10</v>
      </c>
      <c r="M36" s="20" t="s">
        <v>9</v>
      </c>
      <c r="N36" s="21">
        <f>SUM(N4:N35)</f>
        <v>12</v>
      </c>
      <c r="O36" s="21">
        <f>SUM(O4:O35)</f>
        <v>108</v>
      </c>
      <c r="P36" s="21">
        <f>SUM(P4:P35)</f>
        <v>45</v>
      </c>
      <c r="Q36" s="22">
        <f>SUM(Q4:Q35)</f>
        <v>5</v>
      </c>
      <c r="S36" s="20" t="s">
        <v>9</v>
      </c>
      <c r="T36" s="21">
        <f>SUM(T4:T35)</f>
        <v>2</v>
      </c>
      <c r="U36" s="21">
        <f>SUM(U4:U35)</f>
        <v>12</v>
      </c>
      <c r="V36" s="21">
        <f>SUM(V4:V35)</f>
        <v>3</v>
      </c>
      <c r="W36" s="22">
        <f>SUM(W4:W35)</f>
        <v>1</v>
      </c>
      <c r="X36" s="64"/>
      <c r="Y36" s="20" t="s">
        <v>9</v>
      </c>
      <c r="Z36" s="21">
        <f>SUM(Z4:Z35)</f>
        <v>3</v>
      </c>
      <c r="AA36" s="21">
        <f>SUM(AA4:AA35)</f>
        <v>43</v>
      </c>
      <c r="AB36" s="21">
        <f>SUM(AB4:AB35)</f>
        <v>14</v>
      </c>
      <c r="AC36" s="22">
        <f>SUM(AC4:AC35)</f>
        <v>6</v>
      </c>
      <c r="AE36" s="75" t="str">
        <f>Z2</f>
        <v>U Sportovní haly</v>
      </c>
      <c r="AF36" s="78">
        <v>5</v>
      </c>
      <c r="AG36" s="84">
        <f>AC37</f>
        <v>12</v>
      </c>
      <c r="AH36" s="84">
        <f>AB37</f>
        <v>28</v>
      </c>
      <c r="AI36" s="84">
        <f>AA37</f>
        <v>86</v>
      </c>
      <c r="AJ36" s="84">
        <f>Z36</f>
        <v>3</v>
      </c>
      <c r="AK36" s="84">
        <v>0</v>
      </c>
      <c r="AL36" s="72">
        <f t="shared" si="0"/>
        <v>129</v>
      </c>
    </row>
    <row r="37" spans="1:38" ht="30.75" thickBot="1" x14ac:dyDescent="0.3">
      <c r="A37" s="23" t="s">
        <v>10</v>
      </c>
      <c r="B37" s="24">
        <f>ROUND(B36/0.5,0)</f>
        <v>4</v>
      </c>
      <c r="C37" s="25">
        <f>ROUND(C36/0.5,0)</f>
        <v>10</v>
      </c>
      <c r="D37" s="25">
        <f>ROUND(D36/0.5,0)</f>
        <v>180</v>
      </c>
      <c r="E37" s="26">
        <f>ROUND(E36/0.5,0)</f>
        <v>26</v>
      </c>
      <c r="F37" s="19"/>
      <c r="G37" s="23" t="s">
        <v>10</v>
      </c>
      <c r="H37" s="24">
        <f>ROUND(H36/0.5,0)</f>
        <v>26</v>
      </c>
      <c r="I37" s="25">
        <f>ROUND(I36/0.5,0)</f>
        <v>46</v>
      </c>
      <c r="J37" s="25">
        <f>ROUND(J36/0.5,0)</f>
        <v>54</v>
      </c>
      <c r="K37" s="26">
        <f>ROUND(K36/0.5,0)</f>
        <v>20</v>
      </c>
      <c r="L37" s="19"/>
      <c r="M37" s="23" t="s">
        <v>10</v>
      </c>
      <c r="N37" s="24">
        <f>ROUND(N36/0.5,0)</f>
        <v>24</v>
      </c>
      <c r="O37" s="25">
        <f>ROUND(O36/0.5,0)</f>
        <v>216</v>
      </c>
      <c r="P37" s="25">
        <f>ROUND(P36/0.5,0)</f>
        <v>90</v>
      </c>
      <c r="Q37" s="26">
        <f>ROUND(Q36/0.5,0)</f>
        <v>10</v>
      </c>
      <c r="R37" s="19"/>
      <c r="S37" s="23" t="s">
        <v>10</v>
      </c>
      <c r="T37" s="24">
        <f>ROUND(T36/0.5,0)</f>
        <v>4</v>
      </c>
      <c r="U37" s="25">
        <f>ROUND(U36/0.5,0)</f>
        <v>24</v>
      </c>
      <c r="V37" s="25">
        <f>ROUND(V36/0.5,0)</f>
        <v>6</v>
      </c>
      <c r="W37" s="26">
        <f>ROUND(W36/0.5,0)</f>
        <v>2</v>
      </c>
      <c r="X37" s="65"/>
      <c r="Y37" s="23" t="s">
        <v>10</v>
      </c>
      <c r="Z37" s="24">
        <f>ROUND(Z36/0.5,0)</f>
        <v>6</v>
      </c>
      <c r="AA37" s="25">
        <f>ROUND(AA36/0.5,0)</f>
        <v>86</v>
      </c>
      <c r="AB37" s="25">
        <f>ROUND(AB36/0.5,0)</f>
        <v>28</v>
      </c>
      <c r="AC37" s="26">
        <f>ROUND(AC36/0.5,0)</f>
        <v>12</v>
      </c>
      <c r="AE37" s="79" t="s">
        <v>17</v>
      </c>
      <c r="AF37" s="80"/>
      <c r="AG37" s="81">
        <f>AG32+AG33+AG34+AG35+AG36</f>
        <v>260</v>
      </c>
      <c r="AH37" s="81">
        <f t="shared" ref="AH37:AK37" si="1">AH32+AH33+AH34+AH35+AH36</f>
        <v>102</v>
      </c>
      <c r="AI37" s="81">
        <f t="shared" si="1"/>
        <v>290</v>
      </c>
      <c r="AJ37" s="81">
        <f t="shared" si="1"/>
        <v>77</v>
      </c>
      <c r="AK37" s="81">
        <f t="shared" si="1"/>
        <v>142</v>
      </c>
      <c r="AL37" s="82">
        <f>SUM(AL32:AL36)</f>
        <v>871</v>
      </c>
    </row>
  </sheetData>
  <mergeCells count="6">
    <mergeCell ref="Z2:AC2"/>
    <mergeCell ref="A1:E1"/>
    <mergeCell ref="B2:E2"/>
    <mergeCell ref="H2:K2"/>
    <mergeCell ref="N2:Q2"/>
    <mergeCell ref="T2:W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98954-EFC3-4373-976F-D8271B4C1F21}">
  <dimension ref="A1:AA37"/>
  <sheetViews>
    <sheetView zoomScale="85" zoomScaleNormal="85" workbookViewId="0">
      <selection activeCell="AB26" sqref="AB26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40</v>
      </c>
      <c r="B1" s="97"/>
      <c r="C1" s="97"/>
      <c r="D1" s="98"/>
    </row>
    <row r="2" spans="1:19" x14ac:dyDescent="0.25">
      <c r="A2" s="15" t="s">
        <v>0</v>
      </c>
      <c r="B2" s="93" t="s">
        <v>37</v>
      </c>
      <c r="C2" s="94"/>
      <c r="D2" s="95"/>
      <c r="F2" s="15" t="s">
        <v>1</v>
      </c>
      <c r="G2" s="93" t="s">
        <v>38</v>
      </c>
      <c r="H2" s="94"/>
      <c r="I2" s="95"/>
      <c r="K2" s="15" t="s">
        <v>2</v>
      </c>
      <c r="L2" s="93" t="s">
        <v>36</v>
      </c>
      <c r="M2" s="94"/>
      <c r="N2" s="95"/>
      <c r="P2" s="15" t="s">
        <v>3</v>
      </c>
      <c r="Q2" s="99" t="s">
        <v>39</v>
      </c>
      <c r="R2" s="100"/>
      <c r="S2" s="101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1</v>
      </c>
      <c r="D4" s="2">
        <v>0</v>
      </c>
      <c r="F4" s="11">
        <v>0.29166666666666669</v>
      </c>
      <c r="G4" s="3">
        <v>0</v>
      </c>
      <c r="H4" s="3">
        <v>0</v>
      </c>
      <c r="I4" s="2">
        <v>0</v>
      </c>
      <c r="K4" s="11">
        <v>0.29166666666666669</v>
      </c>
      <c r="L4" s="3">
        <v>0</v>
      </c>
      <c r="M4" s="3">
        <v>0</v>
      </c>
      <c r="N4" s="2">
        <v>0</v>
      </c>
      <c r="P4" s="11">
        <v>0.29166666666666669</v>
      </c>
      <c r="Q4" s="3">
        <v>0</v>
      </c>
      <c r="R4" s="3">
        <v>0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1</v>
      </c>
      <c r="D5" s="1">
        <v>0</v>
      </c>
      <c r="F5" s="12">
        <v>0.30208333333333331</v>
      </c>
      <c r="G5" s="4">
        <v>1</v>
      </c>
      <c r="H5" s="4">
        <v>0</v>
      </c>
      <c r="I5" s="1">
        <v>0</v>
      </c>
      <c r="K5" s="12">
        <v>0.30208333333333331</v>
      </c>
      <c r="L5" s="4">
        <v>0</v>
      </c>
      <c r="M5" s="4">
        <v>0</v>
      </c>
      <c r="N5" s="1">
        <v>0</v>
      </c>
      <c r="P5" s="12">
        <v>0.30208333333333331</v>
      </c>
      <c r="Q5" s="4">
        <v>0</v>
      </c>
      <c r="R5" s="4">
        <v>0</v>
      </c>
      <c r="S5" s="1">
        <v>0</v>
      </c>
    </row>
    <row r="6" spans="1:19" x14ac:dyDescent="0.25">
      <c r="A6" s="12">
        <v>0.3125</v>
      </c>
      <c r="B6" s="4">
        <v>0</v>
      </c>
      <c r="C6" s="4">
        <v>0</v>
      </c>
      <c r="D6" s="1">
        <v>1</v>
      </c>
      <c r="F6" s="12">
        <v>0.3125</v>
      </c>
      <c r="G6" s="4">
        <v>0</v>
      </c>
      <c r="H6" s="4">
        <v>1</v>
      </c>
      <c r="I6" s="1">
        <v>0</v>
      </c>
      <c r="K6" s="12">
        <v>0.3125</v>
      </c>
      <c r="L6" s="4">
        <v>0</v>
      </c>
      <c r="M6" s="4">
        <v>0</v>
      </c>
      <c r="N6" s="1">
        <v>0</v>
      </c>
      <c r="P6" s="12">
        <v>0.3125</v>
      </c>
      <c r="Q6" s="4">
        <v>0</v>
      </c>
      <c r="R6" s="4">
        <v>0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0</v>
      </c>
      <c r="D7" s="1">
        <v>1</v>
      </c>
      <c r="F7" s="12">
        <v>0.32291666666666669</v>
      </c>
      <c r="G7" s="4">
        <v>0</v>
      </c>
      <c r="H7" s="4">
        <v>1</v>
      </c>
      <c r="I7" s="1">
        <v>0</v>
      </c>
      <c r="K7" s="12">
        <v>0.32291666666666669</v>
      </c>
      <c r="L7" s="4">
        <v>0</v>
      </c>
      <c r="M7" s="4">
        <v>1</v>
      </c>
      <c r="N7" s="1">
        <v>0</v>
      </c>
      <c r="P7" s="12">
        <v>0.32291666666666669</v>
      </c>
      <c r="Q7" s="4">
        <v>0</v>
      </c>
      <c r="R7" s="4">
        <v>1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0</v>
      </c>
      <c r="F8" s="12">
        <v>0.33333333333333331</v>
      </c>
      <c r="G8" s="4">
        <v>1</v>
      </c>
      <c r="H8" s="4">
        <v>0</v>
      </c>
      <c r="I8" s="1">
        <v>0</v>
      </c>
      <c r="K8" s="12">
        <v>0.33333333333333331</v>
      </c>
      <c r="L8" s="4">
        <v>0</v>
      </c>
      <c r="M8" s="4">
        <v>0</v>
      </c>
      <c r="N8" s="1">
        <v>0</v>
      </c>
      <c r="P8" s="12">
        <v>0.33333333333333331</v>
      </c>
      <c r="Q8" s="4">
        <v>0</v>
      </c>
      <c r="R8" s="4">
        <v>0</v>
      </c>
      <c r="S8" s="1">
        <v>0</v>
      </c>
    </row>
    <row r="9" spans="1:19" x14ac:dyDescent="0.25">
      <c r="A9" s="12">
        <v>0.34375</v>
      </c>
      <c r="B9" s="4">
        <v>0</v>
      </c>
      <c r="C9" s="4">
        <v>1</v>
      </c>
      <c r="D9" s="1">
        <v>2</v>
      </c>
      <c r="F9" s="12">
        <v>0.34375</v>
      </c>
      <c r="G9" s="4">
        <v>0</v>
      </c>
      <c r="H9" s="4">
        <v>2</v>
      </c>
      <c r="I9" s="1">
        <v>0</v>
      </c>
      <c r="K9" s="12">
        <v>0.34375</v>
      </c>
      <c r="L9" s="4">
        <v>0</v>
      </c>
      <c r="M9" s="4">
        <v>0</v>
      </c>
      <c r="N9" s="1">
        <v>0</v>
      </c>
      <c r="P9" s="12">
        <v>0.34375</v>
      </c>
      <c r="Q9" s="4">
        <v>0</v>
      </c>
      <c r="R9" s="4">
        <v>0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0</v>
      </c>
      <c r="D10" s="1">
        <v>0</v>
      </c>
      <c r="F10" s="12">
        <v>0.35416666666666669</v>
      </c>
      <c r="G10" s="4">
        <v>0</v>
      </c>
      <c r="H10" s="4">
        <v>0</v>
      </c>
      <c r="I10" s="1">
        <v>0</v>
      </c>
      <c r="K10" s="12">
        <v>0.35416666666666669</v>
      </c>
      <c r="L10" s="4">
        <v>0</v>
      </c>
      <c r="M10" s="4">
        <v>0</v>
      </c>
      <c r="N10" s="1">
        <v>0</v>
      </c>
      <c r="P10" s="12">
        <v>0.35416666666666669</v>
      </c>
      <c r="Q10" s="4">
        <v>0</v>
      </c>
      <c r="R10" s="4">
        <v>0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1</v>
      </c>
      <c r="D11" s="1">
        <v>1</v>
      </c>
      <c r="F11" s="12">
        <v>0.36458333333333331</v>
      </c>
      <c r="G11" s="4">
        <v>0</v>
      </c>
      <c r="H11" s="4">
        <v>0</v>
      </c>
      <c r="I11" s="1">
        <v>0</v>
      </c>
      <c r="K11" s="12">
        <v>0.36458333333333331</v>
      </c>
      <c r="L11" s="4">
        <v>0</v>
      </c>
      <c r="M11" s="4">
        <v>0</v>
      </c>
      <c r="N11" s="1">
        <v>0</v>
      </c>
      <c r="P11" s="12">
        <v>0.36458333333333331</v>
      </c>
      <c r="Q11" s="4">
        <v>0</v>
      </c>
      <c r="R11" s="4">
        <v>1</v>
      </c>
      <c r="S11" s="1">
        <v>0</v>
      </c>
    </row>
    <row r="12" spans="1:19" x14ac:dyDescent="0.25">
      <c r="A12" s="12">
        <v>0.375</v>
      </c>
      <c r="B12" s="4">
        <v>0</v>
      </c>
      <c r="C12" s="4">
        <v>0</v>
      </c>
      <c r="D12" s="1">
        <v>1</v>
      </c>
      <c r="F12" s="12">
        <v>0.375</v>
      </c>
      <c r="G12" s="4">
        <v>0</v>
      </c>
      <c r="H12" s="4">
        <v>1</v>
      </c>
      <c r="I12" s="1">
        <v>0</v>
      </c>
      <c r="K12" s="12">
        <v>0.375</v>
      </c>
      <c r="L12" s="4">
        <v>0</v>
      </c>
      <c r="M12" s="4">
        <v>0</v>
      </c>
      <c r="N12" s="1">
        <v>0</v>
      </c>
      <c r="P12" s="12">
        <v>0.375</v>
      </c>
      <c r="Q12" s="4">
        <v>0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1</v>
      </c>
      <c r="F13" s="12">
        <v>0.38541666666666669</v>
      </c>
      <c r="G13" s="4">
        <v>0</v>
      </c>
      <c r="H13" s="4">
        <v>0</v>
      </c>
      <c r="I13" s="1">
        <v>0</v>
      </c>
      <c r="K13" s="12">
        <v>0.38541666666666669</v>
      </c>
      <c r="L13" s="4">
        <v>0</v>
      </c>
      <c r="M13" s="4">
        <v>1</v>
      </c>
      <c r="N13" s="1">
        <v>0</v>
      </c>
      <c r="P13" s="12">
        <v>0.38541666666666669</v>
      </c>
      <c r="Q13" s="4">
        <v>0</v>
      </c>
      <c r="R13" s="4">
        <v>0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0</v>
      </c>
      <c r="F14" s="12">
        <v>0.39583333333333331</v>
      </c>
      <c r="G14" s="4">
        <v>0</v>
      </c>
      <c r="H14" s="4">
        <v>0</v>
      </c>
      <c r="I14" s="1">
        <v>0</v>
      </c>
      <c r="K14" s="12">
        <v>0.39583333333333331</v>
      </c>
      <c r="L14" s="4">
        <v>0</v>
      </c>
      <c r="M14" s="4">
        <v>0</v>
      </c>
      <c r="N14" s="1">
        <v>0</v>
      </c>
      <c r="P14" s="12">
        <v>0.39583333333333331</v>
      </c>
      <c r="Q14" s="4">
        <v>0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0</v>
      </c>
      <c r="H15" s="4">
        <v>0</v>
      </c>
      <c r="I15" s="1">
        <v>0</v>
      </c>
      <c r="K15" s="12">
        <v>0.40625</v>
      </c>
      <c r="L15" s="4">
        <v>0</v>
      </c>
      <c r="M15" s="4">
        <v>0</v>
      </c>
      <c r="N15" s="1">
        <v>0</v>
      </c>
      <c r="P15" s="12">
        <v>0.40625</v>
      </c>
      <c r="Q15" s="4">
        <v>0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0</v>
      </c>
      <c r="F16" s="12">
        <v>0.41666666666666669</v>
      </c>
      <c r="G16" s="4">
        <v>0</v>
      </c>
      <c r="H16" s="4">
        <v>0</v>
      </c>
      <c r="I16" s="1">
        <v>0</v>
      </c>
      <c r="K16" s="12">
        <v>0.41666666666666669</v>
      </c>
      <c r="L16" s="4">
        <v>0</v>
      </c>
      <c r="M16" s="4">
        <v>0</v>
      </c>
      <c r="N16" s="1">
        <v>0</v>
      </c>
      <c r="P16" s="12">
        <v>0.41666666666666669</v>
      </c>
      <c r="Q16" s="4">
        <v>0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1</v>
      </c>
      <c r="D17" s="1">
        <v>0</v>
      </c>
      <c r="F17" s="12">
        <v>0.42708333333333331</v>
      </c>
      <c r="G17" s="4">
        <v>0</v>
      </c>
      <c r="H17" s="4">
        <v>0</v>
      </c>
      <c r="I17" s="1">
        <v>0</v>
      </c>
      <c r="K17" s="12">
        <v>0.42708333333333331</v>
      </c>
      <c r="L17" s="4">
        <v>0</v>
      </c>
      <c r="M17" s="4">
        <v>0</v>
      </c>
      <c r="N17" s="1">
        <v>0</v>
      </c>
      <c r="P17" s="12">
        <v>0.42708333333333331</v>
      </c>
      <c r="Q17" s="4">
        <v>0</v>
      </c>
      <c r="R17" s="4">
        <v>1</v>
      </c>
      <c r="S17" s="1">
        <v>0</v>
      </c>
    </row>
    <row r="18" spans="1:27" x14ac:dyDescent="0.25">
      <c r="A18" s="12">
        <v>0.4375</v>
      </c>
      <c r="B18" s="4">
        <v>0</v>
      </c>
      <c r="C18" s="4">
        <v>0</v>
      </c>
      <c r="D18" s="1">
        <v>1</v>
      </c>
      <c r="F18" s="12">
        <v>0.4375</v>
      </c>
      <c r="G18" s="4">
        <v>0</v>
      </c>
      <c r="H18" s="4">
        <v>0</v>
      </c>
      <c r="I18" s="1">
        <v>1</v>
      </c>
      <c r="K18" s="12">
        <v>0.4375</v>
      </c>
      <c r="L18" s="4">
        <v>0</v>
      </c>
      <c r="M18" s="4">
        <v>0</v>
      </c>
      <c r="N18" s="1">
        <v>0</v>
      </c>
      <c r="P18" s="12">
        <v>0.4375</v>
      </c>
      <c r="Q18" s="4">
        <v>0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0</v>
      </c>
      <c r="D19" s="6">
        <v>0</v>
      </c>
      <c r="F19" s="13">
        <v>0.44791666666666669</v>
      </c>
      <c r="G19" s="5">
        <v>0</v>
      </c>
      <c r="H19" s="5">
        <v>0</v>
      </c>
      <c r="I19" s="6">
        <v>0</v>
      </c>
      <c r="K19" s="13">
        <v>0.44791666666666669</v>
      </c>
      <c r="L19" s="5">
        <v>0</v>
      </c>
      <c r="M19" s="5">
        <v>0</v>
      </c>
      <c r="N19" s="6">
        <v>0</v>
      </c>
      <c r="P19" s="13">
        <v>0.44791666666666669</v>
      </c>
      <c r="Q19" s="5">
        <v>0</v>
      </c>
      <c r="R19" s="5">
        <v>0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1</v>
      </c>
      <c r="D20" s="8">
        <v>0</v>
      </c>
      <c r="F20" s="11">
        <v>0.54166666666666663</v>
      </c>
      <c r="G20" s="7">
        <v>0</v>
      </c>
      <c r="H20" s="7">
        <v>0</v>
      </c>
      <c r="I20" s="8">
        <v>0</v>
      </c>
      <c r="K20" s="11">
        <v>0.54166666666666663</v>
      </c>
      <c r="L20" s="7">
        <v>0</v>
      </c>
      <c r="M20" s="7">
        <v>0</v>
      </c>
      <c r="N20" s="8">
        <v>0</v>
      </c>
      <c r="P20" s="11">
        <v>0.54166666666666663</v>
      </c>
      <c r="Q20" s="7">
        <v>0</v>
      </c>
      <c r="R20" s="7">
        <v>1</v>
      </c>
      <c r="S20" s="8">
        <v>0</v>
      </c>
    </row>
    <row r="21" spans="1:27" x14ac:dyDescent="0.25">
      <c r="A21" s="12">
        <v>0.55208333333333337</v>
      </c>
      <c r="B21" s="4">
        <v>0</v>
      </c>
      <c r="C21" s="4">
        <v>1</v>
      </c>
      <c r="D21" s="1">
        <v>0</v>
      </c>
      <c r="F21" s="12">
        <v>0.55208333333333337</v>
      </c>
      <c r="G21" s="4">
        <v>1</v>
      </c>
      <c r="H21" s="4">
        <v>0</v>
      </c>
      <c r="I21" s="1">
        <v>0</v>
      </c>
      <c r="K21" s="12">
        <v>0.55208333333333337</v>
      </c>
      <c r="L21" s="4">
        <v>0</v>
      </c>
      <c r="M21" s="4">
        <v>0</v>
      </c>
      <c r="N21" s="1">
        <v>0</v>
      </c>
      <c r="P21" s="12">
        <v>0.55208333333333337</v>
      </c>
      <c r="Q21" s="4">
        <v>0</v>
      </c>
      <c r="R21" s="4">
        <v>0</v>
      </c>
      <c r="S21" s="1">
        <v>0</v>
      </c>
    </row>
    <row r="22" spans="1:27" x14ac:dyDescent="0.25">
      <c r="A22" s="12">
        <v>0.5625</v>
      </c>
      <c r="B22" s="4">
        <v>0</v>
      </c>
      <c r="C22" s="4">
        <v>0</v>
      </c>
      <c r="D22" s="1">
        <v>3</v>
      </c>
      <c r="F22" s="12">
        <v>0.5625</v>
      </c>
      <c r="G22" s="4">
        <v>0</v>
      </c>
      <c r="H22" s="4">
        <v>2</v>
      </c>
      <c r="I22" s="1">
        <v>0</v>
      </c>
      <c r="K22" s="12">
        <v>0.5625</v>
      </c>
      <c r="L22" s="4">
        <v>0</v>
      </c>
      <c r="M22" s="4">
        <v>0</v>
      </c>
      <c r="N22" s="1">
        <v>0</v>
      </c>
      <c r="P22" s="12">
        <v>0.5625</v>
      </c>
      <c r="Q22" s="4">
        <v>0</v>
      </c>
      <c r="R22" s="4">
        <v>2</v>
      </c>
      <c r="S22" s="1">
        <v>0</v>
      </c>
    </row>
    <row r="23" spans="1:27" x14ac:dyDescent="0.25">
      <c r="A23" s="12">
        <v>0.57291666666666663</v>
      </c>
      <c r="B23" s="4">
        <v>0</v>
      </c>
      <c r="C23" s="4">
        <v>0</v>
      </c>
      <c r="D23" s="1">
        <v>1</v>
      </c>
      <c r="F23" s="12">
        <v>0.57291666666666663</v>
      </c>
      <c r="G23" s="4">
        <v>2</v>
      </c>
      <c r="H23" s="4">
        <v>0</v>
      </c>
      <c r="I23" s="1">
        <v>0</v>
      </c>
      <c r="K23" s="12">
        <v>0.57291666666666663</v>
      </c>
      <c r="L23" s="4">
        <v>0</v>
      </c>
      <c r="M23" s="4">
        <v>0</v>
      </c>
      <c r="N23" s="1">
        <v>0</v>
      </c>
      <c r="P23" s="12">
        <v>0.57291666666666663</v>
      </c>
      <c r="Q23" s="4">
        <v>1</v>
      </c>
      <c r="R23" s="4">
        <v>0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0</v>
      </c>
      <c r="D24" s="1">
        <v>0</v>
      </c>
      <c r="F24" s="12">
        <v>0.58333333333333337</v>
      </c>
      <c r="G24" s="4">
        <v>0</v>
      </c>
      <c r="H24" s="4">
        <v>0</v>
      </c>
      <c r="I24" s="1">
        <v>1</v>
      </c>
      <c r="K24" s="12">
        <v>0.58333333333333337</v>
      </c>
      <c r="L24" s="4">
        <v>0</v>
      </c>
      <c r="M24" s="4">
        <v>0</v>
      </c>
      <c r="N24" s="1">
        <v>0</v>
      </c>
      <c r="P24" s="12">
        <v>0.58333333333333337</v>
      </c>
      <c r="Q24" s="4">
        <v>0</v>
      </c>
      <c r="R24" s="4">
        <v>0</v>
      </c>
      <c r="S24" s="1">
        <v>0</v>
      </c>
    </row>
    <row r="25" spans="1:27" x14ac:dyDescent="0.25">
      <c r="A25" s="12">
        <v>0.59375</v>
      </c>
      <c r="B25" s="4">
        <v>0</v>
      </c>
      <c r="C25" s="4">
        <v>0</v>
      </c>
      <c r="D25" s="1">
        <v>0</v>
      </c>
      <c r="F25" s="12">
        <v>0.59375</v>
      </c>
      <c r="G25" s="4">
        <v>1</v>
      </c>
      <c r="H25" s="4">
        <v>1</v>
      </c>
      <c r="I25" s="1">
        <v>0</v>
      </c>
      <c r="K25" s="12">
        <v>0.59375</v>
      </c>
      <c r="L25" s="4">
        <v>0</v>
      </c>
      <c r="M25" s="4">
        <v>0</v>
      </c>
      <c r="N25" s="1">
        <v>0</v>
      </c>
      <c r="P25" s="12">
        <v>0.59375</v>
      </c>
      <c r="Q25" s="4">
        <v>0</v>
      </c>
      <c r="R25" s="4">
        <v>0</v>
      </c>
      <c r="S25" s="1">
        <v>0</v>
      </c>
    </row>
    <row r="26" spans="1:27" x14ac:dyDescent="0.25">
      <c r="A26" s="12">
        <v>0.60416666666666663</v>
      </c>
      <c r="B26" s="4">
        <v>1</v>
      </c>
      <c r="C26" s="4">
        <v>0</v>
      </c>
      <c r="D26" s="1">
        <v>0</v>
      </c>
      <c r="F26" s="12">
        <v>0.60416666666666663</v>
      </c>
      <c r="G26" s="4">
        <v>1</v>
      </c>
      <c r="H26" s="4">
        <v>0</v>
      </c>
      <c r="I26" s="1">
        <v>0</v>
      </c>
      <c r="K26" s="12">
        <v>0.60416666666666663</v>
      </c>
      <c r="L26" s="4">
        <v>0</v>
      </c>
      <c r="M26" s="4">
        <v>0</v>
      </c>
      <c r="N26" s="1">
        <v>0</v>
      </c>
      <c r="P26" s="12">
        <v>0.60416666666666663</v>
      </c>
      <c r="Q26" s="4">
        <v>0</v>
      </c>
      <c r="R26" s="4">
        <v>1</v>
      </c>
      <c r="S26" s="1">
        <v>0</v>
      </c>
    </row>
    <row r="27" spans="1:27" x14ac:dyDescent="0.25">
      <c r="A27" s="12">
        <v>0.61458333333333337</v>
      </c>
      <c r="B27" s="4">
        <v>0</v>
      </c>
      <c r="C27" s="4">
        <v>0</v>
      </c>
      <c r="D27" s="1">
        <v>0</v>
      </c>
      <c r="F27" s="12">
        <v>0.61458333333333337</v>
      </c>
      <c r="G27" s="4">
        <v>0</v>
      </c>
      <c r="H27" s="4">
        <v>0</v>
      </c>
      <c r="I27" s="1">
        <v>1</v>
      </c>
      <c r="K27" s="12">
        <v>0.61458333333333337</v>
      </c>
      <c r="L27" s="4">
        <v>0</v>
      </c>
      <c r="M27" s="4">
        <v>1</v>
      </c>
      <c r="N27" s="1">
        <v>0</v>
      </c>
      <c r="P27" s="12">
        <v>0.61458333333333337</v>
      </c>
      <c r="Q27" s="4">
        <v>0</v>
      </c>
      <c r="R27" s="4">
        <v>0</v>
      </c>
      <c r="S27" s="1">
        <v>0</v>
      </c>
    </row>
    <row r="28" spans="1:27" x14ac:dyDescent="0.25">
      <c r="A28" s="12">
        <v>0.625</v>
      </c>
      <c r="B28" s="4">
        <v>0</v>
      </c>
      <c r="C28" s="4">
        <v>0</v>
      </c>
      <c r="D28" s="1">
        <v>1</v>
      </c>
      <c r="F28" s="12">
        <v>0.625</v>
      </c>
      <c r="G28" s="4">
        <v>0</v>
      </c>
      <c r="H28" s="4">
        <v>0</v>
      </c>
      <c r="I28" s="1">
        <v>0</v>
      </c>
      <c r="K28" s="12">
        <v>0.625</v>
      </c>
      <c r="L28" s="4">
        <v>1</v>
      </c>
      <c r="M28" s="4">
        <v>1</v>
      </c>
      <c r="N28" s="1">
        <v>0</v>
      </c>
      <c r="P28" s="12">
        <v>0.625</v>
      </c>
      <c r="Q28" s="4">
        <v>0</v>
      </c>
      <c r="R28" s="4">
        <v>2</v>
      </c>
      <c r="S28" s="1">
        <v>0</v>
      </c>
    </row>
    <row r="29" spans="1:27" x14ac:dyDescent="0.25">
      <c r="A29" s="12">
        <v>0.63541666666666663</v>
      </c>
      <c r="B29" s="4">
        <v>0</v>
      </c>
      <c r="C29" s="4">
        <v>2</v>
      </c>
      <c r="D29" s="1">
        <v>1</v>
      </c>
      <c r="F29" s="12">
        <v>0.63541666666666663</v>
      </c>
      <c r="G29" s="4">
        <v>0</v>
      </c>
      <c r="H29" s="4">
        <v>0</v>
      </c>
      <c r="I29" s="1">
        <v>0</v>
      </c>
      <c r="K29" s="12">
        <v>0.63541666666666663</v>
      </c>
      <c r="L29" s="4">
        <v>0</v>
      </c>
      <c r="M29" s="4">
        <v>0</v>
      </c>
      <c r="N29" s="1">
        <v>0</v>
      </c>
      <c r="P29" s="12">
        <v>0.63541666666666663</v>
      </c>
      <c r="Q29" s="4">
        <v>0</v>
      </c>
      <c r="R29" s="4">
        <v>0</v>
      </c>
      <c r="S29" s="1">
        <v>0</v>
      </c>
    </row>
    <row r="30" spans="1:27" ht="15.75" thickBot="1" x14ac:dyDescent="0.3">
      <c r="A30" s="12">
        <v>0.64583333333333337</v>
      </c>
      <c r="B30" s="4">
        <v>0</v>
      </c>
      <c r="C30" s="4">
        <v>0</v>
      </c>
      <c r="D30" s="1">
        <v>0</v>
      </c>
      <c r="F30" s="12">
        <v>0.64583333333333337</v>
      </c>
      <c r="G30" s="4">
        <v>1</v>
      </c>
      <c r="H30" s="4">
        <v>1</v>
      </c>
      <c r="I30" s="1">
        <v>1</v>
      </c>
      <c r="K30" s="12">
        <v>0.64583333333333337</v>
      </c>
      <c r="L30" s="4">
        <v>0</v>
      </c>
      <c r="M30" s="4">
        <v>0</v>
      </c>
      <c r="N30" s="1">
        <v>0</v>
      </c>
      <c r="P30" s="12">
        <v>0.64583333333333337</v>
      </c>
      <c r="Q30" s="4">
        <v>0</v>
      </c>
      <c r="R30" s="4">
        <v>1</v>
      </c>
      <c r="S30" s="1">
        <v>0</v>
      </c>
    </row>
    <row r="31" spans="1:27" ht="15.75" thickBot="1" x14ac:dyDescent="0.3">
      <c r="A31" s="12">
        <v>0.65625</v>
      </c>
      <c r="B31" s="4">
        <v>0</v>
      </c>
      <c r="C31" s="4">
        <v>1</v>
      </c>
      <c r="D31" s="1">
        <v>0</v>
      </c>
      <c r="F31" s="12">
        <v>0.65625</v>
      </c>
      <c r="G31" s="4">
        <v>1</v>
      </c>
      <c r="H31" s="4">
        <v>2</v>
      </c>
      <c r="I31" s="1">
        <v>0</v>
      </c>
      <c r="K31" s="12">
        <v>0.65625</v>
      </c>
      <c r="L31" s="4">
        <v>0</v>
      </c>
      <c r="M31" s="4">
        <v>0</v>
      </c>
      <c r="N31" s="1">
        <v>0</v>
      </c>
      <c r="P31" s="12">
        <v>0.65625</v>
      </c>
      <c r="Q31" s="4">
        <v>0</v>
      </c>
      <c r="R31" s="4">
        <v>1</v>
      </c>
      <c r="S31" s="1">
        <v>0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1</v>
      </c>
      <c r="D32" s="1">
        <v>0</v>
      </c>
      <c r="F32" s="12">
        <v>0.66666666666666663</v>
      </c>
      <c r="G32" s="4">
        <v>1</v>
      </c>
      <c r="H32" s="4">
        <v>0</v>
      </c>
      <c r="I32" s="1">
        <v>0</v>
      </c>
      <c r="K32" s="12">
        <v>0.66666666666666663</v>
      </c>
      <c r="L32" s="4">
        <v>0</v>
      </c>
      <c r="M32" s="4">
        <v>0</v>
      </c>
      <c r="N32" s="1">
        <v>0</v>
      </c>
      <c r="P32" s="12">
        <v>0.66666666666666663</v>
      </c>
      <c r="Q32" s="4">
        <v>0</v>
      </c>
      <c r="R32" s="4">
        <v>0</v>
      </c>
      <c r="S32" s="1">
        <v>0</v>
      </c>
      <c r="U32" s="32" t="str">
        <f>B2</f>
        <v>Okružní</v>
      </c>
      <c r="V32" s="43">
        <v>1</v>
      </c>
      <c r="W32" s="47">
        <v>0</v>
      </c>
      <c r="X32" s="40">
        <f>D37</f>
        <v>34</v>
      </c>
      <c r="Y32" s="40">
        <f>C37</f>
        <v>24</v>
      </c>
      <c r="Z32" s="48">
        <f>B37</f>
        <v>2</v>
      </c>
      <c r="AA32" s="45">
        <f>W32+X32+Y32+Z32</f>
        <v>60</v>
      </c>
    </row>
    <row r="33" spans="1:27" x14ac:dyDescent="0.25">
      <c r="A33" s="12">
        <v>0.67708333333333337</v>
      </c>
      <c r="B33" s="4">
        <v>0</v>
      </c>
      <c r="C33" s="4">
        <v>0</v>
      </c>
      <c r="D33" s="1">
        <v>0</v>
      </c>
      <c r="F33" s="12">
        <v>0.67708333333333337</v>
      </c>
      <c r="G33" s="4">
        <v>0</v>
      </c>
      <c r="H33" s="4">
        <v>0</v>
      </c>
      <c r="I33" s="1">
        <v>0</v>
      </c>
      <c r="K33" s="12">
        <v>0.67708333333333337</v>
      </c>
      <c r="L33" s="4">
        <v>0</v>
      </c>
      <c r="M33" s="4">
        <v>0</v>
      </c>
      <c r="N33" s="1">
        <v>0</v>
      </c>
      <c r="P33" s="12">
        <v>0.67708333333333337</v>
      </c>
      <c r="Q33" s="4">
        <v>0</v>
      </c>
      <c r="R33" s="4">
        <v>2</v>
      </c>
      <c r="S33" s="1">
        <v>1</v>
      </c>
      <c r="U33" s="33" t="str">
        <f>G2</f>
        <v>I. P. Pavlova - jihozápad</v>
      </c>
      <c r="V33" s="44">
        <v>2</v>
      </c>
      <c r="W33" s="49">
        <f>G37</f>
        <v>22</v>
      </c>
      <c r="X33" s="30">
        <v>0</v>
      </c>
      <c r="Y33" s="30">
        <f>I37</f>
        <v>8</v>
      </c>
      <c r="Z33" s="50">
        <f>H37</f>
        <v>22</v>
      </c>
      <c r="AA33" s="46">
        <f t="shared" ref="AA33:AA35" si="0">W33+X33+Y33+Z33</f>
        <v>52</v>
      </c>
    </row>
    <row r="34" spans="1:27" x14ac:dyDescent="0.25">
      <c r="A34" s="12">
        <v>0.6875</v>
      </c>
      <c r="B34" s="4">
        <v>0</v>
      </c>
      <c r="C34" s="4">
        <v>0</v>
      </c>
      <c r="D34" s="1">
        <v>2</v>
      </c>
      <c r="F34" s="12">
        <v>0.6875</v>
      </c>
      <c r="G34" s="4">
        <v>1</v>
      </c>
      <c r="H34" s="4">
        <v>0</v>
      </c>
      <c r="I34" s="1">
        <v>0</v>
      </c>
      <c r="K34" s="12">
        <v>0.6875</v>
      </c>
      <c r="L34" s="4">
        <v>0</v>
      </c>
      <c r="M34" s="4">
        <v>1</v>
      </c>
      <c r="N34" s="1">
        <v>0</v>
      </c>
      <c r="P34" s="12">
        <v>0.6875</v>
      </c>
      <c r="Q34" s="4">
        <v>0</v>
      </c>
      <c r="R34" s="4">
        <v>2</v>
      </c>
      <c r="S34" s="1">
        <v>0</v>
      </c>
      <c r="U34" s="33" t="str">
        <f>L2</f>
        <v>Hraniční</v>
      </c>
      <c r="V34" s="44">
        <v>3</v>
      </c>
      <c r="W34" s="49">
        <f>M37</f>
        <v>10</v>
      </c>
      <c r="X34" s="30">
        <f>L37</f>
        <v>2</v>
      </c>
      <c r="Y34" s="30">
        <v>0</v>
      </c>
      <c r="Z34" s="50">
        <f>N37</f>
        <v>0</v>
      </c>
      <c r="AA34" s="46">
        <f t="shared" si="0"/>
        <v>12</v>
      </c>
    </row>
    <row r="35" spans="1:27" ht="15.75" thickBot="1" x14ac:dyDescent="0.3">
      <c r="A35" s="14">
        <v>0.69791666666666663</v>
      </c>
      <c r="B35" s="9">
        <v>0</v>
      </c>
      <c r="C35" s="9">
        <v>1</v>
      </c>
      <c r="D35" s="10">
        <v>1</v>
      </c>
      <c r="F35" s="14">
        <v>0.69791666666666663</v>
      </c>
      <c r="G35" s="9">
        <v>0</v>
      </c>
      <c r="H35" s="9">
        <v>0</v>
      </c>
      <c r="I35" s="10">
        <v>0</v>
      </c>
      <c r="K35" s="14">
        <v>0.69791666666666663</v>
      </c>
      <c r="L35" s="9">
        <v>0</v>
      </c>
      <c r="M35" s="9">
        <v>0</v>
      </c>
      <c r="N35" s="10">
        <v>0</v>
      </c>
      <c r="P35" s="14">
        <v>0.69791666666666663</v>
      </c>
      <c r="Q35" s="9">
        <v>0</v>
      </c>
      <c r="R35" s="9">
        <v>0</v>
      </c>
      <c r="S35" s="10">
        <v>0</v>
      </c>
      <c r="U35" s="35" t="str">
        <f>Q2</f>
        <v>I. P. Pavlova - severovýchod</v>
      </c>
      <c r="V35" s="56">
        <v>4</v>
      </c>
      <c r="W35" s="57">
        <f>S37</f>
        <v>2</v>
      </c>
      <c r="X35" s="58">
        <f>R37</f>
        <v>30</v>
      </c>
      <c r="Y35" s="58">
        <f>Q37</f>
        <v>2</v>
      </c>
      <c r="Z35" s="59">
        <v>0</v>
      </c>
      <c r="AA35" s="60">
        <f t="shared" si="0"/>
        <v>34</v>
      </c>
    </row>
    <row r="36" spans="1:27" ht="15.75" thickBot="1" x14ac:dyDescent="0.3">
      <c r="A36" s="20" t="s">
        <v>9</v>
      </c>
      <c r="B36" s="21">
        <f>SUM(B4:B35)</f>
        <v>1</v>
      </c>
      <c r="C36" s="21">
        <f>SUM(C4:C35)</f>
        <v>12</v>
      </c>
      <c r="D36" s="22">
        <f>SUM(D4:D35)</f>
        <v>17</v>
      </c>
      <c r="F36" s="20" t="s">
        <v>9</v>
      </c>
      <c r="G36" s="21">
        <f>SUM(G4:G35)</f>
        <v>11</v>
      </c>
      <c r="H36" s="21">
        <f>SUM(H4:H35)</f>
        <v>11</v>
      </c>
      <c r="I36" s="22">
        <f>SUM(I4:I35)</f>
        <v>4</v>
      </c>
      <c r="K36" s="20" t="s">
        <v>9</v>
      </c>
      <c r="L36" s="21">
        <f>SUM(L4:L35)</f>
        <v>1</v>
      </c>
      <c r="M36" s="21">
        <f>SUM(M4:M35)</f>
        <v>5</v>
      </c>
      <c r="N36" s="22">
        <f>SUM(N4:N35)</f>
        <v>0</v>
      </c>
      <c r="P36" s="20" t="s">
        <v>9</v>
      </c>
      <c r="Q36" s="21">
        <f>SUM(Q4:Q35)</f>
        <v>1</v>
      </c>
      <c r="R36" s="21">
        <f>SUM(R4:R35)</f>
        <v>15</v>
      </c>
      <c r="S36" s="22">
        <f>SUM(S4:S35)</f>
        <v>1</v>
      </c>
      <c r="U36" s="51" t="s">
        <v>17</v>
      </c>
      <c r="V36" s="52"/>
      <c r="W36" s="53">
        <f>W32+W33+W34+W35</f>
        <v>34</v>
      </c>
      <c r="X36" s="54">
        <f t="shared" ref="X36:Z36" si="1">X32+X33+X34+X35</f>
        <v>66</v>
      </c>
      <c r="Y36" s="54">
        <f t="shared" si="1"/>
        <v>34</v>
      </c>
      <c r="Z36" s="55">
        <f t="shared" si="1"/>
        <v>24</v>
      </c>
      <c r="AA36" s="61">
        <f>SUM(AA32:AA35)</f>
        <v>158</v>
      </c>
    </row>
    <row r="37" spans="1:27" ht="30.75" thickBot="1" x14ac:dyDescent="0.3">
      <c r="A37" s="23" t="s">
        <v>10</v>
      </c>
      <c r="B37" s="24">
        <f>ROUND(B36/0.5,0)</f>
        <v>2</v>
      </c>
      <c r="C37" s="25">
        <f>ROUND(C36/0.5,0)</f>
        <v>24</v>
      </c>
      <c r="D37" s="26">
        <f>ROUND(D36/0.5,0)</f>
        <v>34</v>
      </c>
      <c r="E37" s="19"/>
      <c r="F37" s="23" t="s">
        <v>10</v>
      </c>
      <c r="G37" s="24">
        <f>ROUND(G36/0.5,0)</f>
        <v>22</v>
      </c>
      <c r="H37" s="25">
        <f>ROUND(H36/0.5,0)</f>
        <v>22</v>
      </c>
      <c r="I37" s="26">
        <f>ROUND(I36/0.5,0)</f>
        <v>8</v>
      </c>
      <c r="J37" s="19"/>
      <c r="K37" s="23" t="s">
        <v>10</v>
      </c>
      <c r="L37" s="24">
        <f>ROUND(L36/0.5,0)</f>
        <v>2</v>
      </c>
      <c r="M37" s="25">
        <f>ROUND(M36/0.5,0)</f>
        <v>10</v>
      </c>
      <c r="N37" s="26">
        <f>ROUND(N36/0.5,0)</f>
        <v>0</v>
      </c>
      <c r="O37" s="19"/>
      <c r="P37" s="23" t="s">
        <v>10</v>
      </c>
      <c r="Q37" s="24">
        <f>ROUND(Q36/0.5,0)</f>
        <v>2</v>
      </c>
      <c r="R37" s="25">
        <f>ROUND(R36/0.5,0)</f>
        <v>30</v>
      </c>
      <c r="S37" s="26">
        <f>ROUND(S36/0.5,0)</f>
        <v>2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F57C-59CC-45BD-B438-51D64685CEF5}">
  <dimension ref="A1:AA37"/>
  <sheetViews>
    <sheetView zoomScale="85" zoomScaleNormal="85" workbookViewId="0">
      <selection activeCell="AB26" sqref="AB26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41</v>
      </c>
      <c r="B1" s="97"/>
      <c r="C1" s="97"/>
      <c r="D1" s="98"/>
    </row>
    <row r="2" spans="1:19" x14ac:dyDescent="0.25">
      <c r="A2" s="15" t="s">
        <v>0</v>
      </c>
      <c r="B2" s="93" t="s">
        <v>42</v>
      </c>
      <c r="C2" s="94"/>
      <c r="D2" s="95"/>
      <c r="F2" s="15" t="s">
        <v>1</v>
      </c>
      <c r="G2" s="93" t="s">
        <v>43</v>
      </c>
      <c r="H2" s="94"/>
      <c r="I2" s="95"/>
      <c r="K2" s="15" t="s">
        <v>2</v>
      </c>
      <c r="L2" s="93" t="s">
        <v>44</v>
      </c>
      <c r="M2" s="94"/>
      <c r="N2" s="95"/>
      <c r="P2" s="15" t="s">
        <v>3</v>
      </c>
      <c r="Q2" s="93" t="s">
        <v>45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0</v>
      </c>
      <c r="D4" s="2">
        <v>0</v>
      </c>
      <c r="F4" s="11">
        <v>0.29166666666666669</v>
      </c>
      <c r="G4" s="3">
        <v>0</v>
      </c>
      <c r="H4" s="3">
        <v>0</v>
      </c>
      <c r="I4" s="2">
        <v>0</v>
      </c>
      <c r="K4" s="11">
        <v>0.29166666666666669</v>
      </c>
      <c r="L4" s="3">
        <v>0</v>
      </c>
      <c r="M4" s="3">
        <v>2</v>
      </c>
      <c r="N4" s="2">
        <v>0</v>
      </c>
      <c r="P4" s="11">
        <v>0.29166666666666669</v>
      </c>
      <c r="Q4" s="3">
        <v>0</v>
      </c>
      <c r="R4" s="3">
        <v>1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1</v>
      </c>
      <c r="D5" s="1">
        <v>0</v>
      </c>
      <c r="F5" s="12">
        <v>0.30208333333333331</v>
      </c>
      <c r="G5" s="4">
        <v>0</v>
      </c>
      <c r="H5" s="4">
        <v>0</v>
      </c>
      <c r="I5" s="1">
        <v>0</v>
      </c>
      <c r="K5" s="12">
        <v>0.30208333333333331</v>
      </c>
      <c r="L5" s="4">
        <v>0</v>
      </c>
      <c r="M5" s="4">
        <v>0</v>
      </c>
      <c r="N5" s="1">
        <v>0</v>
      </c>
      <c r="P5" s="12">
        <v>0.30208333333333331</v>
      </c>
      <c r="Q5" s="4">
        <v>0</v>
      </c>
      <c r="R5" s="4">
        <v>0</v>
      </c>
      <c r="S5" s="1">
        <v>0</v>
      </c>
    </row>
    <row r="6" spans="1:19" x14ac:dyDescent="0.25">
      <c r="A6" s="12">
        <v>0.3125</v>
      </c>
      <c r="B6" s="4">
        <v>1</v>
      </c>
      <c r="C6" s="4">
        <v>0</v>
      </c>
      <c r="D6" s="1">
        <v>0</v>
      </c>
      <c r="F6" s="12">
        <v>0.3125</v>
      </c>
      <c r="G6" s="4">
        <v>0</v>
      </c>
      <c r="H6" s="4">
        <v>2</v>
      </c>
      <c r="I6" s="1">
        <v>0</v>
      </c>
      <c r="K6" s="12">
        <v>0.3125</v>
      </c>
      <c r="L6" s="4">
        <v>0</v>
      </c>
      <c r="M6" s="4">
        <v>0</v>
      </c>
      <c r="N6" s="1">
        <v>0</v>
      </c>
      <c r="P6" s="12">
        <v>0.3125</v>
      </c>
      <c r="Q6" s="4">
        <v>0</v>
      </c>
      <c r="R6" s="4">
        <v>1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1</v>
      </c>
      <c r="D7" s="1">
        <v>0</v>
      </c>
      <c r="F7" s="12">
        <v>0.32291666666666669</v>
      </c>
      <c r="G7" s="4">
        <v>0</v>
      </c>
      <c r="H7" s="4">
        <v>2</v>
      </c>
      <c r="I7" s="1">
        <v>0</v>
      </c>
      <c r="K7" s="12">
        <v>0.32291666666666669</v>
      </c>
      <c r="L7" s="4">
        <v>0</v>
      </c>
      <c r="M7" s="4">
        <v>0</v>
      </c>
      <c r="N7" s="1">
        <v>2</v>
      </c>
      <c r="P7" s="12">
        <v>0.32291666666666669</v>
      </c>
      <c r="Q7" s="4">
        <v>0</v>
      </c>
      <c r="R7" s="4">
        <v>4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0</v>
      </c>
      <c r="F8" s="12">
        <v>0.33333333333333331</v>
      </c>
      <c r="G8" s="4">
        <v>0</v>
      </c>
      <c r="H8" s="4">
        <v>0</v>
      </c>
      <c r="I8" s="1">
        <v>0</v>
      </c>
      <c r="K8" s="12">
        <v>0.33333333333333331</v>
      </c>
      <c r="L8" s="4">
        <v>0</v>
      </c>
      <c r="M8" s="4">
        <v>0</v>
      </c>
      <c r="N8" s="1">
        <v>0</v>
      </c>
      <c r="P8" s="12">
        <v>0.33333333333333331</v>
      </c>
      <c r="Q8" s="4">
        <v>0</v>
      </c>
      <c r="R8" s="4">
        <v>1</v>
      </c>
      <c r="S8" s="1">
        <v>0</v>
      </c>
    </row>
    <row r="9" spans="1:19" x14ac:dyDescent="0.25">
      <c r="A9" s="12">
        <v>0.34375</v>
      </c>
      <c r="B9" s="4">
        <v>1</v>
      </c>
      <c r="C9" s="4">
        <v>0</v>
      </c>
      <c r="D9" s="1">
        <v>0</v>
      </c>
      <c r="F9" s="12">
        <v>0.34375</v>
      </c>
      <c r="G9" s="4">
        <v>0</v>
      </c>
      <c r="H9" s="4">
        <v>0</v>
      </c>
      <c r="I9" s="1">
        <v>0</v>
      </c>
      <c r="K9" s="12">
        <v>0.34375</v>
      </c>
      <c r="L9" s="4">
        <v>0</v>
      </c>
      <c r="M9" s="4">
        <v>0</v>
      </c>
      <c r="N9" s="1">
        <v>0</v>
      </c>
      <c r="P9" s="12">
        <v>0.34375</v>
      </c>
      <c r="Q9" s="4">
        <v>0</v>
      </c>
      <c r="R9" s="4">
        <v>0</v>
      </c>
      <c r="S9" s="1">
        <v>0</v>
      </c>
    </row>
    <row r="10" spans="1:19" x14ac:dyDescent="0.25">
      <c r="A10" s="12">
        <v>0.35416666666666669</v>
      </c>
      <c r="B10" s="4">
        <v>2</v>
      </c>
      <c r="C10" s="4">
        <v>0</v>
      </c>
      <c r="D10" s="1">
        <v>0</v>
      </c>
      <c r="F10" s="12">
        <v>0.35416666666666669</v>
      </c>
      <c r="G10" s="4">
        <v>0</v>
      </c>
      <c r="H10" s="4">
        <v>2</v>
      </c>
      <c r="I10" s="1">
        <v>0</v>
      </c>
      <c r="K10" s="12">
        <v>0.35416666666666669</v>
      </c>
      <c r="L10" s="4">
        <v>0</v>
      </c>
      <c r="M10" s="4">
        <v>1</v>
      </c>
      <c r="N10" s="1">
        <v>0</v>
      </c>
      <c r="P10" s="12">
        <v>0.35416666666666669</v>
      </c>
      <c r="Q10" s="4">
        <v>0</v>
      </c>
      <c r="R10" s="4">
        <v>0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0</v>
      </c>
      <c r="D11" s="1">
        <v>0</v>
      </c>
      <c r="F11" s="12">
        <v>0.36458333333333331</v>
      </c>
      <c r="G11" s="4">
        <v>0</v>
      </c>
      <c r="H11" s="4">
        <v>0</v>
      </c>
      <c r="I11" s="1">
        <v>0</v>
      </c>
      <c r="K11" s="12">
        <v>0.36458333333333331</v>
      </c>
      <c r="L11" s="4">
        <v>0</v>
      </c>
      <c r="M11" s="4">
        <v>1</v>
      </c>
      <c r="N11" s="1">
        <v>0</v>
      </c>
      <c r="P11" s="12">
        <v>0.36458333333333331</v>
      </c>
      <c r="Q11" s="4">
        <v>0</v>
      </c>
      <c r="R11" s="4">
        <v>0</v>
      </c>
      <c r="S11" s="1">
        <v>0</v>
      </c>
    </row>
    <row r="12" spans="1:19" x14ac:dyDescent="0.25">
      <c r="A12" s="12">
        <v>0.375</v>
      </c>
      <c r="B12" s="4">
        <v>1</v>
      </c>
      <c r="C12" s="4">
        <v>0</v>
      </c>
      <c r="D12" s="1">
        <v>0</v>
      </c>
      <c r="F12" s="12">
        <v>0.375</v>
      </c>
      <c r="G12" s="4">
        <v>0</v>
      </c>
      <c r="H12" s="4">
        <v>0</v>
      </c>
      <c r="I12" s="1">
        <v>0</v>
      </c>
      <c r="K12" s="12">
        <v>0.375</v>
      </c>
      <c r="L12" s="4">
        <v>0</v>
      </c>
      <c r="M12" s="4">
        <v>0</v>
      </c>
      <c r="N12" s="1">
        <v>0</v>
      </c>
      <c r="P12" s="12">
        <v>0.375</v>
      </c>
      <c r="Q12" s="4">
        <v>0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1</v>
      </c>
      <c r="D13" s="1">
        <v>0</v>
      </c>
      <c r="F13" s="12">
        <v>0.38541666666666669</v>
      </c>
      <c r="G13" s="4">
        <v>0</v>
      </c>
      <c r="H13" s="4">
        <v>0</v>
      </c>
      <c r="I13" s="1">
        <v>0</v>
      </c>
      <c r="K13" s="12">
        <v>0.38541666666666669</v>
      </c>
      <c r="L13" s="4">
        <v>0</v>
      </c>
      <c r="M13" s="4">
        <v>0</v>
      </c>
      <c r="N13" s="1">
        <v>0</v>
      </c>
      <c r="P13" s="12">
        <v>0.38541666666666669</v>
      </c>
      <c r="Q13" s="4">
        <v>0</v>
      </c>
      <c r="R13" s="4">
        <v>0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0</v>
      </c>
      <c r="F14" s="12">
        <v>0.39583333333333331</v>
      </c>
      <c r="G14" s="4">
        <v>0</v>
      </c>
      <c r="H14" s="4">
        <v>1</v>
      </c>
      <c r="I14" s="1">
        <v>0</v>
      </c>
      <c r="K14" s="12">
        <v>0.39583333333333331</v>
      </c>
      <c r="L14" s="4">
        <v>0</v>
      </c>
      <c r="M14" s="4">
        <v>0</v>
      </c>
      <c r="N14" s="1">
        <v>0</v>
      </c>
      <c r="P14" s="12">
        <v>0.39583333333333331</v>
      </c>
      <c r="Q14" s="4">
        <v>0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0</v>
      </c>
      <c r="H15" s="4">
        <v>1</v>
      </c>
      <c r="I15" s="1">
        <v>0</v>
      </c>
      <c r="K15" s="12">
        <v>0.40625</v>
      </c>
      <c r="L15" s="4">
        <v>0</v>
      </c>
      <c r="M15" s="4">
        <v>0</v>
      </c>
      <c r="N15" s="1">
        <v>0</v>
      </c>
      <c r="P15" s="12">
        <v>0.40625</v>
      </c>
      <c r="Q15" s="4">
        <v>0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0</v>
      </c>
      <c r="F16" s="12">
        <v>0.41666666666666669</v>
      </c>
      <c r="G16" s="4">
        <v>3</v>
      </c>
      <c r="H16" s="4">
        <v>0</v>
      </c>
      <c r="I16" s="1">
        <v>0</v>
      </c>
      <c r="K16" s="12">
        <v>0.41666666666666669</v>
      </c>
      <c r="L16" s="4">
        <v>0</v>
      </c>
      <c r="M16" s="4">
        <v>0</v>
      </c>
      <c r="N16" s="1">
        <v>0</v>
      </c>
      <c r="P16" s="12">
        <v>0.41666666666666669</v>
      </c>
      <c r="Q16" s="4">
        <v>0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1</v>
      </c>
      <c r="C17" s="4">
        <v>1</v>
      </c>
      <c r="D17" s="1">
        <v>0</v>
      </c>
      <c r="F17" s="12">
        <v>0.42708333333333331</v>
      </c>
      <c r="G17" s="4">
        <v>0</v>
      </c>
      <c r="H17" s="4">
        <v>0</v>
      </c>
      <c r="I17" s="1">
        <v>0</v>
      </c>
      <c r="K17" s="12">
        <v>0.42708333333333331</v>
      </c>
      <c r="L17" s="4">
        <v>0</v>
      </c>
      <c r="M17" s="4">
        <v>1</v>
      </c>
      <c r="N17" s="1">
        <v>0</v>
      </c>
      <c r="P17" s="12">
        <v>0.42708333333333331</v>
      </c>
      <c r="Q17" s="4">
        <v>0</v>
      </c>
      <c r="R17" s="4">
        <v>0</v>
      </c>
      <c r="S17" s="1">
        <v>0</v>
      </c>
    </row>
    <row r="18" spans="1:27" x14ac:dyDescent="0.25">
      <c r="A18" s="12">
        <v>0.4375</v>
      </c>
      <c r="B18" s="4">
        <v>0</v>
      </c>
      <c r="C18" s="4">
        <v>0</v>
      </c>
      <c r="D18" s="1">
        <v>0</v>
      </c>
      <c r="F18" s="12">
        <v>0.4375</v>
      </c>
      <c r="G18" s="4">
        <v>0</v>
      </c>
      <c r="H18" s="4">
        <v>1</v>
      </c>
      <c r="I18" s="1">
        <v>0</v>
      </c>
      <c r="K18" s="12">
        <v>0.4375</v>
      </c>
      <c r="L18" s="4">
        <v>0</v>
      </c>
      <c r="M18" s="4">
        <v>0</v>
      </c>
      <c r="N18" s="1">
        <v>0</v>
      </c>
      <c r="P18" s="12">
        <v>0.4375</v>
      </c>
      <c r="Q18" s="4">
        <v>0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0</v>
      </c>
      <c r="D19" s="6">
        <v>0</v>
      </c>
      <c r="F19" s="13">
        <v>0.44791666666666669</v>
      </c>
      <c r="G19" s="5">
        <v>0</v>
      </c>
      <c r="H19" s="5">
        <v>0</v>
      </c>
      <c r="I19" s="6">
        <v>0</v>
      </c>
      <c r="K19" s="13">
        <v>0.44791666666666669</v>
      </c>
      <c r="L19" s="5">
        <v>1</v>
      </c>
      <c r="M19" s="5">
        <v>0</v>
      </c>
      <c r="N19" s="6">
        <v>0</v>
      </c>
      <c r="P19" s="13">
        <v>0.44791666666666669</v>
      </c>
      <c r="Q19" s="5">
        <v>0</v>
      </c>
      <c r="R19" s="5">
        <v>1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0</v>
      </c>
      <c r="D20" s="8">
        <v>0</v>
      </c>
      <c r="F20" s="11">
        <v>0.54166666666666663</v>
      </c>
      <c r="G20" s="7">
        <v>0</v>
      </c>
      <c r="H20" s="7">
        <v>1</v>
      </c>
      <c r="I20" s="8">
        <v>0</v>
      </c>
      <c r="K20" s="11">
        <v>0.54166666666666663</v>
      </c>
      <c r="L20" s="7">
        <v>0</v>
      </c>
      <c r="M20" s="7">
        <v>3</v>
      </c>
      <c r="N20" s="8">
        <v>0</v>
      </c>
      <c r="P20" s="11">
        <v>0.54166666666666663</v>
      </c>
      <c r="Q20" s="7">
        <v>0</v>
      </c>
      <c r="R20" s="7">
        <v>2</v>
      </c>
      <c r="S20" s="8">
        <v>0</v>
      </c>
    </row>
    <row r="21" spans="1:27" x14ac:dyDescent="0.25">
      <c r="A21" s="12">
        <v>0.55208333333333337</v>
      </c>
      <c r="B21" s="4">
        <v>0</v>
      </c>
      <c r="C21" s="4">
        <v>0</v>
      </c>
      <c r="D21" s="1">
        <v>0</v>
      </c>
      <c r="F21" s="12">
        <v>0.55208333333333337</v>
      </c>
      <c r="G21" s="4">
        <v>0</v>
      </c>
      <c r="H21" s="4">
        <v>3</v>
      </c>
      <c r="I21" s="1">
        <v>0</v>
      </c>
      <c r="K21" s="12">
        <v>0.55208333333333337</v>
      </c>
      <c r="L21" s="4">
        <v>0</v>
      </c>
      <c r="M21" s="4">
        <v>0</v>
      </c>
      <c r="N21" s="1">
        <v>0</v>
      </c>
      <c r="P21" s="12">
        <v>0.55208333333333337</v>
      </c>
      <c r="Q21" s="4">
        <v>0</v>
      </c>
      <c r="R21" s="4">
        <v>2</v>
      </c>
      <c r="S21" s="1">
        <v>0</v>
      </c>
    </row>
    <row r="22" spans="1:27" x14ac:dyDescent="0.25">
      <c r="A22" s="12">
        <v>0.5625</v>
      </c>
      <c r="B22" s="4">
        <v>0</v>
      </c>
      <c r="C22" s="4">
        <v>1</v>
      </c>
      <c r="D22" s="1">
        <v>0</v>
      </c>
      <c r="F22" s="12">
        <v>0.5625</v>
      </c>
      <c r="G22" s="4">
        <v>0</v>
      </c>
      <c r="H22" s="4">
        <v>0</v>
      </c>
      <c r="I22" s="1">
        <v>0</v>
      </c>
      <c r="K22" s="12">
        <v>0.5625</v>
      </c>
      <c r="L22" s="4">
        <v>1</v>
      </c>
      <c r="M22" s="4">
        <v>0</v>
      </c>
      <c r="N22" s="1">
        <v>0</v>
      </c>
      <c r="P22" s="12">
        <v>0.5625</v>
      </c>
      <c r="Q22" s="4">
        <v>0</v>
      </c>
      <c r="R22" s="4">
        <v>2</v>
      </c>
      <c r="S22" s="1">
        <v>0</v>
      </c>
    </row>
    <row r="23" spans="1:27" x14ac:dyDescent="0.25">
      <c r="A23" s="12">
        <v>0.57291666666666663</v>
      </c>
      <c r="B23" s="4">
        <v>0</v>
      </c>
      <c r="C23" s="4">
        <v>0</v>
      </c>
      <c r="D23" s="1">
        <v>0</v>
      </c>
      <c r="F23" s="12">
        <v>0.57291666666666663</v>
      </c>
      <c r="G23" s="4">
        <v>0</v>
      </c>
      <c r="H23" s="4">
        <v>4</v>
      </c>
      <c r="I23" s="1">
        <v>0</v>
      </c>
      <c r="K23" s="12">
        <v>0.57291666666666663</v>
      </c>
      <c r="L23" s="4">
        <v>0</v>
      </c>
      <c r="M23" s="4">
        <v>2</v>
      </c>
      <c r="N23" s="1">
        <v>0</v>
      </c>
      <c r="P23" s="12">
        <v>0.57291666666666663</v>
      </c>
      <c r="Q23" s="4">
        <v>0</v>
      </c>
      <c r="R23" s="4">
        <v>2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0</v>
      </c>
      <c r="D24" s="1">
        <v>0</v>
      </c>
      <c r="F24" s="12">
        <v>0.58333333333333337</v>
      </c>
      <c r="G24" s="4">
        <v>0</v>
      </c>
      <c r="H24" s="4">
        <v>4</v>
      </c>
      <c r="I24" s="1">
        <v>0</v>
      </c>
      <c r="K24" s="12">
        <v>0.58333333333333337</v>
      </c>
      <c r="L24" s="4">
        <v>0</v>
      </c>
      <c r="M24" s="4">
        <v>2</v>
      </c>
      <c r="N24" s="1">
        <v>0</v>
      </c>
      <c r="P24" s="12">
        <v>0.58333333333333337</v>
      </c>
      <c r="Q24" s="4">
        <v>1</v>
      </c>
      <c r="R24" s="4">
        <v>1</v>
      </c>
      <c r="S24" s="1">
        <v>1</v>
      </c>
    </row>
    <row r="25" spans="1:27" x14ac:dyDescent="0.25">
      <c r="A25" s="12">
        <v>0.59375</v>
      </c>
      <c r="B25" s="4">
        <v>0</v>
      </c>
      <c r="C25" s="4">
        <v>0</v>
      </c>
      <c r="D25" s="1">
        <v>0</v>
      </c>
      <c r="F25" s="12">
        <v>0.59375</v>
      </c>
      <c r="G25" s="4">
        <v>1</v>
      </c>
      <c r="H25" s="4">
        <v>1</v>
      </c>
      <c r="I25" s="1">
        <v>0</v>
      </c>
      <c r="K25" s="12">
        <v>0.59375</v>
      </c>
      <c r="L25" s="4">
        <v>0</v>
      </c>
      <c r="M25" s="4">
        <v>1</v>
      </c>
      <c r="N25" s="1">
        <v>0</v>
      </c>
      <c r="P25" s="12">
        <v>0.59375</v>
      </c>
      <c r="Q25" s="4">
        <v>0</v>
      </c>
      <c r="R25" s="4">
        <v>1</v>
      </c>
      <c r="S25" s="1">
        <v>0</v>
      </c>
    </row>
    <row r="26" spans="1:27" x14ac:dyDescent="0.25">
      <c r="A26" s="12">
        <v>0.60416666666666663</v>
      </c>
      <c r="B26" s="4">
        <v>0</v>
      </c>
      <c r="C26" s="4">
        <v>0</v>
      </c>
      <c r="D26" s="1">
        <v>0</v>
      </c>
      <c r="F26" s="12">
        <v>0.60416666666666663</v>
      </c>
      <c r="G26" s="4">
        <v>0</v>
      </c>
      <c r="H26" s="4">
        <v>0</v>
      </c>
      <c r="I26" s="1">
        <v>0</v>
      </c>
      <c r="K26" s="12">
        <v>0.60416666666666663</v>
      </c>
      <c r="L26" s="4">
        <v>0</v>
      </c>
      <c r="M26" s="4">
        <v>0</v>
      </c>
      <c r="N26" s="1">
        <v>1</v>
      </c>
      <c r="P26" s="12">
        <v>0.60416666666666663</v>
      </c>
      <c r="Q26" s="4">
        <v>0</v>
      </c>
      <c r="R26" s="4">
        <v>1</v>
      </c>
      <c r="S26" s="1">
        <v>0</v>
      </c>
    </row>
    <row r="27" spans="1:27" x14ac:dyDescent="0.25">
      <c r="A27" s="12">
        <v>0.61458333333333337</v>
      </c>
      <c r="B27" s="4">
        <v>0</v>
      </c>
      <c r="C27" s="4">
        <v>0</v>
      </c>
      <c r="D27" s="1">
        <v>0</v>
      </c>
      <c r="F27" s="12">
        <v>0.61458333333333337</v>
      </c>
      <c r="G27" s="4">
        <v>0</v>
      </c>
      <c r="H27" s="4">
        <v>2</v>
      </c>
      <c r="I27" s="1">
        <v>0</v>
      </c>
      <c r="K27" s="12">
        <v>0.61458333333333337</v>
      </c>
      <c r="L27" s="4">
        <v>0</v>
      </c>
      <c r="M27" s="4">
        <v>0</v>
      </c>
      <c r="N27" s="1">
        <v>0</v>
      </c>
      <c r="P27" s="12">
        <v>0.61458333333333337</v>
      </c>
      <c r="Q27" s="4">
        <v>0</v>
      </c>
      <c r="R27" s="4">
        <v>0</v>
      </c>
      <c r="S27" s="1">
        <v>1</v>
      </c>
    </row>
    <row r="28" spans="1:27" x14ac:dyDescent="0.25">
      <c r="A28" s="12">
        <v>0.625</v>
      </c>
      <c r="B28" s="4">
        <v>1</v>
      </c>
      <c r="C28" s="4">
        <v>0</v>
      </c>
      <c r="D28" s="1">
        <v>0</v>
      </c>
      <c r="F28" s="12">
        <v>0.625</v>
      </c>
      <c r="G28" s="4">
        <v>1</v>
      </c>
      <c r="H28" s="4">
        <v>3</v>
      </c>
      <c r="I28" s="1">
        <v>0</v>
      </c>
      <c r="K28" s="12">
        <v>0.625</v>
      </c>
      <c r="L28" s="4">
        <v>0</v>
      </c>
      <c r="M28" s="4">
        <v>3</v>
      </c>
      <c r="N28" s="1">
        <v>0</v>
      </c>
      <c r="P28" s="12">
        <v>0.625</v>
      </c>
      <c r="Q28" s="4">
        <v>0</v>
      </c>
      <c r="R28" s="4">
        <v>0</v>
      </c>
      <c r="S28" s="1">
        <v>0</v>
      </c>
    </row>
    <row r="29" spans="1:27" x14ac:dyDescent="0.25">
      <c r="A29" s="12">
        <v>0.63541666666666663</v>
      </c>
      <c r="B29" s="4">
        <v>0</v>
      </c>
      <c r="C29" s="4">
        <v>0</v>
      </c>
      <c r="D29" s="1">
        <v>0</v>
      </c>
      <c r="F29" s="12">
        <v>0.63541666666666663</v>
      </c>
      <c r="G29" s="4">
        <v>0</v>
      </c>
      <c r="H29" s="4">
        <v>1</v>
      </c>
      <c r="I29" s="1">
        <v>0</v>
      </c>
      <c r="K29" s="12">
        <v>0.63541666666666663</v>
      </c>
      <c r="L29" s="4">
        <v>0</v>
      </c>
      <c r="M29" s="4">
        <v>2</v>
      </c>
      <c r="N29" s="1">
        <v>0</v>
      </c>
      <c r="P29" s="12">
        <v>0.63541666666666663</v>
      </c>
      <c r="Q29" s="4">
        <v>0</v>
      </c>
      <c r="R29" s="4">
        <v>2</v>
      </c>
      <c r="S29" s="1">
        <v>0</v>
      </c>
    </row>
    <row r="30" spans="1:27" ht="15.75" thickBot="1" x14ac:dyDescent="0.3">
      <c r="A30" s="12">
        <v>0.64583333333333337</v>
      </c>
      <c r="B30" s="4">
        <v>0</v>
      </c>
      <c r="C30" s="4">
        <v>0</v>
      </c>
      <c r="D30" s="1">
        <v>0</v>
      </c>
      <c r="F30" s="12">
        <v>0.64583333333333337</v>
      </c>
      <c r="G30" s="4">
        <v>0</v>
      </c>
      <c r="H30" s="4">
        <v>2</v>
      </c>
      <c r="I30" s="1">
        <v>0</v>
      </c>
      <c r="K30" s="12">
        <v>0.64583333333333337</v>
      </c>
      <c r="L30" s="4">
        <v>0</v>
      </c>
      <c r="M30" s="4">
        <v>0</v>
      </c>
      <c r="N30" s="1">
        <v>0</v>
      </c>
      <c r="P30" s="12">
        <v>0.64583333333333337</v>
      </c>
      <c r="Q30" s="4">
        <v>0</v>
      </c>
      <c r="R30" s="4">
        <v>1</v>
      </c>
      <c r="S30" s="1">
        <v>1</v>
      </c>
    </row>
    <row r="31" spans="1:27" ht="15.75" thickBot="1" x14ac:dyDescent="0.3">
      <c r="A31" s="12">
        <v>0.65625</v>
      </c>
      <c r="B31" s="4">
        <v>1</v>
      </c>
      <c r="C31" s="4">
        <v>1</v>
      </c>
      <c r="D31" s="1">
        <v>1</v>
      </c>
      <c r="F31" s="12">
        <v>0.65625</v>
      </c>
      <c r="G31" s="4">
        <v>0</v>
      </c>
      <c r="H31" s="4">
        <v>3</v>
      </c>
      <c r="I31" s="1">
        <v>0</v>
      </c>
      <c r="K31" s="12">
        <v>0.65625</v>
      </c>
      <c r="L31" s="4">
        <v>0</v>
      </c>
      <c r="M31" s="4">
        <v>0</v>
      </c>
      <c r="N31" s="1">
        <v>1</v>
      </c>
      <c r="P31" s="12">
        <v>0.65625</v>
      </c>
      <c r="Q31" s="4">
        <v>0</v>
      </c>
      <c r="R31" s="4">
        <v>1</v>
      </c>
      <c r="S31" s="1">
        <v>1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0</v>
      </c>
      <c r="D32" s="1">
        <v>0</v>
      </c>
      <c r="F32" s="12">
        <v>0.66666666666666663</v>
      </c>
      <c r="G32" s="4">
        <v>0</v>
      </c>
      <c r="H32" s="4">
        <v>2</v>
      </c>
      <c r="I32" s="1">
        <v>0</v>
      </c>
      <c r="K32" s="12">
        <v>0.66666666666666663</v>
      </c>
      <c r="L32" s="4">
        <v>0</v>
      </c>
      <c r="M32" s="4">
        <v>1</v>
      </c>
      <c r="N32" s="1">
        <v>0</v>
      </c>
      <c r="P32" s="12">
        <v>0.66666666666666663</v>
      </c>
      <c r="Q32" s="4">
        <v>2</v>
      </c>
      <c r="R32" s="4">
        <v>1</v>
      </c>
      <c r="S32" s="1">
        <v>0</v>
      </c>
      <c r="U32" s="32" t="str">
        <f>B2</f>
        <v>Politických vězňů</v>
      </c>
      <c r="V32" s="43">
        <v>1</v>
      </c>
      <c r="W32" s="47">
        <v>0</v>
      </c>
      <c r="X32" s="40">
        <f>D37</f>
        <v>6</v>
      </c>
      <c r="Y32" s="40">
        <f>C37</f>
        <v>14</v>
      </c>
      <c r="Z32" s="48">
        <f>B37</f>
        <v>20</v>
      </c>
      <c r="AA32" s="45">
        <f>W32+X32+Y32+Z32</f>
        <v>40</v>
      </c>
    </row>
    <row r="33" spans="1:27" x14ac:dyDescent="0.25">
      <c r="A33" s="12">
        <v>0.67708333333333337</v>
      </c>
      <c r="B33" s="4">
        <v>0</v>
      </c>
      <c r="C33" s="4">
        <v>1</v>
      </c>
      <c r="D33" s="1">
        <v>1</v>
      </c>
      <c r="F33" s="12">
        <v>0.67708333333333337</v>
      </c>
      <c r="G33" s="4">
        <v>0</v>
      </c>
      <c r="H33" s="4">
        <v>1</v>
      </c>
      <c r="I33" s="1">
        <v>0</v>
      </c>
      <c r="K33" s="12">
        <v>0.67708333333333337</v>
      </c>
      <c r="L33" s="4">
        <v>0</v>
      </c>
      <c r="M33" s="4">
        <v>1</v>
      </c>
      <c r="N33" s="1">
        <v>1</v>
      </c>
      <c r="P33" s="12">
        <v>0.67708333333333337</v>
      </c>
      <c r="Q33" s="4">
        <v>0</v>
      </c>
      <c r="R33" s="4">
        <v>1</v>
      </c>
      <c r="S33" s="1">
        <v>0</v>
      </c>
      <c r="U33" s="33" t="str">
        <f>G2</f>
        <v>tř. Míru - západ</v>
      </c>
      <c r="V33" s="44">
        <v>2</v>
      </c>
      <c r="W33" s="49">
        <f>G37</f>
        <v>18</v>
      </c>
      <c r="X33" s="30">
        <v>0</v>
      </c>
      <c r="Y33" s="30">
        <f>I37</f>
        <v>0</v>
      </c>
      <c r="Z33" s="50">
        <f>H37</f>
        <v>78</v>
      </c>
      <c r="AA33" s="46">
        <f t="shared" ref="AA33:AA35" si="0">W33+X33+Y33+Z33</f>
        <v>96</v>
      </c>
    </row>
    <row r="34" spans="1:27" x14ac:dyDescent="0.25">
      <c r="A34" s="12">
        <v>0.6875</v>
      </c>
      <c r="B34" s="4">
        <v>2</v>
      </c>
      <c r="C34" s="4">
        <v>0</v>
      </c>
      <c r="D34" s="1">
        <v>1</v>
      </c>
      <c r="F34" s="12">
        <v>0.6875</v>
      </c>
      <c r="G34" s="4">
        <v>4</v>
      </c>
      <c r="H34" s="4">
        <v>2</v>
      </c>
      <c r="I34" s="1">
        <v>0</v>
      </c>
      <c r="K34" s="12">
        <v>0.6875</v>
      </c>
      <c r="L34" s="4">
        <v>0</v>
      </c>
      <c r="M34" s="4">
        <v>0</v>
      </c>
      <c r="N34" s="1">
        <v>0</v>
      </c>
      <c r="P34" s="12">
        <v>0.6875</v>
      </c>
      <c r="Q34" s="4">
        <v>0</v>
      </c>
      <c r="R34" s="4">
        <v>0</v>
      </c>
      <c r="S34" s="1">
        <v>0</v>
      </c>
      <c r="U34" s="33" t="str">
        <f>L2</f>
        <v>Neředínská</v>
      </c>
      <c r="V34" s="44">
        <v>3</v>
      </c>
      <c r="W34" s="49">
        <f>M37</f>
        <v>42</v>
      </c>
      <c r="X34" s="30">
        <f>L37</f>
        <v>4</v>
      </c>
      <c r="Y34" s="30">
        <v>0</v>
      </c>
      <c r="Z34" s="50">
        <f>N37</f>
        <v>10</v>
      </c>
      <c r="AA34" s="46">
        <f t="shared" si="0"/>
        <v>56</v>
      </c>
    </row>
    <row r="35" spans="1:27" ht="15.75" thickBot="1" x14ac:dyDescent="0.3">
      <c r="A35" s="14">
        <v>0.69791666666666663</v>
      </c>
      <c r="B35" s="9">
        <v>0</v>
      </c>
      <c r="C35" s="9">
        <v>0</v>
      </c>
      <c r="D35" s="10">
        <v>0</v>
      </c>
      <c r="F35" s="14">
        <v>0.69791666666666663</v>
      </c>
      <c r="G35" s="9">
        <v>0</v>
      </c>
      <c r="H35" s="9">
        <v>1</v>
      </c>
      <c r="I35" s="10">
        <v>0</v>
      </c>
      <c r="K35" s="14">
        <v>0.69791666666666663</v>
      </c>
      <c r="L35" s="9">
        <v>0</v>
      </c>
      <c r="M35" s="9">
        <v>1</v>
      </c>
      <c r="N35" s="10">
        <v>0</v>
      </c>
      <c r="P35" s="14">
        <v>0.69791666666666663</v>
      </c>
      <c r="Q35" s="9">
        <v>0</v>
      </c>
      <c r="R35" s="9">
        <v>1</v>
      </c>
      <c r="S35" s="10">
        <v>1</v>
      </c>
      <c r="U35" s="35" t="str">
        <f>Q2</f>
        <v>tř. Míru - východ</v>
      </c>
      <c r="V35" s="56">
        <v>4</v>
      </c>
      <c r="W35" s="57">
        <f>S37</f>
        <v>10</v>
      </c>
      <c r="X35" s="58">
        <f>R37</f>
        <v>52</v>
      </c>
      <c r="Y35" s="58">
        <f>Q37</f>
        <v>6</v>
      </c>
      <c r="Z35" s="59">
        <v>0</v>
      </c>
      <c r="AA35" s="60">
        <f t="shared" si="0"/>
        <v>68</v>
      </c>
    </row>
    <row r="36" spans="1:27" ht="15.75" thickBot="1" x14ac:dyDescent="0.3">
      <c r="A36" s="20" t="s">
        <v>9</v>
      </c>
      <c r="B36" s="21">
        <f>SUM(B4:B35)</f>
        <v>10</v>
      </c>
      <c r="C36" s="21">
        <f>SUM(C4:C35)</f>
        <v>7</v>
      </c>
      <c r="D36" s="22">
        <f>SUM(D4:D35)</f>
        <v>3</v>
      </c>
      <c r="F36" s="20" t="s">
        <v>9</v>
      </c>
      <c r="G36" s="21">
        <f>SUM(G4:G35)</f>
        <v>9</v>
      </c>
      <c r="H36" s="21">
        <f>SUM(H4:H35)</f>
        <v>39</v>
      </c>
      <c r="I36" s="22">
        <f>SUM(I4:I35)</f>
        <v>0</v>
      </c>
      <c r="K36" s="20" t="s">
        <v>9</v>
      </c>
      <c r="L36" s="21">
        <f>SUM(L4:L35)</f>
        <v>2</v>
      </c>
      <c r="M36" s="21">
        <f>SUM(M4:M35)</f>
        <v>21</v>
      </c>
      <c r="N36" s="22">
        <f>SUM(N4:N35)</f>
        <v>5</v>
      </c>
      <c r="P36" s="20" t="s">
        <v>9</v>
      </c>
      <c r="Q36" s="21">
        <f>SUM(Q4:Q35)</f>
        <v>3</v>
      </c>
      <c r="R36" s="21">
        <f>SUM(R4:R35)</f>
        <v>26</v>
      </c>
      <c r="S36" s="22">
        <f>SUM(S4:S35)</f>
        <v>5</v>
      </c>
      <c r="U36" s="51" t="s">
        <v>17</v>
      </c>
      <c r="V36" s="52"/>
      <c r="W36" s="53">
        <f>W32+W33+W34+W35</f>
        <v>70</v>
      </c>
      <c r="X36" s="54">
        <f t="shared" ref="X36:Z36" si="1">X32+X33+X34+X35</f>
        <v>62</v>
      </c>
      <c r="Y36" s="54">
        <f t="shared" si="1"/>
        <v>20</v>
      </c>
      <c r="Z36" s="55">
        <f t="shared" si="1"/>
        <v>108</v>
      </c>
      <c r="AA36" s="61">
        <f>SUM(AA32:AA35)</f>
        <v>260</v>
      </c>
    </row>
    <row r="37" spans="1:27" ht="30.75" thickBot="1" x14ac:dyDescent="0.3">
      <c r="A37" s="23" t="s">
        <v>10</v>
      </c>
      <c r="B37" s="24">
        <f>ROUND(B36/0.5,0)</f>
        <v>20</v>
      </c>
      <c r="C37" s="25">
        <f>ROUND(C36/0.5,0)</f>
        <v>14</v>
      </c>
      <c r="D37" s="26">
        <f>ROUND(D36/0.5,0)</f>
        <v>6</v>
      </c>
      <c r="E37" s="19"/>
      <c r="F37" s="23" t="s">
        <v>10</v>
      </c>
      <c r="G37" s="24">
        <f>ROUND(G36/0.5,0)</f>
        <v>18</v>
      </c>
      <c r="H37" s="25">
        <f>ROUND(H36/0.5,0)</f>
        <v>78</v>
      </c>
      <c r="I37" s="26">
        <f>ROUND(I36/0.5,0)</f>
        <v>0</v>
      </c>
      <c r="J37" s="19"/>
      <c r="K37" s="23" t="s">
        <v>10</v>
      </c>
      <c r="L37" s="24">
        <f>ROUND(L36/0.5,0)</f>
        <v>4</v>
      </c>
      <c r="M37" s="25">
        <f>ROUND(M36/0.5,0)</f>
        <v>42</v>
      </c>
      <c r="N37" s="26">
        <f>ROUND(N36/0.5,0)</f>
        <v>10</v>
      </c>
      <c r="O37" s="19"/>
      <c r="P37" s="23" t="s">
        <v>10</v>
      </c>
      <c r="Q37" s="24">
        <f>ROUND(Q36/0.5,0)</f>
        <v>6</v>
      </c>
      <c r="R37" s="25">
        <f>ROUND(R36/0.5,0)</f>
        <v>52</v>
      </c>
      <c r="S37" s="26">
        <f>ROUND(S36/0.5,0)</f>
        <v>10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57E3-4C1B-480B-9AD1-8A3E16C9FEDC}">
  <dimension ref="A1:AA37"/>
  <sheetViews>
    <sheetView topLeftCell="A5" zoomScale="85" zoomScaleNormal="85" workbookViewId="0">
      <selection activeCell="AC27" sqref="AC27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46</v>
      </c>
      <c r="B1" s="97"/>
      <c r="C1" s="97"/>
      <c r="D1" s="98"/>
    </row>
    <row r="2" spans="1:19" x14ac:dyDescent="0.25">
      <c r="A2" s="15" t="s">
        <v>0</v>
      </c>
      <c r="B2" s="93" t="s">
        <v>50</v>
      </c>
      <c r="C2" s="94"/>
      <c r="D2" s="95"/>
      <c r="F2" s="15" t="s">
        <v>1</v>
      </c>
      <c r="G2" s="93" t="s">
        <v>47</v>
      </c>
      <c r="H2" s="94"/>
      <c r="I2" s="95"/>
      <c r="K2" s="15" t="s">
        <v>2</v>
      </c>
      <c r="L2" s="93" t="s">
        <v>48</v>
      </c>
      <c r="M2" s="94"/>
      <c r="N2" s="95"/>
      <c r="P2" s="15" t="s">
        <v>3</v>
      </c>
      <c r="Q2" s="93" t="s">
        <v>49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0</v>
      </c>
      <c r="D4" s="2">
        <v>0</v>
      </c>
      <c r="F4" s="11">
        <v>0.29166666666666669</v>
      </c>
      <c r="G4" s="3">
        <v>0</v>
      </c>
      <c r="H4" s="3">
        <v>0</v>
      </c>
      <c r="I4" s="2">
        <v>0</v>
      </c>
      <c r="K4" s="11">
        <v>0.29166666666666669</v>
      </c>
      <c r="L4" s="3">
        <v>0</v>
      </c>
      <c r="M4" s="3">
        <v>0</v>
      </c>
      <c r="N4" s="2">
        <v>0</v>
      </c>
      <c r="P4" s="11">
        <v>0.29166666666666669</v>
      </c>
      <c r="Q4" s="3">
        <v>0</v>
      </c>
      <c r="R4" s="3">
        <v>5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0</v>
      </c>
      <c r="D5" s="1">
        <v>0</v>
      </c>
      <c r="F5" s="12">
        <v>0.30208333333333331</v>
      </c>
      <c r="G5" s="4">
        <v>0</v>
      </c>
      <c r="H5" s="4">
        <v>0</v>
      </c>
      <c r="I5" s="1">
        <v>0</v>
      </c>
      <c r="K5" s="12">
        <v>0.30208333333333331</v>
      </c>
      <c r="L5" s="4">
        <v>0</v>
      </c>
      <c r="M5" s="4">
        <v>0</v>
      </c>
      <c r="N5" s="1">
        <v>0</v>
      </c>
      <c r="P5" s="12">
        <v>0.30208333333333331</v>
      </c>
      <c r="Q5" s="4">
        <v>0</v>
      </c>
      <c r="R5" s="4">
        <v>2</v>
      </c>
      <c r="S5" s="1">
        <v>0</v>
      </c>
    </row>
    <row r="6" spans="1:19" x14ac:dyDescent="0.25">
      <c r="A6" s="12">
        <v>0.3125</v>
      </c>
      <c r="B6" s="4">
        <v>0</v>
      </c>
      <c r="C6" s="4">
        <v>0</v>
      </c>
      <c r="D6" s="1">
        <v>0</v>
      </c>
      <c r="F6" s="12">
        <v>0.3125</v>
      </c>
      <c r="G6" s="4">
        <v>0</v>
      </c>
      <c r="H6" s="4">
        <v>0</v>
      </c>
      <c r="I6" s="1">
        <v>1</v>
      </c>
      <c r="K6" s="12">
        <v>0.3125</v>
      </c>
      <c r="L6" s="4">
        <v>0</v>
      </c>
      <c r="M6" s="4">
        <v>0</v>
      </c>
      <c r="N6" s="1">
        <v>0</v>
      </c>
      <c r="P6" s="12">
        <v>0.3125</v>
      </c>
      <c r="Q6" s="4">
        <v>0</v>
      </c>
      <c r="R6" s="4">
        <v>1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0</v>
      </c>
      <c r="D7" s="1">
        <v>0</v>
      </c>
      <c r="F7" s="12">
        <v>0.32291666666666669</v>
      </c>
      <c r="G7" s="4">
        <v>0</v>
      </c>
      <c r="H7" s="4">
        <v>3</v>
      </c>
      <c r="I7" s="1">
        <v>1</v>
      </c>
      <c r="K7" s="12">
        <v>0.32291666666666669</v>
      </c>
      <c r="L7" s="4">
        <v>0</v>
      </c>
      <c r="M7" s="4">
        <v>0</v>
      </c>
      <c r="N7" s="1">
        <v>0</v>
      </c>
      <c r="P7" s="12">
        <v>0.32291666666666669</v>
      </c>
      <c r="Q7" s="4">
        <v>0</v>
      </c>
      <c r="R7" s="4">
        <v>2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0</v>
      </c>
      <c r="F8" s="12">
        <v>0.33333333333333331</v>
      </c>
      <c r="G8" s="4">
        <v>0</v>
      </c>
      <c r="H8" s="4">
        <v>1</v>
      </c>
      <c r="I8" s="1">
        <v>0</v>
      </c>
      <c r="K8" s="12">
        <v>0.33333333333333331</v>
      </c>
      <c r="L8" s="4">
        <v>1</v>
      </c>
      <c r="M8" s="4">
        <v>0</v>
      </c>
      <c r="N8" s="1">
        <v>0</v>
      </c>
      <c r="P8" s="12">
        <v>0.33333333333333331</v>
      </c>
      <c r="Q8" s="4">
        <v>0</v>
      </c>
      <c r="R8" s="4">
        <v>0</v>
      </c>
      <c r="S8" s="1">
        <v>0</v>
      </c>
    </row>
    <row r="9" spans="1:19" x14ac:dyDescent="0.25">
      <c r="A9" s="12">
        <v>0.34375</v>
      </c>
      <c r="B9" s="4">
        <v>0</v>
      </c>
      <c r="C9" s="4">
        <v>0</v>
      </c>
      <c r="D9" s="1">
        <v>0</v>
      </c>
      <c r="F9" s="12">
        <v>0.34375</v>
      </c>
      <c r="G9" s="4">
        <v>0</v>
      </c>
      <c r="H9" s="4">
        <v>0</v>
      </c>
      <c r="I9" s="1">
        <v>0</v>
      </c>
      <c r="K9" s="12">
        <v>0.34375</v>
      </c>
      <c r="L9" s="4">
        <v>0</v>
      </c>
      <c r="M9" s="4">
        <v>0</v>
      </c>
      <c r="N9" s="1">
        <v>0</v>
      </c>
      <c r="P9" s="12">
        <v>0.34375</v>
      </c>
      <c r="Q9" s="4">
        <v>0</v>
      </c>
      <c r="R9" s="4">
        <v>2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0</v>
      </c>
      <c r="D10" s="1">
        <v>0</v>
      </c>
      <c r="F10" s="12">
        <v>0.35416666666666669</v>
      </c>
      <c r="G10" s="4">
        <v>0</v>
      </c>
      <c r="H10" s="4">
        <v>0</v>
      </c>
      <c r="I10" s="1">
        <v>0</v>
      </c>
      <c r="K10" s="12">
        <v>0.35416666666666669</v>
      </c>
      <c r="L10" s="4">
        <v>1</v>
      </c>
      <c r="M10" s="4">
        <v>0</v>
      </c>
      <c r="N10" s="1">
        <v>0</v>
      </c>
      <c r="P10" s="12">
        <v>0.35416666666666669</v>
      </c>
      <c r="Q10" s="4">
        <v>0</v>
      </c>
      <c r="R10" s="4">
        <v>3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0</v>
      </c>
      <c r="D11" s="1">
        <v>0</v>
      </c>
      <c r="F11" s="12">
        <v>0.36458333333333331</v>
      </c>
      <c r="G11" s="4">
        <v>0</v>
      </c>
      <c r="H11" s="4">
        <v>0</v>
      </c>
      <c r="I11" s="1">
        <v>0</v>
      </c>
      <c r="K11" s="12">
        <v>0.36458333333333331</v>
      </c>
      <c r="L11" s="4">
        <v>2</v>
      </c>
      <c r="M11" s="4">
        <v>0</v>
      </c>
      <c r="N11" s="1">
        <v>0</v>
      </c>
      <c r="P11" s="12">
        <v>0.36458333333333331</v>
      </c>
      <c r="Q11" s="4">
        <v>0</v>
      </c>
      <c r="R11" s="4">
        <v>1</v>
      </c>
      <c r="S11" s="1">
        <v>0</v>
      </c>
    </row>
    <row r="12" spans="1:19" x14ac:dyDescent="0.25">
      <c r="A12" s="12">
        <v>0.375</v>
      </c>
      <c r="B12" s="4">
        <v>0</v>
      </c>
      <c r="C12" s="4">
        <v>0</v>
      </c>
      <c r="D12" s="1">
        <v>0</v>
      </c>
      <c r="F12" s="12">
        <v>0.375</v>
      </c>
      <c r="G12" s="4">
        <v>0</v>
      </c>
      <c r="H12" s="4">
        <v>0</v>
      </c>
      <c r="I12" s="1">
        <v>2</v>
      </c>
      <c r="K12" s="12">
        <v>0.375</v>
      </c>
      <c r="L12" s="4">
        <v>0</v>
      </c>
      <c r="M12" s="4">
        <v>0</v>
      </c>
      <c r="N12" s="1">
        <v>0</v>
      </c>
      <c r="P12" s="12">
        <v>0.375</v>
      </c>
      <c r="Q12" s="4">
        <v>0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0</v>
      </c>
      <c r="F13" s="12">
        <v>0.38541666666666669</v>
      </c>
      <c r="G13" s="4">
        <v>0</v>
      </c>
      <c r="H13" s="4">
        <v>0</v>
      </c>
      <c r="I13" s="1">
        <v>0</v>
      </c>
      <c r="K13" s="12">
        <v>0.38541666666666669</v>
      </c>
      <c r="L13" s="4">
        <v>0</v>
      </c>
      <c r="M13" s="4">
        <v>0</v>
      </c>
      <c r="N13" s="1">
        <v>0</v>
      </c>
      <c r="P13" s="12">
        <v>0.38541666666666669</v>
      </c>
      <c r="Q13" s="4">
        <v>0</v>
      </c>
      <c r="R13" s="4">
        <v>0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0</v>
      </c>
      <c r="F14" s="12">
        <v>0.39583333333333331</v>
      </c>
      <c r="G14" s="4">
        <v>0</v>
      </c>
      <c r="H14" s="4">
        <v>0</v>
      </c>
      <c r="I14" s="1">
        <v>1</v>
      </c>
      <c r="K14" s="12">
        <v>0.39583333333333331</v>
      </c>
      <c r="L14" s="4">
        <v>0</v>
      </c>
      <c r="M14" s="4">
        <v>0</v>
      </c>
      <c r="N14" s="1">
        <v>0</v>
      </c>
      <c r="P14" s="12">
        <v>0.39583333333333331</v>
      </c>
      <c r="Q14" s="4">
        <v>0</v>
      </c>
      <c r="R14" s="4">
        <v>1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0</v>
      </c>
      <c r="H15" s="4">
        <v>0</v>
      </c>
      <c r="I15" s="1">
        <v>1</v>
      </c>
      <c r="K15" s="12">
        <v>0.40625</v>
      </c>
      <c r="L15" s="4">
        <v>0</v>
      </c>
      <c r="M15" s="4">
        <v>0</v>
      </c>
      <c r="N15" s="1">
        <v>0</v>
      </c>
      <c r="P15" s="12">
        <v>0.40625</v>
      </c>
      <c r="Q15" s="4">
        <v>1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1</v>
      </c>
      <c r="F16" s="12">
        <v>0.41666666666666669</v>
      </c>
      <c r="G16" s="4">
        <v>0</v>
      </c>
      <c r="H16" s="4">
        <v>1</v>
      </c>
      <c r="I16" s="1">
        <v>0</v>
      </c>
      <c r="K16" s="12">
        <v>0.41666666666666669</v>
      </c>
      <c r="L16" s="4">
        <v>0</v>
      </c>
      <c r="M16" s="4">
        <v>2</v>
      </c>
      <c r="N16" s="1">
        <v>0</v>
      </c>
      <c r="P16" s="12">
        <v>0.41666666666666669</v>
      </c>
      <c r="Q16" s="4">
        <v>0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1</v>
      </c>
      <c r="I17" s="1">
        <v>0</v>
      </c>
      <c r="K17" s="12">
        <v>0.42708333333333331</v>
      </c>
      <c r="L17" s="4">
        <v>1</v>
      </c>
      <c r="M17" s="4">
        <v>0</v>
      </c>
      <c r="N17" s="1">
        <v>0</v>
      </c>
      <c r="P17" s="12">
        <v>0.42708333333333331</v>
      </c>
      <c r="Q17" s="4">
        <v>0</v>
      </c>
      <c r="R17" s="4">
        <v>1</v>
      </c>
      <c r="S17" s="1">
        <v>0</v>
      </c>
    </row>
    <row r="18" spans="1:27" x14ac:dyDescent="0.25">
      <c r="A18" s="12">
        <v>0.4375</v>
      </c>
      <c r="B18" s="4">
        <v>0</v>
      </c>
      <c r="C18" s="4">
        <v>0</v>
      </c>
      <c r="D18" s="1">
        <v>0</v>
      </c>
      <c r="F18" s="12">
        <v>0.4375</v>
      </c>
      <c r="G18" s="4">
        <v>0</v>
      </c>
      <c r="H18" s="4">
        <v>0</v>
      </c>
      <c r="I18" s="1">
        <v>1</v>
      </c>
      <c r="K18" s="12">
        <v>0.4375</v>
      </c>
      <c r="L18" s="4">
        <v>0</v>
      </c>
      <c r="M18" s="4">
        <v>0</v>
      </c>
      <c r="N18" s="1">
        <v>0</v>
      </c>
      <c r="P18" s="12">
        <v>0.4375</v>
      </c>
      <c r="Q18" s="4">
        <v>0</v>
      </c>
      <c r="R18" s="4">
        <v>1</v>
      </c>
      <c r="S18" s="1">
        <v>1</v>
      </c>
    </row>
    <row r="19" spans="1:27" ht="15.75" thickBot="1" x14ac:dyDescent="0.3">
      <c r="A19" s="13">
        <v>0.44791666666666669</v>
      </c>
      <c r="B19" s="5">
        <v>0</v>
      </c>
      <c r="C19" s="5">
        <v>0</v>
      </c>
      <c r="D19" s="6">
        <v>0</v>
      </c>
      <c r="F19" s="13">
        <v>0.44791666666666669</v>
      </c>
      <c r="G19" s="5">
        <v>0</v>
      </c>
      <c r="H19" s="5">
        <v>0</v>
      </c>
      <c r="I19" s="6">
        <v>0</v>
      </c>
      <c r="K19" s="13">
        <v>0.44791666666666669</v>
      </c>
      <c r="L19" s="5">
        <v>0</v>
      </c>
      <c r="M19" s="5">
        <v>0</v>
      </c>
      <c r="N19" s="6">
        <v>0</v>
      </c>
      <c r="P19" s="13">
        <v>0.44791666666666669</v>
      </c>
      <c r="Q19" s="5">
        <v>0</v>
      </c>
      <c r="R19" s="5">
        <v>0</v>
      </c>
      <c r="S19" s="6">
        <v>1</v>
      </c>
    </row>
    <row r="20" spans="1:27" x14ac:dyDescent="0.25">
      <c r="A20" s="11">
        <v>0.54166666666666663</v>
      </c>
      <c r="B20" s="7">
        <v>1</v>
      </c>
      <c r="C20" s="7">
        <v>0</v>
      </c>
      <c r="D20" s="8">
        <v>0</v>
      </c>
      <c r="F20" s="11">
        <v>0.54166666666666663</v>
      </c>
      <c r="G20" s="7">
        <v>0</v>
      </c>
      <c r="H20" s="7">
        <v>0</v>
      </c>
      <c r="I20" s="8">
        <v>1</v>
      </c>
      <c r="K20" s="11">
        <v>0.54166666666666663</v>
      </c>
      <c r="L20" s="7">
        <v>0</v>
      </c>
      <c r="M20" s="7">
        <v>0</v>
      </c>
      <c r="N20" s="8">
        <v>0</v>
      </c>
      <c r="P20" s="11">
        <v>0.54166666666666663</v>
      </c>
      <c r="Q20" s="7">
        <v>0</v>
      </c>
      <c r="R20" s="7">
        <v>0</v>
      </c>
      <c r="S20" s="8">
        <v>1</v>
      </c>
    </row>
    <row r="21" spans="1:27" x14ac:dyDescent="0.25">
      <c r="A21" s="12">
        <v>0.55208333333333337</v>
      </c>
      <c r="B21" s="4">
        <v>0</v>
      </c>
      <c r="C21" s="4">
        <v>0</v>
      </c>
      <c r="D21" s="1">
        <v>0</v>
      </c>
      <c r="F21" s="12">
        <v>0.55208333333333337</v>
      </c>
      <c r="G21" s="4">
        <v>0</v>
      </c>
      <c r="H21" s="4">
        <v>5</v>
      </c>
      <c r="I21" s="1">
        <v>0</v>
      </c>
      <c r="K21" s="12">
        <v>0.55208333333333337</v>
      </c>
      <c r="L21" s="4">
        <v>1</v>
      </c>
      <c r="M21" s="4">
        <v>0</v>
      </c>
      <c r="N21" s="1">
        <v>0</v>
      </c>
      <c r="P21" s="12">
        <v>0.55208333333333337</v>
      </c>
      <c r="Q21" s="4">
        <v>0</v>
      </c>
      <c r="R21" s="4">
        <v>1</v>
      </c>
      <c r="S21" s="1">
        <v>2</v>
      </c>
    </row>
    <row r="22" spans="1:27" x14ac:dyDescent="0.25">
      <c r="A22" s="12">
        <v>0.5625</v>
      </c>
      <c r="B22" s="4">
        <v>0</v>
      </c>
      <c r="C22" s="4">
        <v>0</v>
      </c>
      <c r="D22" s="1">
        <v>1</v>
      </c>
      <c r="F22" s="12">
        <v>0.5625</v>
      </c>
      <c r="G22" s="4">
        <v>0</v>
      </c>
      <c r="H22" s="4">
        <v>1</v>
      </c>
      <c r="I22" s="1">
        <v>0</v>
      </c>
      <c r="K22" s="12">
        <v>0.5625</v>
      </c>
      <c r="L22" s="4">
        <v>2</v>
      </c>
      <c r="M22" s="4">
        <v>0</v>
      </c>
      <c r="N22" s="1">
        <v>0</v>
      </c>
      <c r="P22" s="12">
        <v>0.5625</v>
      </c>
      <c r="Q22" s="4">
        <v>0</v>
      </c>
      <c r="R22" s="4">
        <v>2</v>
      </c>
      <c r="S22" s="1">
        <v>0</v>
      </c>
    </row>
    <row r="23" spans="1:27" x14ac:dyDescent="0.25">
      <c r="A23" s="12">
        <v>0.57291666666666663</v>
      </c>
      <c r="B23" s="4">
        <v>0</v>
      </c>
      <c r="C23" s="4">
        <v>0</v>
      </c>
      <c r="D23" s="1">
        <v>0</v>
      </c>
      <c r="F23" s="12">
        <v>0.57291666666666663</v>
      </c>
      <c r="G23" s="4">
        <v>0</v>
      </c>
      <c r="H23" s="4">
        <v>1</v>
      </c>
      <c r="I23" s="1">
        <v>1</v>
      </c>
      <c r="K23" s="12">
        <v>0.57291666666666663</v>
      </c>
      <c r="L23" s="4">
        <v>1</v>
      </c>
      <c r="M23" s="4">
        <v>0</v>
      </c>
      <c r="N23" s="1">
        <v>0</v>
      </c>
      <c r="P23" s="12">
        <v>0.57291666666666663</v>
      </c>
      <c r="Q23" s="4">
        <v>0</v>
      </c>
      <c r="R23" s="4">
        <v>1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0</v>
      </c>
      <c r="D24" s="1">
        <v>0</v>
      </c>
      <c r="F24" s="12">
        <v>0.58333333333333337</v>
      </c>
      <c r="G24" s="4">
        <v>0</v>
      </c>
      <c r="H24" s="4">
        <v>0</v>
      </c>
      <c r="I24" s="1">
        <v>2</v>
      </c>
      <c r="K24" s="12">
        <v>0.58333333333333337</v>
      </c>
      <c r="L24" s="4">
        <v>1</v>
      </c>
      <c r="M24" s="4">
        <v>1</v>
      </c>
      <c r="N24" s="1">
        <v>0</v>
      </c>
      <c r="P24" s="12">
        <v>0.58333333333333337</v>
      </c>
      <c r="Q24" s="4">
        <v>0</v>
      </c>
      <c r="R24" s="4">
        <v>3</v>
      </c>
      <c r="S24" s="1">
        <v>0</v>
      </c>
    </row>
    <row r="25" spans="1:27" x14ac:dyDescent="0.25">
      <c r="A25" s="12">
        <v>0.59375</v>
      </c>
      <c r="B25" s="4">
        <v>0</v>
      </c>
      <c r="C25" s="4">
        <v>1</v>
      </c>
      <c r="D25" s="1">
        <v>0</v>
      </c>
      <c r="F25" s="12">
        <v>0.59375</v>
      </c>
      <c r="G25" s="4">
        <v>0</v>
      </c>
      <c r="H25" s="4">
        <v>4</v>
      </c>
      <c r="I25" s="1">
        <v>1</v>
      </c>
      <c r="K25" s="12">
        <v>0.59375</v>
      </c>
      <c r="L25" s="4">
        <v>0</v>
      </c>
      <c r="M25" s="4">
        <v>0</v>
      </c>
      <c r="N25" s="1">
        <v>0</v>
      </c>
      <c r="P25" s="12">
        <v>0.59375</v>
      </c>
      <c r="Q25" s="4">
        <v>2</v>
      </c>
      <c r="R25" s="4">
        <v>1</v>
      </c>
      <c r="S25" s="1">
        <v>0</v>
      </c>
    </row>
    <row r="26" spans="1:27" x14ac:dyDescent="0.25">
      <c r="A26" s="12">
        <v>0.60416666666666663</v>
      </c>
      <c r="B26" s="4">
        <v>0</v>
      </c>
      <c r="C26" s="4">
        <v>0</v>
      </c>
      <c r="D26" s="1">
        <v>1</v>
      </c>
      <c r="F26" s="12">
        <v>0.60416666666666663</v>
      </c>
      <c r="G26" s="4">
        <v>0</v>
      </c>
      <c r="H26" s="4">
        <v>3</v>
      </c>
      <c r="I26" s="1">
        <v>1</v>
      </c>
      <c r="K26" s="12">
        <v>0.60416666666666663</v>
      </c>
      <c r="L26" s="4">
        <v>1</v>
      </c>
      <c r="M26" s="4">
        <v>1</v>
      </c>
      <c r="N26" s="1">
        <v>0</v>
      </c>
      <c r="P26" s="12">
        <v>0.60416666666666663</v>
      </c>
      <c r="Q26" s="4">
        <v>0</v>
      </c>
      <c r="R26" s="4">
        <v>4</v>
      </c>
      <c r="S26" s="1">
        <v>0</v>
      </c>
    </row>
    <row r="27" spans="1:27" x14ac:dyDescent="0.25">
      <c r="A27" s="12">
        <v>0.61458333333333337</v>
      </c>
      <c r="B27" s="4">
        <v>0</v>
      </c>
      <c r="C27" s="4">
        <v>1</v>
      </c>
      <c r="D27" s="1">
        <v>0</v>
      </c>
      <c r="F27" s="12">
        <v>0.61458333333333337</v>
      </c>
      <c r="G27" s="4">
        <v>0</v>
      </c>
      <c r="H27" s="4">
        <v>1</v>
      </c>
      <c r="I27" s="1">
        <v>2</v>
      </c>
      <c r="K27" s="12">
        <v>0.61458333333333337</v>
      </c>
      <c r="L27" s="4">
        <v>1</v>
      </c>
      <c r="M27" s="4">
        <v>1</v>
      </c>
      <c r="N27" s="1">
        <v>0</v>
      </c>
      <c r="P27" s="12">
        <v>0.61458333333333337</v>
      </c>
      <c r="Q27" s="4">
        <v>0</v>
      </c>
      <c r="R27" s="4">
        <v>1</v>
      </c>
      <c r="S27" s="1">
        <v>0</v>
      </c>
    </row>
    <row r="28" spans="1:27" x14ac:dyDescent="0.25">
      <c r="A28" s="12">
        <v>0.625</v>
      </c>
      <c r="B28" s="4">
        <v>0</v>
      </c>
      <c r="C28" s="4">
        <v>0</v>
      </c>
      <c r="D28" s="1">
        <v>0</v>
      </c>
      <c r="F28" s="12">
        <v>0.625</v>
      </c>
      <c r="G28" s="4">
        <v>0</v>
      </c>
      <c r="H28" s="4">
        <v>0</v>
      </c>
      <c r="I28" s="1">
        <v>1</v>
      </c>
      <c r="K28" s="12">
        <v>0.625</v>
      </c>
      <c r="L28" s="4">
        <v>2</v>
      </c>
      <c r="M28" s="4">
        <v>1</v>
      </c>
      <c r="N28" s="1">
        <v>0</v>
      </c>
      <c r="P28" s="12">
        <v>0.625</v>
      </c>
      <c r="Q28" s="4">
        <v>1</v>
      </c>
      <c r="R28" s="4">
        <v>1</v>
      </c>
      <c r="S28" s="1">
        <v>0</v>
      </c>
    </row>
    <row r="29" spans="1:27" x14ac:dyDescent="0.25">
      <c r="A29" s="12">
        <v>0.63541666666666663</v>
      </c>
      <c r="B29" s="4">
        <v>0</v>
      </c>
      <c r="C29" s="4">
        <v>0</v>
      </c>
      <c r="D29" s="1">
        <v>0</v>
      </c>
      <c r="F29" s="12">
        <v>0.63541666666666663</v>
      </c>
      <c r="G29" s="4">
        <v>0</v>
      </c>
      <c r="H29" s="4">
        <v>1</v>
      </c>
      <c r="I29" s="1">
        <v>0</v>
      </c>
      <c r="K29" s="12">
        <v>0.63541666666666663</v>
      </c>
      <c r="L29" s="4">
        <v>0</v>
      </c>
      <c r="M29" s="4">
        <v>0</v>
      </c>
      <c r="N29" s="1">
        <v>0</v>
      </c>
      <c r="P29" s="12">
        <v>0.63541666666666663</v>
      </c>
      <c r="Q29" s="4">
        <v>0</v>
      </c>
      <c r="R29" s="4">
        <v>0</v>
      </c>
      <c r="S29" s="1">
        <v>0</v>
      </c>
    </row>
    <row r="30" spans="1:27" ht="15.75" thickBot="1" x14ac:dyDescent="0.3">
      <c r="A30" s="12">
        <v>0.64583333333333337</v>
      </c>
      <c r="B30" s="4">
        <v>0</v>
      </c>
      <c r="C30" s="4">
        <v>0</v>
      </c>
      <c r="D30" s="1">
        <v>0</v>
      </c>
      <c r="F30" s="12">
        <v>0.64583333333333337</v>
      </c>
      <c r="G30" s="4">
        <v>0</v>
      </c>
      <c r="H30" s="4">
        <v>5</v>
      </c>
      <c r="I30" s="1">
        <v>1</v>
      </c>
      <c r="K30" s="12">
        <v>0.64583333333333337</v>
      </c>
      <c r="L30" s="4">
        <v>1</v>
      </c>
      <c r="M30" s="4">
        <v>0</v>
      </c>
      <c r="N30" s="1">
        <v>0</v>
      </c>
      <c r="P30" s="12">
        <v>0.64583333333333337</v>
      </c>
      <c r="Q30" s="4">
        <v>0</v>
      </c>
      <c r="R30" s="4">
        <v>4</v>
      </c>
      <c r="S30" s="1">
        <v>1</v>
      </c>
    </row>
    <row r="31" spans="1:27" ht="15.75" thickBot="1" x14ac:dyDescent="0.3">
      <c r="A31" s="12">
        <v>0.65625</v>
      </c>
      <c r="B31" s="4">
        <v>1</v>
      </c>
      <c r="C31" s="4">
        <v>0</v>
      </c>
      <c r="D31" s="1">
        <v>0</v>
      </c>
      <c r="F31" s="12">
        <v>0.65625</v>
      </c>
      <c r="G31" s="4">
        <v>0</v>
      </c>
      <c r="H31" s="4">
        <v>0</v>
      </c>
      <c r="I31" s="1">
        <v>1</v>
      </c>
      <c r="K31" s="12">
        <v>0.65625</v>
      </c>
      <c r="L31" s="4">
        <v>3</v>
      </c>
      <c r="M31" s="4">
        <v>0</v>
      </c>
      <c r="N31" s="1">
        <v>0</v>
      </c>
      <c r="P31" s="12">
        <v>0.65625</v>
      </c>
      <c r="Q31" s="4">
        <v>0</v>
      </c>
      <c r="R31" s="4">
        <v>2</v>
      </c>
      <c r="S31" s="1">
        <v>1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1</v>
      </c>
      <c r="C32" s="4">
        <v>0</v>
      </c>
      <c r="D32" s="1">
        <v>2</v>
      </c>
      <c r="F32" s="12">
        <v>0.66666666666666663</v>
      </c>
      <c r="G32" s="4">
        <v>0</v>
      </c>
      <c r="H32" s="4">
        <v>4</v>
      </c>
      <c r="I32" s="1">
        <v>5</v>
      </c>
      <c r="K32" s="12">
        <v>0.66666666666666663</v>
      </c>
      <c r="L32" s="4">
        <v>0</v>
      </c>
      <c r="M32" s="4">
        <v>0</v>
      </c>
      <c r="N32" s="1">
        <v>0</v>
      </c>
      <c r="P32" s="12">
        <v>0.66666666666666663</v>
      </c>
      <c r="Q32" s="4">
        <v>1</v>
      </c>
      <c r="R32" s="4">
        <v>1</v>
      </c>
      <c r="S32" s="1">
        <v>1</v>
      </c>
      <c r="U32" s="32" t="str">
        <f>B2</f>
        <v>Šlechtitelů - sever</v>
      </c>
      <c r="V32" s="43">
        <v>1</v>
      </c>
      <c r="W32" s="47">
        <v>0</v>
      </c>
      <c r="X32" s="40">
        <f>D37</f>
        <v>10</v>
      </c>
      <c r="Y32" s="40">
        <f>C37</f>
        <v>4</v>
      </c>
      <c r="Z32" s="48">
        <f>B37</f>
        <v>6</v>
      </c>
      <c r="AA32" s="45">
        <f>W32+X32+Y32+Z32</f>
        <v>20</v>
      </c>
    </row>
    <row r="33" spans="1:27" x14ac:dyDescent="0.25">
      <c r="A33" s="12">
        <v>0.67708333333333337</v>
      </c>
      <c r="B33" s="4">
        <v>0</v>
      </c>
      <c r="C33" s="4">
        <v>0</v>
      </c>
      <c r="D33" s="1">
        <v>0</v>
      </c>
      <c r="F33" s="12">
        <v>0.67708333333333337</v>
      </c>
      <c r="G33" s="4">
        <v>0</v>
      </c>
      <c r="H33" s="4">
        <v>2</v>
      </c>
      <c r="I33" s="1">
        <v>2</v>
      </c>
      <c r="K33" s="12">
        <v>0.67708333333333337</v>
      </c>
      <c r="L33" s="4">
        <v>0</v>
      </c>
      <c r="M33" s="4">
        <v>0</v>
      </c>
      <c r="N33" s="1">
        <v>0</v>
      </c>
      <c r="P33" s="12">
        <v>0.67708333333333337</v>
      </c>
      <c r="Q33" s="4">
        <v>0</v>
      </c>
      <c r="R33" s="4">
        <v>0</v>
      </c>
      <c r="S33" s="1">
        <v>0</v>
      </c>
      <c r="U33" s="33" t="str">
        <f>G2</f>
        <v>Holická - západ</v>
      </c>
      <c r="V33" s="44">
        <v>2</v>
      </c>
      <c r="W33" s="49">
        <f>G37</f>
        <v>0</v>
      </c>
      <c r="X33" s="30">
        <v>0</v>
      </c>
      <c r="Y33" s="30">
        <f>I37</f>
        <v>50</v>
      </c>
      <c r="Z33" s="50">
        <f>H37</f>
        <v>78</v>
      </c>
      <c r="AA33" s="46">
        <f t="shared" ref="AA33:AA35" si="0">W33+X33+Y33+Z33</f>
        <v>128</v>
      </c>
    </row>
    <row r="34" spans="1:27" x14ac:dyDescent="0.25">
      <c r="A34" s="12">
        <v>0.6875</v>
      </c>
      <c r="B34" s="4">
        <v>0</v>
      </c>
      <c r="C34" s="4">
        <v>0</v>
      </c>
      <c r="D34" s="1">
        <v>0</v>
      </c>
      <c r="F34" s="12">
        <v>0.6875</v>
      </c>
      <c r="G34" s="4">
        <v>0</v>
      </c>
      <c r="H34" s="4">
        <v>4</v>
      </c>
      <c r="I34" s="1">
        <v>0</v>
      </c>
      <c r="K34" s="12">
        <v>0.6875</v>
      </c>
      <c r="L34" s="4">
        <v>1</v>
      </c>
      <c r="M34" s="4">
        <v>0</v>
      </c>
      <c r="N34" s="1">
        <v>0</v>
      </c>
      <c r="P34" s="12">
        <v>0.6875</v>
      </c>
      <c r="Q34" s="4">
        <v>0</v>
      </c>
      <c r="R34" s="4">
        <v>0</v>
      </c>
      <c r="S34" s="1">
        <v>0</v>
      </c>
      <c r="U34" s="33" t="str">
        <f>L2</f>
        <v>Šlechtitelů - jih</v>
      </c>
      <c r="V34" s="44">
        <v>3</v>
      </c>
      <c r="W34" s="49">
        <f>M37</f>
        <v>12</v>
      </c>
      <c r="X34" s="30">
        <f>L37</f>
        <v>40</v>
      </c>
      <c r="Y34" s="30">
        <v>0</v>
      </c>
      <c r="Z34" s="50">
        <f>N37</f>
        <v>0</v>
      </c>
      <c r="AA34" s="46">
        <f t="shared" si="0"/>
        <v>52</v>
      </c>
    </row>
    <row r="35" spans="1:27" ht="15.75" thickBot="1" x14ac:dyDescent="0.3">
      <c r="A35" s="14">
        <v>0.69791666666666663</v>
      </c>
      <c r="B35" s="9">
        <v>0</v>
      </c>
      <c r="C35" s="9">
        <v>0</v>
      </c>
      <c r="D35" s="10">
        <v>0</v>
      </c>
      <c r="F35" s="14">
        <v>0.69791666666666663</v>
      </c>
      <c r="G35" s="9">
        <v>0</v>
      </c>
      <c r="H35" s="9">
        <v>2</v>
      </c>
      <c r="I35" s="10">
        <v>0</v>
      </c>
      <c r="K35" s="14">
        <v>0.69791666666666663</v>
      </c>
      <c r="L35" s="9">
        <v>1</v>
      </c>
      <c r="M35" s="9">
        <v>0</v>
      </c>
      <c r="N35" s="10">
        <v>0</v>
      </c>
      <c r="P35" s="14">
        <v>0.69791666666666663</v>
      </c>
      <c r="Q35" s="9">
        <v>0</v>
      </c>
      <c r="R35" s="9">
        <v>2</v>
      </c>
      <c r="S35" s="10">
        <v>0</v>
      </c>
      <c r="U35" s="35" t="str">
        <f>Q2</f>
        <v>Holická - východ</v>
      </c>
      <c r="V35" s="56">
        <v>4</v>
      </c>
      <c r="W35" s="57">
        <f>S37</f>
        <v>16</v>
      </c>
      <c r="X35" s="58">
        <f>R37</f>
        <v>84</v>
      </c>
      <c r="Y35" s="58">
        <f>Q37</f>
        <v>10</v>
      </c>
      <c r="Z35" s="59">
        <v>0</v>
      </c>
      <c r="AA35" s="60">
        <f t="shared" si="0"/>
        <v>110</v>
      </c>
    </row>
    <row r="36" spans="1:27" ht="15.75" thickBot="1" x14ac:dyDescent="0.3">
      <c r="A36" s="20" t="s">
        <v>9</v>
      </c>
      <c r="B36" s="21">
        <f>SUM(B4:B35)</f>
        <v>3</v>
      </c>
      <c r="C36" s="21">
        <f>SUM(C4:C35)</f>
        <v>2</v>
      </c>
      <c r="D36" s="22">
        <f>SUM(D4:D35)</f>
        <v>5</v>
      </c>
      <c r="F36" s="20" t="s">
        <v>9</v>
      </c>
      <c r="G36" s="21">
        <f>SUM(G4:G35)</f>
        <v>0</v>
      </c>
      <c r="H36" s="21">
        <f>SUM(H4:H35)</f>
        <v>39</v>
      </c>
      <c r="I36" s="22">
        <f>SUM(I4:I35)</f>
        <v>25</v>
      </c>
      <c r="K36" s="20" t="s">
        <v>9</v>
      </c>
      <c r="L36" s="21">
        <f>SUM(L4:L35)</f>
        <v>20</v>
      </c>
      <c r="M36" s="21">
        <f>SUM(M4:M35)</f>
        <v>6</v>
      </c>
      <c r="N36" s="22">
        <f>SUM(N4:N35)</f>
        <v>0</v>
      </c>
      <c r="P36" s="20" t="s">
        <v>9</v>
      </c>
      <c r="Q36" s="21">
        <f>SUM(Q4:Q35)</f>
        <v>5</v>
      </c>
      <c r="R36" s="21">
        <f>SUM(R4:R35)</f>
        <v>42</v>
      </c>
      <c r="S36" s="22">
        <f>SUM(S4:S35)</f>
        <v>8</v>
      </c>
      <c r="U36" s="51" t="s">
        <v>17</v>
      </c>
      <c r="V36" s="52"/>
      <c r="W36" s="53">
        <f>W32+W33+W34+W35</f>
        <v>28</v>
      </c>
      <c r="X36" s="54">
        <f t="shared" ref="X36:Z36" si="1">X32+X33+X34+X35</f>
        <v>134</v>
      </c>
      <c r="Y36" s="54">
        <f t="shared" si="1"/>
        <v>64</v>
      </c>
      <c r="Z36" s="55">
        <f t="shared" si="1"/>
        <v>84</v>
      </c>
      <c r="AA36" s="61">
        <f>SUM(AA32:AA35)</f>
        <v>310</v>
      </c>
    </row>
    <row r="37" spans="1:27" ht="30.75" thickBot="1" x14ac:dyDescent="0.3">
      <c r="A37" s="23" t="s">
        <v>10</v>
      </c>
      <c r="B37" s="24">
        <f>ROUND(B36/0.5,0)</f>
        <v>6</v>
      </c>
      <c r="C37" s="25">
        <f>ROUND(C36/0.5,0)</f>
        <v>4</v>
      </c>
      <c r="D37" s="26">
        <f>ROUND(D36/0.5,0)</f>
        <v>10</v>
      </c>
      <c r="E37" s="19"/>
      <c r="F37" s="23" t="s">
        <v>10</v>
      </c>
      <c r="G37" s="24">
        <f>ROUND(G36/0.5,0)</f>
        <v>0</v>
      </c>
      <c r="H37" s="25">
        <f>ROUND(H36/0.5,0)</f>
        <v>78</v>
      </c>
      <c r="I37" s="26">
        <f>ROUND(I36/0.5,0)</f>
        <v>50</v>
      </c>
      <c r="J37" s="19"/>
      <c r="K37" s="23" t="s">
        <v>10</v>
      </c>
      <c r="L37" s="24">
        <f>ROUND(L36/0.5,0)</f>
        <v>40</v>
      </c>
      <c r="M37" s="25">
        <f>ROUND(M36/0.5,0)</f>
        <v>12</v>
      </c>
      <c r="N37" s="26">
        <f>ROUND(N36/0.5,0)</f>
        <v>0</v>
      </c>
      <c r="O37" s="19"/>
      <c r="P37" s="23" t="s">
        <v>10</v>
      </c>
      <c r="Q37" s="24">
        <f>ROUND(Q36/0.5,0)</f>
        <v>10</v>
      </c>
      <c r="R37" s="25">
        <f>ROUND(R36/0.5,0)</f>
        <v>84</v>
      </c>
      <c r="S37" s="26">
        <f>ROUND(S36/0.5,0)</f>
        <v>16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F11E-791C-4649-9080-96CE4F739654}">
  <dimension ref="A1:AA37"/>
  <sheetViews>
    <sheetView topLeftCell="A8" zoomScale="85" zoomScaleNormal="85" workbookViewId="0">
      <selection activeCell="AC29" sqref="AC29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51</v>
      </c>
      <c r="B1" s="97"/>
      <c r="C1" s="97"/>
      <c r="D1" s="98"/>
    </row>
    <row r="2" spans="1:19" x14ac:dyDescent="0.25">
      <c r="A2" s="15" t="s">
        <v>0</v>
      </c>
      <c r="B2" s="93" t="s">
        <v>52</v>
      </c>
      <c r="C2" s="94"/>
      <c r="D2" s="95"/>
      <c r="F2" s="15" t="s">
        <v>1</v>
      </c>
      <c r="G2" s="93" t="s">
        <v>53</v>
      </c>
      <c r="H2" s="94"/>
      <c r="I2" s="95"/>
      <c r="K2" s="15" t="s">
        <v>2</v>
      </c>
      <c r="L2" s="93" t="s">
        <v>54</v>
      </c>
      <c r="M2" s="94"/>
      <c r="N2" s="95"/>
      <c r="P2" s="15" t="s">
        <v>3</v>
      </c>
      <c r="Q2" s="93" t="s">
        <v>55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0</v>
      </c>
      <c r="D4" s="2">
        <v>0</v>
      </c>
      <c r="F4" s="11">
        <v>0.29166666666666669</v>
      </c>
      <c r="G4" s="3">
        <v>0</v>
      </c>
      <c r="H4" s="3">
        <v>2</v>
      </c>
      <c r="I4" s="2">
        <v>0</v>
      </c>
      <c r="K4" s="11">
        <v>0.29166666666666669</v>
      </c>
      <c r="L4" s="3">
        <v>1</v>
      </c>
      <c r="M4" s="3">
        <v>1</v>
      </c>
      <c r="N4" s="2">
        <v>0</v>
      </c>
      <c r="P4" s="11">
        <v>0.29166666666666669</v>
      </c>
      <c r="Q4" s="3">
        <v>0</v>
      </c>
      <c r="R4" s="3">
        <v>0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1</v>
      </c>
      <c r="D5" s="1">
        <v>0</v>
      </c>
      <c r="F5" s="12">
        <v>0.30208333333333331</v>
      </c>
      <c r="G5" s="4">
        <v>0</v>
      </c>
      <c r="H5" s="4">
        <v>8</v>
      </c>
      <c r="I5" s="1">
        <v>0</v>
      </c>
      <c r="K5" s="12">
        <v>0.30208333333333331</v>
      </c>
      <c r="L5" s="4">
        <v>0</v>
      </c>
      <c r="M5" s="4">
        <v>0</v>
      </c>
      <c r="N5" s="1">
        <v>0</v>
      </c>
      <c r="P5" s="12">
        <v>0.30208333333333331</v>
      </c>
      <c r="Q5" s="4">
        <v>0</v>
      </c>
      <c r="R5" s="4">
        <v>1</v>
      </c>
      <c r="S5" s="1">
        <v>0</v>
      </c>
    </row>
    <row r="6" spans="1:19" x14ac:dyDescent="0.25">
      <c r="A6" s="12">
        <v>0.3125</v>
      </c>
      <c r="B6" s="4">
        <v>0</v>
      </c>
      <c r="C6" s="4">
        <v>0</v>
      </c>
      <c r="D6" s="1">
        <v>2</v>
      </c>
      <c r="F6" s="12">
        <v>0.3125</v>
      </c>
      <c r="G6" s="4">
        <v>0</v>
      </c>
      <c r="H6" s="4">
        <v>10</v>
      </c>
      <c r="I6" s="1">
        <v>0</v>
      </c>
      <c r="K6" s="12">
        <v>0.3125</v>
      </c>
      <c r="L6" s="4">
        <v>0</v>
      </c>
      <c r="M6" s="4">
        <v>2</v>
      </c>
      <c r="N6" s="1">
        <v>0</v>
      </c>
      <c r="P6" s="12">
        <v>0.3125</v>
      </c>
      <c r="Q6" s="4">
        <v>0</v>
      </c>
      <c r="R6" s="4">
        <v>6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0</v>
      </c>
      <c r="D7" s="1">
        <v>0</v>
      </c>
      <c r="F7" s="12">
        <v>0.32291666666666669</v>
      </c>
      <c r="G7" s="4">
        <v>1</v>
      </c>
      <c r="H7" s="4">
        <v>6</v>
      </c>
      <c r="I7" s="1">
        <v>0</v>
      </c>
      <c r="K7" s="12">
        <v>0.32291666666666669</v>
      </c>
      <c r="L7" s="4">
        <v>0</v>
      </c>
      <c r="M7" s="4">
        <v>1</v>
      </c>
      <c r="N7" s="1">
        <v>0</v>
      </c>
      <c r="P7" s="12">
        <v>0.32291666666666669</v>
      </c>
      <c r="Q7" s="4">
        <v>0</v>
      </c>
      <c r="R7" s="4">
        <v>0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0</v>
      </c>
      <c r="F8" s="12">
        <v>0.33333333333333331</v>
      </c>
      <c r="G8" s="4">
        <v>0</v>
      </c>
      <c r="H8" s="4">
        <v>4</v>
      </c>
      <c r="I8" s="1">
        <v>0</v>
      </c>
      <c r="K8" s="12">
        <v>0.33333333333333331</v>
      </c>
      <c r="L8" s="4">
        <v>0</v>
      </c>
      <c r="M8" s="4">
        <v>0</v>
      </c>
      <c r="N8" s="1">
        <v>1</v>
      </c>
      <c r="P8" s="12">
        <v>0.33333333333333331</v>
      </c>
      <c r="Q8" s="4">
        <v>0</v>
      </c>
      <c r="R8" s="4">
        <v>1</v>
      </c>
      <c r="S8" s="1">
        <v>0</v>
      </c>
    </row>
    <row r="9" spans="1:19" x14ac:dyDescent="0.25">
      <c r="A9" s="12">
        <v>0.34375</v>
      </c>
      <c r="B9" s="4">
        <v>0</v>
      </c>
      <c r="C9" s="4">
        <v>1</v>
      </c>
      <c r="D9" s="1">
        <v>0</v>
      </c>
      <c r="F9" s="12">
        <v>0.34375</v>
      </c>
      <c r="G9" s="4">
        <v>0</v>
      </c>
      <c r="H9" s="4">
        <v>3</v>
      </c>
      <c r="I9" s="1">
        <v>0</v>
      </c>
      <c r="K9" s="12">
        <v>0.34375</v>
      </c>
      <c r="L9" s="4">
        <v>0</v>
      </c>
      <c r="M9" s="4">
        <v>0</v>
      </c>
      <c r="N9" s="1">
        <v>0</v>
      </c>
      <c r="P9" s="12">
        <v>0.34375</v>
      </c>
      <c r="Q9" s="4">
        <v>0</v>
      </c>
      <c r="R9" s="4">
        <v>3</v>
      </c>
      <c r="S9" s="1">
        <v>0</v>
      </c>
    </row>
    <row r="10" spans="1:19" x14ac:dyDescent="0.25">
      <c r="A10" s="12">
        <v>0.35416666666666669</v>
      </c>
      <c r="B10" s="4">
        <v>0</v>
      </c>
      <c r="C10" s="4">
        <v>0</v>
      </c>
      <c r="D10" s="1">
        <v>0</v>
      </c>
      <c r="F10" s="12">
        <v>0.35416666666666669</v>
      </c>
      <c r="G10" s="4">
        <v>0</v>
      </c>
      <c r="H10" s="4">
        <v>4</v>
      </c>
      <c r="I10" s="1">
        <v>0</v>
      </c>
      <c r="K10" s="12">
        <v>0.35416666666666669</v>
      </c>
      <c r="L10" s="4">
        <v>0</v>
      </c>
      <c r="M10" s="4">
        <v>0</v>
      </c>
      <c r="N10" s="1">
        <v>0</v>
      </c>
      <c r="P10" s="12">
        <v>0.35416666666666669</v>
      </c>
      <c r="Q10" s="4">
        <v>0</v>
      </c>
      <c r="R10" s="4">
        <v>4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0</v>
      </c>
      <c r="D11" s="1">
        <v>1</v>
      </c>
      <c r="F11" s="12">
        <v>0.36458333333333331</v>
      </c>
      <c r="G11" s="4">
        <v>0</v>
      </c>
      <c r="H11" s="4">
        <v>1</v>
      </c>
      <c r="I11" s="1">
        <v>0</v>
      </c>
      <c r="K11" s="12">
        <v>0.36458333333333331</v>
      </c>
      <c r="L11" s="4">
        <v>0</v>
      </c>
      <c r="M11" s="4">
        <v>0</v>
      </c>
      <c r="N11" s="1">
        <v>1</v>
      </c>
      <c r="P11" s="12">
        <v>0.36458333333333331</v>
      </c>
      <c r="Q11" s="4">
        <v>0</v>
      </c>
      <c r="R11" s="4">
        <v>0</v>
      </c>
      <c r="S11" s="1">
        <v>0</v>
      </c>
    </row>
    <row r="12" spans="1:19" x14ac:dyDescent="0.25">
      <c r="A12" s="12">
        <v>0.375</v>
      </c>
      <c r="B12" s="4">
        <v>0</v>
      </c>
      <c r="C12" s="4">
        <v>0</v>
      </c>
      <c r="D12" s="1">
        <v>0</v>
      </c>
      <c r="F12" s="12">
        <v>0.375</v>
      </c>
      <c r="G12" s="4">
        <v>0</v>
      </c>
      <c r="H12" s="4">
        <v>0</v>
      </c>
      <c r="I12" s="1">
        <v>0</v>
      </c>
      <c r="K12" s="12">
        <v>0.375</v>
      </c>
      <c r="L12" s="4">
        <v>0</v>
      </c>
      <c r="M12" s="4">
        <v>0</v>
      </c>
      <c r="N12" s="1">
        <v>0</v>
      </c>
      <c r="P12" s="12">
        <v>0.375</v>
      </c>
      <c r="Q12" s="4">
        <v>0</v>
      </c>
      <c r="R12" s="4">
        <v>4</v>
      </c>
      <c r="S12" s="1">
        <v>1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0</v>
      </c>
      <c r="F13" s="12">
        <v>0.38541666666666669</v>
      </c>
      <c r="G13" s="4">
        <v>0</v>
      </c>
      <c r="H13" s="4">
        <v>2</v>
      </c>
      <c r="I13" s="1">
        <v>0</v>
      </c>
      <c r="K13" s="12">
        <v>0.38541666666666669</v>
      </c>
      <c r="L13" s="4">
        <v>0</v>
      </c>
      <c r="M13" s="4">
        <v>1</v>
      </c>
      <c r="N13" s="1">
        <v>0</v>
      </c>
      <c r="P13" s="12">
        <v>0.38541666666666669</v>
      </c>
      <c r="Q13" s="4">
        <v>0</v>
      </c>
      <c r="R13" s="4">
        <v>2</v>
      </c>
      <c r="S13" s="1">
        <v>1</v>
      </c>
    </row>
    <row r="14" spans="1:19" x14ac:dyDescent="0.25">
      <c r="A14" s="12">
        <v>0.39583333333333331</v>
      </c>
      <c r="B14" s="4">
        <v>0</v>
      </c>
      <c r="C14" s="4">
        <v>0</v>
      </c>
      <c r="D14" s="1">
        <v>1</v>
      </c>
      <c r="F14" s="12">
        <v>0.39583333333333331</v>
      </c>
      <c r="G14" s="4">
        <v>0</v>
      </c>
      <c r="H14" s="4">
        <v>1</v>
      </c>
      <c r="I14" s="1">
        <v>0</v>
      </c>
      <c r="K14" s="12">
        <v>0.39583333333333331</v>
      </c>
      <c r="L14" s="4">
        <v>0</v>
      </c>
      <c r="M14" s="4">
        <v>1</v>
      </c>
      <c r="N14" s="1">
        <v>0</v>
      </c>
      <c r="P14" s="12">
        <v>0.39583333333333331</v>
      </c>
      <c r="Q14" s="4">
        <v>0</v>
      </c>
      <c r="R14" s="4">
        <v>1</v>
      </c>
      <c r="S14" s="1">
        <v>1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1</v>
      </c>
      <c r="H15" s="4">
        <v>1</v>
      </c>
      <c r="I15" s="1">
        <v>0</v>
      </c>
      <c r="K15" s="12">
        <v>0.40625</v>
      </c>
      <c r="L15" s="4">
        <v>0</v>
      </c>
      <c r="M15" s="4">
        <v>0</v>
      </c>
      <c r="N15" s="1">
        <v>0</v>
      </c>
      <c r="P15" s="12">
        <v>0.40625</v>
      </c>
      <c r="Q15" s="4">
        <v>0</v>
      </c>
      <c r="R15" s="4">
        <v>1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1</v>
      </c>
      <c r="F16" s="12">
        <v>0.41666666666666669</v>
      </c>
      <c r="G16" s="4">
        <v>0</v>
      </c>
      <c r="H16" s="4">
        <v>1</v>
      </c>
      <c r="I16" s="1">
        <v>0</v>
      </c>
      <c r="K16" s="12">
        <v>0.41666666666666669</v>
      </c>
      <c r="L16" s="4">
        <v>0</v>
      </c>
      <c r="M16" s="4">
        <v>0</v>
      </c>
      <c r="N16" s="1">
        <v>0</v>
      </c>
      <c r="P16" s="12">
        <v>0.41666666666666669</v>
      </c>
      <c r="Q16" s="4">
        <v>0</v>
      </c>
      <c r="R16" s="4">
        <v>0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2</v>
      </c>
      <c r="I17" s="1">
        <v>0</v>
      </c>
      <c r="K17" s="12">
        <v>0.42708333333333331</v>
      </c>
      <c r="L17" s="4">
        <v>0</v>
      </c>
      <c r="M17" s="4">
        <v>0</v>
      </c>
      <c r="N17" s="1">
        <v>0</v>
      </c>
      <c r="P17" s="12">
        <v>0.42708333333333331</v>
      </c>
      <c r="Q17" s="4">
        <v>1</v>
      </c>
      <c r="R17" s="4">
        <v>1</v>
      </c>
      <c r="S17" s="1">
        <v>0</v>
      </c>
    </row>
    <row r="18" spans="1:27" x14ac:dyDescent="0.25">
      <c r="A18" s="12">
        <v>0.4375</v>
      </c>
      <c r="B18" s="4">
        <v>0</v>
      </c>
      <c r="C18" s="4">
        <v>1</v>
      </c>
      <c r="D18" s="1">
        <v>0</v>
      </c>
      <c r="F18" s="12">
        <v>0.4375</v>
      </c>
      <c r="G18" s="4">
        <v>0</v>
      </c>
      <c r="H18" s="4">
        <v>2</v>
      </c>
      <c r="I18" s="1">
        <v>0</v>
      </c>
      <c r="K18" s="12">
        <v>0.4375</v>
      </c>
      <c r="L18" s="4">
        <v>0</v>
      </c>
      <c r="M18" s="4">
        <v>0</v>
      </c>
      <c r="N18" s="1">
        <v>1</v>
      </c>
      <c r="P18" s="12">
        <v>0.4375</v>
      </c>
      <c r="Q18" s="4">
        <v>1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0</v>
      </c>
      <c r="D19" s="6">
        <v>0</v>
      </c>
      <c r="F19" s="13">
        <v>0.44791666666666669</v>
      </c>
      <c r="G19" s="5">
        <v>0</v>
      </c>
      <c r="H19" s="5">
        <v>3</v>
      </c>
      <c r="I19" s="6">
        <v>0</v>
      </c>
      <c r="K19" s="13">
        <v>0.44791666666666669</v>
      </c>
      <c r="L19" s="5">
        <v>0</v>
      </c>
      <c r="M19" s="5">
        <v>0</v>
      </c>
      <c r="N19" s="6">
        <v>0</v>
      </c>
      <c r="P19" s="13">
        <v>0.44791666666666669</v>
      </c>
      <c r="Q19" s="5">
        <v>0</v>
      </c>
      <c r="R19" s="5">
        <v>0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0</v>
      </c>
      <c r="D20" s="8">
        <v>0</v>
      </c>
      <c r="F20" s="11">
        <v>0.54166666666666663</v>
      </c>
      <c r="G20" s="7">
        <v>0</v>
      </c>
      <c r="H20" s="7">
        <v>0</v>
      </c>
      <c r="I20" s="8">
        <v>0</v>
      </c>
      <c r="K20" s="11">
        <v>0.54166666666666663</v>
      </c>
      <c r="L20" s="7">
        <v>0</v>
      </c>
      <c r="M20" s="7">
        <v>1</v>
      </c>
      <c r="N20" s="8">
        <v>0</v>
      </c>
      <c r="P20" s="11">
        <v>0.54166666666666663</v>
      </c>
      <c r="Q20" s="7">
        <v>0</v>
      </c>
      <c r="R20" s="7">
        <v>3</v>
      </c>
      <c r="S20" s="8">
        <v>1</v>
      </c>
    </row>
    <row r="21" spans="1:27" x14ac:dyDescent="0.25">
      <c r="A21" s="12">
        <v>0.55208333333333337</v>
      </c>
      <c r="B21" s="4">
        <v>0</v>
      </c>
      <c r="C21" s="4">
        <v>0</v>
      </c>
      <c r="D21" s="1">
        <v>0</v>
      </c>
      <c r="F21" s="12">
        <v>0.55208333333333337</v>
      </c>
      <c r="G21" s="4">
        <v>0</v>
      </c>
      <c r="H21" s="4">
        <v>5</v>
      </c>
      <c r="I21" s="1">
        <v>0</v>
      </c>
      <c r="K21" s="12">
        <v>0.55208333333333337</v>
      </c>
      <c r="L21" s="4">
        <v>0</v>
      </c>
      <c r="M21" s="4">
        <v>0</v>
      </c>
      <c r="N21" s="1">
        <v>0</v>
      </c>
      <c r="P21" s="12">
        <v>0.55208333333333337</v>
      </c>
      <c r="Q21" s="4">
        <v>1</v>
      </c>
      <c r="R21" s="4">
        <v>5</v>
      </c>
      <c r="S21" s="1">
        <v>1</v>
      </c>
    </row>
    <row r="22" spans="1:27" x14ac:dyDescent="0.25">
      <c r="A22" s="12">
        <v>0.5625</v>
      </c>
      <c r="B22" s="4">
        <v>0</v>
      </c>
      <c r="C22" s="4">
        <v>0</v>
      </c>
      <c r="D22" s="1">
        <v>0</v>
      </c>
      <c r="F22" s="12">
        <v>0.5625</v>
      </c>
      <c r="G22" s="4">
        <v>1</v>
      </c>
      <c r="H22" s="4">
        <v>2</v>
      </c>
      <c r="I22" s="1">
        <v>0</v>
      </c>
      <c r="K22" s="12">
        <v>0.5625</v>
      </c>
      <c r="L22" s="4">
        <v>0</v>
      </c>
      <c r="M22" s="4">
        <v>1</v>
      </c>
      <c r="N22" s="1">
        <v>0</v>
      </c>
      <c r="P22" s="12">
        <v>0.5625</v>
      </c>
      <c r="Q22" s="4">
        <v>1</v>
      </c>
      <c r="R22" s="4">
        <v>1</v>
      </c>
      <c r="S22" s="1">
        <v>0</v>
      </c>
    </row>
    <row r="23" spans="1:27" x14ac:dyDescent="0.25">
      <c r="A23" s="12">
        <v>0.57291666666666663</v>
      </c>
      <c r="B23" s="4">
        <v>0</v>
      </c>
      <c r="C23" s="4">
        <v>0</v>
      </c>
      <c r="D23" s="1">
        <v>0</v>
      </c>
      <c r="F23" s="12">
        <v>0.57291666666666663</v>
      </c>
      <c r="G23" s="4">
        <v>0</v>
      </c>
      <c r="H23" s="4">
        <v>3</v>
      </c>
      <c r="I23" s="1">
        <v>0</v>
      </c>
      <c r="K23" s="12">
        <v>0.57291666666666663</v>
      </c>
      <c r="L23" s="4">
        <v>0</v>
      </c>
      <c r="M23" s="4">
        <v>1</v>
      </c>
      <c r="N23" s="1">
        <v>0</v>
      </c>
      <c r="P23" s="12">
        <v>0.57291666666666663</v>
      </c>
      <c r="Q23" s="4">
        <v>0</v>
      </c>
      <c r="R23" s="4">
        <v>4</v>
      </c>
      <c r="S23" s="1">
        <v>0</v>
      </c>
    </row>
    <row r="24" spans="1:27" x14ac:dyDescent="0.25">
      <c r="A24" s="12">
        <v>0.58333333333333337</v>
      </c>
      <c r="B24" s="4">
        <v>1</v>
      </c>
      <c r="C24" s="4">
        <v>1</v>
      </c>
      <c r="D24" s="1">
        <v>0</v>
      </c>
      <c r="F24" s="12">
        <v>0.58333333333333337</v>
      </c>
      <c r="G24" s="4">
        <v>0</v>
      </c>
      <c r="H24" s="4">
        <v>2</v>
      </c>
      <c r="I24" s="1">
        <v>0</v>
      </c>
      <c r="K24" s="12">
        <v>0.58333333333333337</v>
      </c>
      <c r="L24" s="4">
        <v>0</v>
      </c>
      <c r="M24" s="4">
        <v>3</v>
      </c>
      <c r="N24" s="1">
        <v>0</v>
      </c>
      <c r="P24" s="12">
        <v>0.58333333333333337</v>
      </c>
      <c r="Q24" s="4">
        <v>0</v>
      </c>
      <c r="R24" s="4">
        <v>3</v>
      </c>
      <c r="S24" s="1">
        <v>1</v>
      </c>
    </row>
    <row r="25" spans="1:27" x14ac:dyDescent="0.25">
      <c r="A25" s="12">
        <v>0.59375</v>
      </c>
      <c r="B25" s="4">
        <v>0</v>
      </c>
      <c r="C25" s="4">
        <v>2</v>
      </c>
      <c r="D25" s="1">
        <v>0</v>
      </c>
      <c r="F25" s="12">
        <v>0.59375</v>
      </c>
      <c r="G25" s="4">
        <v>0</v>
      </c>
      <c r="H25" s="4">
        <v>4</v>
      </c>
      <c r="I25" s="1">
        <v>0</v>
      </c>
      <c r="K25" s="12">
        <v>0.59375</v>
      </c>
      <c r="L25" s="4">
        <v>0</v>
      </c>
      <c r="M25" s="4">
        <v>0</v>
      </c>
      <c r="N25" s="1">
        <v>0</v>
      </c>
      <c r="P25" s="12">
        <v>0.59375</v>
      </c>
      <c r="Q25" s="4">
        <v>0</v>
      </c>
      <c r="R25" s="4">
        <v>1</v>
      </c>
      <c r="S25" s="1">
        <v>0</v>
      </c>
    </row>
    <row r="26" spans="1:27" x14ac:dyDescent="0.25">
      <c r="A26" s="12">
        <v>0.60416666666666663</v>
      </c>
      <c r="B26" s="4">
        <v>0</v>
      </c>
      <c r="C26" s="4">
        <v>0</v>
      </c>
      <c r="D26" s="1">
        <v>0</v>
      </c>
      <c r="F26" s="12">
        <v>0.60416666666666663</v>
      </c>
      <c r="G26" s="4">
        <v>0</v>
      </c>
      <c r="H26" s="4">
        <v>6</v>
      </c>
      <c r="I26" s="1">
        <v>0</v>
      </c>
      <c r="K26" s="12">
        <v>0.60416666666666663</v>
      </c>
      <c r="L26" s="4">
        <v>0</v>
      </c>
      <c r="M26" s="4">
        <v>0</v>
      </c>
      <c r="N26" s="1">
        <v>0</v>
      </c>
      <c r="P26" s="12">
        <v>0.60416666666666663</v>
      </c>
      <c r="Q26" s="4">
        <v>0</v>
      </c>
      <c r="R26" s="4">
        <v>3</v>
      </c>
      <c r="S26" s="1">
        <v>0</v>
      </c>
    </row>
    <row r="27" spans="1:27" x14ac:dyDescent="0.25">
      <c r="A27" s="12">
        <v>0.61458333333333337</v>
      </c>
      <c r="B27" s="4">
        <v>1</v>
      </c>
      <c r="C27" s="4">
        <v>0</v>
      </c>
      <c r="D27" s="1">
        <v>0</v>
      </c>
      <c r="F27" s="12">
        <v>0.61458333333333337</v>
      </c>
      <c r="G27" s="4">
        <v>0</v>
      </c>
      <c r="H27" s="4">
        <v>6</v>
      </c>
      <c r="I27" s="1">
        <v>0</v>
      </c>
      <c r="K27" s="12">
        <v>0.61458333333333337</v>
      </c>
      <c r="L27" s="4">
        <v>0</v>
      </c>
      <c r="M27" s="4">
        <v>1</v>
      </c>
      <c r="N27" s="1">
        <v>1</v>
      </c>
      <c r="P27" s="12">
        <v>0.61458333333333337</v>
      </c>
      <c r="Q27" s="4">
        <v>1</v>
      </c>
      <c r="R27" s="4">
        <v>5</v>
      </c>
      <c r="S27" s="1">
        <v>0</v>
      </c>
    </row>
    <row r="28" spans="1:27" x14ac:dyDescent="0.25">
      <c r="A28" s="12">
        <v>0.625</v>
      </c>
      <c r="B28" s="4">
        <v>0</v>
      </c>
      <c r="C28" s="4">
        <v>0</v>
      </c>
      <c r="D28" s="1">
        <v>0</v>
      </c>
      <c r="F28" s="12">
        <v>0.625</v>
      </c>
      <c r="G28" s="4">
        <v>0</v>
      </c>
      <c r="H28" s="4">
        <v>1</v>
      </c>
      <c r="I28" s="1">
        <v>0</v>
      </c>
      <c r="K28" s="12">
        <v>0.625</v>
      </c>
      <c r="L28" s="4">
        <v>1</v>
      </c>
      <c r="M28" s="4">
        <v>0</v>
      </c>
      <c r="N28" s="1">
        <v>3</v>
      </c>
      <c r="P28" s="12">
        <v>0.625</v>
      </c>
      <c r="Q28" s="4">
        <v>1</v>
      </c>
      <c r="R28" s="4">
        <v>13</v>
      </c>
      <c r="S28" s="1">
        <v>0</v>
      </c>
    </row>
    <row r="29" spans="1:27" x14ac:dyDescent="0.25">
      <c r="A29" s="12">
        <v>0.63541666666666663</v>
      </c>
      <c r="B29" s="4">
        <v>0</v>
      </c>
      <c r="C29" s="4">
        <v>0</v>
      </c>
      <c r="D29" s="1">
        <v>0</v>
      </c>
      <c r="F29" s="12">
        <v>0.63541666666666663</v>
      </c>
      <c r="G29" s="4">
        <v>0</v>
      </c>
      <c r="H29" s="4">
        <v>10</v>
      </c>
      <c r="I29" s="1">
        <v>0</v>
      </c>
      <c r="K29" s="12">
        <v>0.63541666666666663</v>
      </c>
      <c r="L29" s="4">
        <v>0</v>
      </c>
      <c r="M29" s="4">
        <v>1</v>
      </c>
      <c r="N29" s="1">
        <v>2</v>
      </c>
      <c r="P29" s="12">
        <v>0.63541666666666663</v>
      </c>
      <c r="Q29" s="4">
        <v>1</v>
      </c>
      <c r="R29" s="4">
        <v>12</v>
      </c>
      <c r="S29" s="1">
        <v>0</v>
      </c>
    </row>
    <row r="30" spans="1:27" ht="15.75" thickBot="1" x14ac:dyDescent="0.3">
      <c r="A30" s="12">
        <v>0.64583333333333337</v>
      </c>
      <c r="B30" s="4">
        <v>0</v>
      </c>
      <c r="C30" s="4">
        <v>5</v>
      </c>
      <c r="D30" s="1">
        <v>1</v>
      </c>
      <c r="F30" s="12">
        <v>0.64583333333333337</v>
      </c>
      <c r="G30" s="4">
        <v>0</v>
      </c>
      <c r="H30" s="4">
        <v>0</v>
      </c>
      <c r="I30" s="1">
        <v>0</v>
      </c>
      <c r="K30" s="12">
        <v>0.64583333333333337</v>
      </c>
      <c r="L30" s="4">
        <v>0</v>
      </c>
      <c r="M30" s="4">
        <v>0</v>
      </c>
      <c r="N30" s="1">
        <v>1</v>
      </c>
      <c r="P30" s="12">
        <v>0.64583333333333337</v>
      </c>
      <c r="Q30" s="4">
        <v>0</v>
      </c>
      <c r="R30" s="4">
        <v>7</v>
      </c>
      <c r="S30" s="1">
        <v>1</v>
      </c>
    </row>
    <row r="31" spans="1:27" ht="15.75" thickBot="1" x14ac:dyDescent="0.3">
      <c r="A31" s="12">
        <v>0.65625</v>
      </c>
      <c r="B31" s="4">
        <v>0</v>
      </c>
      <c r="C31" s="4">
        <v>0</v>
      </c>
      <c r="D31" s="1">
        <v>0</v>
      </c>
      <c r="F31" s="12">
        <v>0.65625</v>
      </c>
      <c r="G31" s="4">
        <v>0</v>
      </c>
      <c r="H31" s="4">
        <v>11</v>
      </c>
      <c r="I31" s="1">
        <v>0</v>
      </c>
      <c r="K31" s="12">
        <v>0.65625</v>
      </c>
      <c r="L31" s="4">
        <v>0</v>
      </c>
      <c r="M31" s="4">
        <v>1</v>
      </c>
      <c r="N31" s="1">
        <v>0</v>
      </c>
      <c r="P31" s="12">
        <v>0.65625</v>
      </c>
      <c r="Q31" s="4">
        <v>1</v>
      </c>
      <c r="R31" s="4">
        <v>6</v>
      </c>
      <c r="S31" s="1">
        <v>2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0</v>
      </c>
      <c r="D32" s="1">
        <v>0</v>
      </c>
      <c r="F32" s="12">
        <v>0.66666666666666663</v>
      </c>
      <c r="G32" s="4">
        <v>1</v>
      </c>
      <c r="H32" s="4">
        <v>5</v>
      </c>
      <c r="I32" s="1">
        <v>0</v>
      </c>
      <c r="K32" s="12">
        <v>0.66666666666666663</v>
      </c>
      <c r="L32" s="4">
        <v>0</v>
      </c>
      <c r="M32" s="4">
        <v>1</v>
      </c>
      <c r="N32" s="1">
        <v>0</v>
      </c>
      <c r="P32" s="12">
        <v>0.66666666666666663</v>
      </c>
      <c r="Q32" s="4">
        <v>0</v>
      </c>
      <c r="R32" s="4">
        <v>14</v>
      </c>
      <c r="S32" s="1">
        <v>0</v>
      </c>
      <c r="U32" s="32" t="str">
        <f>B2</f>
        <v>sever</v>
      </c>
      <c r="V32" s="43">
        <v>1</v>
      </c>
      <c r="W32" s="47">
        <v>0</v>
      </c>
      <c r="X32" s="40">
        <f>D37</f>
        <v>12</v>
      </c>
      <c r="Y32" s="40">
        <f>C37</f>
        <v>24</v>
      </c>
      <c r="Z32" s="48">
        <f>B37</f>
        <v>4</v>
      </c>
      <c r="AA32" s="45">
        <f>W32+X32+Y32+Z32</f>
        <v>40</v>
      </c>
    </row>
    <row r="33" spans="1:27" x14ac:dyDescent="0.25">
      <c r="A33" s="12">
        <v>0.67708333333333337</v>
      </c>
      <c r="B33" s="4">
        <v>0</v>
      </c>
      <c r="C33" s="4">
        <v>0</v>
      </c>
      <c r="D33" s="1">
        <v>0</v>
      </c>
      <c r="F33" s="12">
        <v>0.67708333333333337</v>
      </c>
      <c r="G33" s="4">
        <v>0</v>
      </c>
      <c r="H33" s="4">
        <v>6</v>
      </c>
      <c r="I33" s="1">
        <v>0</v>
      </c>
      <c r="K33" s="12">
        <v>0.67708333333333337</v>
      </c>
      <c r="L33" s="4">
        <v>0</v>
      </c>
      <c r="M33" s="4">
        <v>1</v>
      </c>
      <c r="N33" s="1">
        <v>0</v>
      </c>
      <c r="P33" s="12">
        <v>0.67708333333333337</v>
      </c>
      <c r="Q33" s="4">
        <v>1</v>
      </c>
      <c r="R33" s="4">
        <v>12</v>
      </c>
      <c r="S33" s="1">
        <v>0</v>
      </c>
      <c r="U33" s="33" t="str">
        <f>G2</f>
        <v>západ</v>
      </c>
      <c r="V33" s="44">
        <v>2</v>
      </c>
      <c r="W33" s="49">
        <f>G37</f>
        <v>8</v>
      </c>
      <c r="X33" s="30">
        <v>0</v>
      </c>
      <c r="Y33" s="30">
        <f>I37</f>
        <v>0</v>
      </c>
      <c r="Z33" s="50">
        <f>H37</f>
        <v>244</v>
      </c>
      <c r="AA33" s="46">
        <f t="shared" ref="AA33:AA35" si="0">W33+X33+Y33+Z33</f>
        <v>252</v>
      </c>
    </row>
    <row r="34" spans="1:27" x14ac:dyDescent="0.25">
      <c r="A34" s="12">
        <v>0.6875</v>
      </c>
      <c r="B34" s="4">
        <v>0</v>
      </c>
      <c r="C34" s="4">
        <v>1</v>
      </c>
      <c r="D34" s="1">
        <v>0</v>
      </c>
      <c r="F34" s="12">
        <v>0.6875</v>
      </c>
      <c r="G34" s="4">
        <v>0</v>
      </c>
      <c r="H34" s="4">
        <v>6</v>
      </c>
      <c r="I34" s="1">
        <v>0</v>
      </c>
      <c r="K34" s="12">
        <v>0.6875</v>
      </c>
      <c r="L34" s="4">
        <v>0</v>
      </c>
      <c r="M34" s="4">
        <v>0</v>
      </c>
      <c r="N34" s="1">
        <v>0</v>
      </c>
      <c r="P34" s="12">
        <v>0.6875</v>
      </c>
      <c r="Q34" s="4">
        <v>0</v>
      </c>
      <c r="R34" s="4">
        <v>5</v>
      </c>
      <c r="S34" s="1">
        <v>1</v>
      </c>
      <c r="U34" s="33" t="str">
        <f>L2</f>
        <v>jih</v>
      </c>
      <c r="V34" s="44">
        <v>3</v>
      </c>
      <c r="W34" s="49">
        <f>M37</f>
        <v>34</v>
      </c>
      <c r="X34" s="30">
        <f>L37</f>
        <v>4</v>
      </c>
      <c r="Y34" s="30">
        <v>0</v>
      </c>
      <c r="Z34" s="50">
        <f>N37</f>
        <v>24</v>
      </c>
      <c r="AA34" s="46">
        <f t="shared" si="0"/>
        <v>62</v>
      </c>
    </row>
    <row r="35" spans="1:27" ht="15.75" thickBot="1" x14ac:dyDescent="0.3">
      <c r="A35" s="14">
        <v>0.69791666666666663</v>
      </c>
      <c r="B35" s="9">
        <v>0</v>
      </c>
      <c r="C35" s="9">
        <v>0</v>
      </c>
      <c r="D35" s="10">
        <v>0</v>
      </c>
      <c r="F35" s="14">
        <v>0.69791666666666663</v>
      </c>
      <c r="G35" s="9">
        <v>0</v>
      </c>
      <c r="H35" s="9">
        <v>5</v>
      </c>
      <c r="I35" s="10">
        <v>0</v>
      </c>
      <c r="K35" s="14">
        <v>0.69791666666666663</v>
      </c>
      <c r="L35" s="9">
        <v>0</v>
      </c>
      <c r="M35" s="9">
        <v>0</v>
      </c>
      <c r="N35" s="10">
        <v>2</v>
      </c>
      <c r="P35" s="14">
        <v>0.69791666666666663</v>
      </c>
      <c r="Q35" s="9">
        <v>2</v>
      </c>
      <c r="R35" s="9">
        <v>6</v>
      </c>
      <c r="S35" s="10">
        <v>0</v>
      </c>
      <c r="U35" s="35" t="str">
        <f>Q2</f>
        <v>východ</v>
      </c>
      <c r="V35" s="56">
        <v>4</v>
      </c>
      <c r="W35" s="57">
        <f>S37</f>
        <v>20</v>
      </c>
      <c r="X35" s="58">
        <f>R37</f>
        <v>248</v>
      </c>
      <c r="Y35" s="58">
        <f>Q37</f>
        <v>22</v>
      </c>
      <c r="Z35" s="59">
        <v>0</v>
      </c>
      <c r="AA35" s="60">
        <f t="shared" si="0"/>
        <v>290</v>
      </c>
    </row>
    <row r="36" spans="1:27" ht="15.75" thickBot="1" x14ac:dyDescent="0.3">
      <c r="A36" s="20" t="s">
        <v>9</v>
      </c>
      <c r="B36" s="21">
        <f>SUM(B4:B35)</f>
        <v>2</v>
      </c>
      <c r="C36" s="21">
        <f>SUM(C4:C35)</f>
        <v>12</v>
      </c>
      <c r="D36" s="22">
        <f>SUM(D4:D35)</f>
        <v>6</v>
      </c>
      <c r="F36" s="20" t="s">
        <v>9</v>
      </c>
      <c r="G36" s="21">
        <f>SUM(G4:G35)</f>
        <v>4</v>
      </c>
      <c r="H36" s="21">
        <f>SUM(H4:H35)</f>
        <v>122</v>
      </c>
      <c r="I36" s="22">
        <f>SUM(I4:I35)</f>
        <v>0</v>
      </c>
      <c r="K36" s="20" t="s">
        <v>9</v>
      </c>
      <c r="L36" s="21">
        <f>SUM(L4:L35)</f>
        <v>2</v>
      </c>
      <c r="M36" s="21">
        <f>SUM(M4:M35)</f>
        <v>17</v>
      </c>
      <c r="N36" s="22">
        <f>SUM(N4:N35)</f>
        <v>12</v>
      </c>
      <c r="P36" s="20" t="s">
        <v>9</v>
      </c>
      <c r="Q36" s="21">
        <f>SUM(Q4:Q35)</f>
        <v>11</v>
      </c>
      <c r="R36" s="21">
        <f>SUM(R4:R35)</f>
        <v>124</v>
      </c>
      <c r="S36" s="22">
        <f>SUM(S4:S35)</f>
        <v>10</v>
      </c>
      <c r="U36" s="51" t="s">
        <v>17</v>
      </c>
      <c r="V36" s="52"/>
      <c r="W36" s="53">
        <f>W32+W33+W34+W35</f>
        <v>62</v>
      </c>
      <c r="X36" s="54">
        <f t="shared" ref="X36:Z36" si="1">X32+X33+X34+X35</f>
        <v>264</v>
      </c>
      <c r="Y36" s="54">
        <f t="shared" si="1"/>
        <v>46</v>
      </c>
      <c r="Z36" s="55">
        <f t="shared" si="1"/>
        <v>272</v>
      </c>
      <c r="AA36" s="61">
        <f>SUM(AA32:AA35)</f>
        <v>644</v>
      </c>
    </row>
    <row r="37" spans="1:27" ht="30.75" thickBot="1" x14ac:dyDescent="0.3">
      <c r="A37" s="23" t="s">
        <v>10</v>
      </c>
      <c r="B37" s="24">
        <f>ROUND(B36/0.5,0)</f>
        <v>4</v>
      </c>
      <c r="C37" s="25">
        <f>ROUND(C36/0.5,0)</f>
        <v>24</v>
      </c>
      <c r="D37" s="26">
        <f>ROUND(D36/0.5,0)</f>
        <v>12</v>
      </c>
      <c r="E37" s="19"/>
      <c r="F37" s="23" t="s">
        <v>10</v>
      </c>
      <c r="G37" s="24">
        <f>ROUND(G36/0.5,0)</f>
        <v>8</v>
      </c>
      <c r="H37" s="25">
        <f>ROUND(H36/0.5,0)</f>
        <v>244</v>
      </c>
      <c r="I37" s="26">
        <f>ROUND(I36/0.5,0)</f>
        <v>0</v>
      </c>
      <c r="J37" s="19"/>
      <c r="K37" s="23" t="s">
        <v>10</v>
      </c>
      <c r="L37" s="24">
        <f>ROUND(L36/0.5,0)</f>
        <v>4</v>
      </c>
      <c r="M37" s="25">
        <f>ROUND(M36/0.5,0)</f>
        <v>34</v>
      </c>
      <c r="N37" s="26">
        <f>ROUND(N36/0.5,0)</f>
        <v>24</v>
      </c>
      <c r="O37" s="19"/>
      <c r="P37" s="23" t="s">
        <v>10</v>
      </c>
      <c r="Q37" s="24">
        <f>ROUND(Q36/0.5,0)</f>
        <v>22</v>
      </c>
      <c r="R37" s="25">
        <f>ROUND(R36/0.5,0)</f>
        <v>248</v>
      </c>
      <c r="S37" s="26">
        <f>ROUND(S36/0.5,0)</f>
        <v>20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5CBD-64DE-4C8D-9DEE-6974F76168BB}">
  <dimension ref="A1:AA37"/>
  <sheetViews>
    <sheetView tabSelected="1" topLeftCell="A5" zoomScale="85" zoomScaleNormal="85" workbookViewId="0">
      <selection activeCell="AC24" sqref="AC24"/>
    </sheetView>
  </sheetViews>
  <sheetFormatPr defaultRowHeight="15" x14ac:dyDescent="0.25"/>
  <cols>
    <col min="1" max="4" width="10.7109375" customWidth="1"/>
    <col min="5" max="5" width="2.85546875" customWidth="1"/>
    <col min="6" max="9" width="10.7109375" customWidth="1"/>
    <col min="10" max="10" width="2.85546875" customWidth="1"/>
    <col min="11" max="14" width="10.7109375" customWidth="1"/>
    <col min="15" max="15" width="2.85546875" customWidth="1"/>
    <col min="16" max="19" width="10.7109375" customWidth="1"/>
    <col min="21" max="21" width="26.7109375" customWidth="1"/>
    <col min="22" max="22" width="3.42578125" customWidth="1"/>
    <col min="27" max="27" width="13.140625" customWidth="1"/>
  </cols>
  <sheetData>
    <row r="1" spans="1:19" ht="15.75" thickBot="1" x14ac:dyDescent="0.3">
      <c r="A1" s="96" t="s">
        <v>56</v>
      </c>
      <c r="B1" s="97"/>
      <c r="C1" s="97"/>
      <c r="D1" s="98"/>
    </row>
    <row r="2" spans="1:19" x14ac:dyDescent="0.25">
      <c r="A2" s="15" t="s">
        <v>0</v>
      </c>
      <c r="B2" s="93" t="s">
        <v>57</v>
      </c>
      <c r="C2" s="94"/>
      <c r="D2" s="95"/>
      <c r="F2" s="15" t="s">
        <v>1</v>
      </c>
      <c r="G2" s="93" t="s">
        <v>58</v>
      </c>
      <c r="H2" s="94"/>
      <c r="I2" s="95"/>
      <c r="K2" s="15" t="s">
        <v>2</v>
      </c>
      <c r="L2" s="93" t="s">
        <v>59</v>
      </c>
      <c r="M2" s="94"/>
      <c r="N2" s="95"/>
      <c r="P2" s="15" t="s">
        <v>3</v>
      </c>
      <c r="Q2" s="93" t="s">
        <v>60</v>
      </c>
      <c r="R2" s="94"/>
      <c r="S2" s="95"/>
    </row>
    <row r="3" spans="1:19" ht="30.75" thickBot="1" x14ac:dyDescent="0.3">
      <c r="A3" s="16" t="s">
        <v>4</v>
      </c>
      <c r="B3" s="17" t="s">
        <v>5</v>
      </c>
      <c r="C3" s="17" t="s">
        <v>6</v>
      </c>
      <c r="D3" s="18" t="s">
        <v>7</v>
      </c>
      <c r="F3" s="16" t="s">
        <v>4</v>
      </c>
      <c r="G3" s="17" t="s">
        <v>8</v>
      </c>
      <c r="H3" s="17" t="s">
        <v>5</v>
      </c>
      <c r="I3" s="18" t="s">
        <v>6</v>
      </c>
      <c r="K3" s="16" t="s">
        <v>4</v>
      </c>
      <c r="L3" s="17" t="s">
        <v>7</v>
      </c>
      <c r="M3" s="17" t="s">
        <v>8</v>
      </c>
      <c r="N3" s="18" t="s">
        <v>5</v>
      </c>
      <c r="P3" s="16" t="s">
        <v>4</v>
      </c>
      <c r="Q3" s="17" t="s">
        <v>6</v>
      </c>
      <c r="R3" s="17" t="s">
        <v>7</v>
      </c>
      <c r="S3" s="18" t="s">
        <v>8</v>
      </c>
    </row>
    <row r="4" spans="1:19" x14ac:dyDescent="0.25">
      <c r="A4" s="11">
        <v>0.29166666666666669</v>
      </c>
      <c r="B4" s="3">
        <v>0</v>
      </c>
      <c r="C4" s="3">
        <v>0</v>
      </c>
      <c r="D4" s="2">
        <v>2</v>
      </c>
      <c r="F4" s="11">
        <v>0.29166666666666669</v>
      </c>
      <c r="G4" s="3">
        <v>1</v>
      </c>
      <c r="H4" s="3">
        <v>1</v>
      </c>
      <c r="I4" s="2">
        <v>1</v>
      </c>
      <c r="K4" s="11">
        <v>0.29166666666666669</v>
      </c>
      <c r="L4" s="3">
        <v>0</v>
      </c>
      <c r="M4" s="3">
        <v>0</v>
      </c>
      <c r="N4" s="2">
        <v>0</v>
      </c>
      <c r="P4" s="11">
        <v>0.29166666666666669</v>
      </c>
      <c r="Q4" s="3">
        <v>0</v>
      </c>
      <c r="R4" s="3">
        <v>0</v>
      </c>
      <c r="S4" s="2">
        <v>0</v>
      </c>
    </row>
    <row r="5" spans="1:19" x14ac:dyDescent="0.25">
      <c r="A5" s="12">
        <v>0.30208333333333331</v>
      </c>
      <c r="B5" s="4">
        <v>0</v>
      </c>
      <c r="C5" s="4">
        <v>3</v>
      </c>
      <c r="D5" s="1">
        <v>2</v>
      </c>
      <c r="F5" s="12">
        <v>0.30208333333333331</v>
      </c>
      <c r="G5" s="4">
        <v>1</v>
      </c>
      <c r="H5" s="4">
        <v>1</v>
      </c>
      <c r="I5" s="1">
        <v>0</v>
      </c>
      <c r="K5" s="12">
        <v>0.30208333333333331</v>
      </c>
      <c r="L5" s="4">
        <v>0</v>
      </c>
      <c r="M5" s="4">
        <v>1</v>
      </c>
      <c r="N5" s="1">
        <v>0</v>
      </c>
      <c r="P5" s="12">
        <v>0.30208333333333331</v>
      </c>
      <c r="Q5" s="4">
        <v>0</v>
      </c>
      <c r="R5" s="4">
        <v>0</v>
      </c>
      <c r="S5" s="1">
        <v>0</v>
      </c>
    </row>
    <row r="6" spans="1:19" x14ac:dyDescent="0.25">
      <c r="A6" s="12">
        <v>0.3125</v>
      </c>
      <c r="B6" s="4">
        <v>0</v>
      </c>
      <c r="C6" s="4">
        <v>2</v>
      </c>
      <c r="D6" s="1">
        <v>0</v>
      </c>
      <c r="F6" s="12">
        <v>0.3125</v>
      </c>
      <c r="G6" s="4">
        <v>1</v>
      </c>
      <c r="H6" s="4">
        <v>2</v>
      </c>
      <c r="I6" s="1">
        <v>0</v>
      </c>
      <c r="K6" s="12">
        <v>0.3125</v>
      </c>
      <c r="L6" s="4">
        <v>0</v>
      </c>
      <c r="M6" s="4">
        <v>0</v>
      </c>
      <c r="N6" s="1">
        <v>0</v>
      </c>
      <c r="P6" s="12">
        <v>0.3125</v>
      </c>
      <c r="Q6" s="4">
        <v>0</v>
      </c>
      <c r="R6" s="4">
        <v>1</v>
      </c>
      <c r="S6" s="1">
        <v>0</v>
      </c>
    </row>
    <row r="7" spans="1:19" x14ac:dyDescent="0.25">
      <c r="A7" s="12">
        <v>0.32291666666666669</v>
      </c>
      <c r="B7" s="4">
        <v>0</v>
      </c>
      <c r="C7" s="4">
        <v>1</v>
      </c>
      <c r="D7" s="1">
        <v>0</v>
      </c>
      <c r="F7" s="12">
        <v>0.32291666666666669</v>
      </c>
      <c r="G7" s="4">
        <v>1</v>
      </c>
      <c r="H7" s="4">
        <v>1</v>
      </c>
      <c r="I7" s="1">
        <v>0</v>
      </c>
      <c r="K7" s="12">
        <v>0.32291666666666669</v>
      </c>
      <c r="L7" s="4">
        <v>0</v>
      </c>
      <c r="M7" s="4">
        <v>0</v>
      </c>
      <c r="N7" s="1">
        <v>2</v>
      </c>
      <c r="P7" s="12">
        <v>0.32291666666666669</v>
      </c>
      <c r="Q7" s="4">
        <v>0</v>
      </c>
      <c r="R7" s="4">
        <v>1</v>
      </c>
      <c r="S7" s="1">
        <v>0</v>
      </c>
    </row>
    <row r="8" spans="1:19" x14ac:dyDescent="0.25">
      <c r="A8" s="12">
        <v>0.33333333333333331</v>
      </c>
      <c r="B8" s="4">
        <v>0</v>
      </c>
      <c r="C8" s="4">
        <v>0</v>
      </c>
      <c r="D8" s="1">
        <v>3</v>
      </c>
      <c r="F8" s="12">
        <v>0.33333333333333331</v>
      </c>
      <c r="G8" s="4">
        <v>0</v>
      </c>
      <c r="H8" s="4">
        <v>0</v>
      </c>
      <c r="I8" s="1">
        <v>0</v>
      </c>
      <c r="K8" s="12">
        <v>0.33333333333333331</v>
      </c>
      <c r="L8" s="4">
        <v>0</v>
      </c>
      <c r="M8" s="4">
        <v>1</v>
      </c>
      <c r="N8" s="1">
        <v>1</v>
      </c>
      <c r="P8" s="12">
        <v>0.33333333333333331</v>
      </c>
      <c r="Q8" s="4">
        <v>0</v>
      </c>
      <c r="R8" s="4">
        <v>0</v>
      </c>
      <c r="S8" s="1">
        <v>0</v>
      </c>
    </row>
    <row r="9" spans="1:19" x14ac:dyDescent="0.25">
      <c r="A9" s="12">
        <v>0.34375</v>
      </c>
      <c r="B9" s="4">
        <v>0</v>
      </c>
      <c r="C9" s="4">
        <v>1</v>
      </c>
      <c r="D9" s="1">
        <v>0</v>
      </c>
      <c r="F9" s="12">
        <v>0.34375</v>
      </c>
      <c r="G9" s="4">
        <v>0</v>
      </c>
      <c r="H9" s="4">
        <v>0</v>
      </c>
      <c r="I9" s="1">
        <v>0</v>
      </c>
      <c r="K9" s="12">
        <v>0.34375</v>
      </c>
      <c r="L9" s="4">
        <v>0</v>
      </c>
      <c r="M9" s="4">
        <v>0</v>
      </c>
      <c r="N9" s="1">
        <v>0</v>
      </c>
      <c r="P9" s="12">
        <v>0.34375</v>
      </c>
      <c r="Q9" s="4">
        <v>0</v>
      </c>
      <c r="R9" s="4">
        <v>1</v>
      </c>
      <c r="S9" s="1">
        <v>0</v>
      </c>
    </row>
    <row r="10" spans="1:19" x14ac:dyDescent="0.25">
      <c r="A10" s="12">
        <v>0.35416666666666669</v>
      </c>
      <c r="B10" s="4">
        <v>2</v>
      </c>
      <c r="C10" s="4">
        <v>1</v>
      </c>
      <c r="D10" s="1">
        <v>0</v>
      </c>
      <c r="F10" s="12">
        <v>0.35416666666666669</v>
      </c>
      <c r="G10" s="4">
        <v>0</v>
      </c>
      <c r="H10" s="4">
        <v>0</v>
      </c>
      <c r="I10" s="1">
        <v>0</v>
      </c>
      <c r="K10" s="12">
        <v>0.35416666666666669</v>
      </c>
      <c r="L10" s="4">
        <v>0</v>
      </c>
      <c r="M10" s="4">
        <v>0</v>
      </c>
      <c r="N10" s="1">
        <v>0</v>
      </c>
      <c r="P10" s="12">
        <v>0.35416666666666669</v>
      </c>
      <c r="Q10" s="4">
        <v>0</v>
      </c>
      <c r="R10" s="4">
        <v>0</v>
      </c>
      <c r="S10" s="1">
        <v>0</v>
      </c>
    </row>
    <row r="11" spans="1:19" x14ac:dyDescent="0.25">
      <c r="A11" s="12">
        <v>0.36458333333333331</v>
      </c>
      <c r="B11" s="4">
        <v>0</v>
      </c>
      <c r="C11" s="4">
        <v>1</v>
      </c>
      <c r="D11" s="1">
        <v>0</v>
      </c>
      <c r="F11" s="12">
        <v>0.36458333333333331</v>
      </c>
      <c r="G11" s="4">
        <v>0</v>
      </c>
      <c r="H11" s="4">
        <v>0</v>
      </c>
      <c r="I11" s="1">
        <v>0</v>
      </c>
      <c r="K11" s="12">
        <v>0.36458333333333331</v>
      </c>
      <c r="L11" s="4">
        <v>0</v>
      </c>
      <c r="M11" s="4">
        <v>1</v>
      </c>
      <c r="N11" s="1">
        <v>0</v>
      </c>
      <c r="P11" s="12">
        <v>0.36458333333333331</v>
      </c>
      <c r="Q11" s="4">
        <v>0</v>
      </c>
      <c r="R11" s="4">
        <v>0</v>
      </c>
      <c r="S11" s="1">
        <v>1</v>
      </c>
    </row>
    <row r="12" spans="1:19" x14ac:dyDescent="0.25">
      <c r="A12" s="12">
        <v>0.375</v>
      </c>
      <c r="B12" s="4">
        <v>0</v>
      </c>
      <c r="C12" s="4">
        <v>0</v>
      </c>
      <c r="D12" s="1">
        <v>2</v>
      </c>
      <c r="F12" s="12">
        <v>0.375</v>
      </c>
      <c r="G12" s="4">
        <v>1</v>
      </c>
      <c r="H12" s="4">
        <v>1</v>
      </c>
      <c r="I12" s="1">
        <v>0</v>
      </c>
      <c r="K12" s="12">
        <v>0.375</v>
      </c>
      <c r="L12" s="4">
        <v>0</v>
      </c>
      <c r="M12" s="4">
        <v>2</v>
      </c>
      <c r="N12" s="1">
        <v>0</v>
      </c>
      <c r="P12" s="12">
        <v>0.375</v>
      </c>
      <c r="Q12" s="4">
        <v>0</v>
      </c>
      <c r="R12" s="4">
        <v>0</v>
      </c>
      <c r="S12" s="1">
        <v>0</v>
      </c>
    </row>
    <row r="13" spans="1:19" x14ac:dyDescent="0.25">
      <c r="A13" s="12">
        <v>0.38541666666666669</v>
      </c>
      <c r="B13" s="4">
        <v>0</v>
      </c>
      <c r="C13" s="4">
        <v>0</v>
      </c>
      <c r="D13" s="1">
        <v>0</v>
      </c>
      <c r="F13" s="12">
        <v>0.38541666666666669</v>
      </c>
      <c r="G13" s="4">
        <v>0</v>
      </c>
      <c r="H13" s="4">
        <v>1</v>
      </c>
      <c r="I13" s="1">
        <v>0</v>
      </c>
      <c r="K13" s="12">
        <v>0.38541666666666669</v>
      </c>
      <c r="L13" s="4">
        <v>0</v>
      </c>
      <c r="M13" s="4">
        <v>1</v>
      </c>
      <c r="N13" s="1">
        <v>0</v>
      </c>
      <c r="P13" s="12">
        <v>0.38541666666666669</v>
      </c>
      <c r="Q13" s="4">
        <v>0</v>
      </c>
      <c r="R13" s="4">
        <v>0</v>
      </c>
      <c r="S13" s="1">
        <v>0</v>
      </c>
    </row>
    <row r="14" spans="1:19" x14ac:dyDescent="0.25">
      <c r="A14" s="12">
        <v>0.39583333333333331</v>
      </c>
      <c r="B14" s="4">
        <v>0</v>
      </c>
      <c r="C14" s="4">
        <v>2</v>
      </c>
      <c r="D14" s="1">
        <v>0</v>
      </c>
      <c r="F14" s="12">
        <v>0.39583333333333331</v>
      </c>
      <c r="G14" s="4">
        <v>0</v>
      </c>
      <c r="H14" s="4">
        <v>0</v>
      </c>
      <c r="I14" s="1">
        <v>0</v>
      </c>
      <c r="K14" s="12">
        <v>0.39583333333333331</v>
      </c>
      <c r="L14" s="4">
        <v>0</v>
      </c>
      <c r="M14" s="4">
        <v>1</v>
      </c>
      <c r="N14" s="1">
        <v>0</v>
      </c>
      <c r="P14" s="12">
        <v>0.39583333333333331</v>
      </c>
      <c r="Q14" s="4">
        <v>0</v>
      </c>
      <c r="R14" s="4">
        <v>0</v>
      </c>
      <c r="S14" s="1">
        <v>0</v>
      </c>
    </row>
    <row r="15" spans="1:19" x14ac:dyDescent="0.25">
      <c r="A15" s="12">
        <v>0.40625</v>
      </c>
      <c r="B15" s="4">
        <v>0</v>
      </c>
      <c r="C15" s="4">
        <v>0</v>
      </c>
      <c r="D15" s="1">
        <v>0</v>
      </c>
      <c r="F15" s="12">
        <v>0.40625</v>
      </c>
      <c r="G15" s="4">
        <v>1</v>
      </c>
      <c r="H15" s="4">
        <v>0</v>
      </c>
      <c r="I15" s="1">
        <v>0</v>
      </c>
      <c r="K15" s="12">
        <v>0.40625</v>
      </c>
      <c r="L15" s="4">
        <v>0</v>
      </c>
      <c r="M15" s="4">
        <v>1</v>
      </c>
      <c r="N15" s="1">
        <v>0</v>
      </c>
      <c r="P15" s="12">
        <v>0.40625</v>
      </c>
      <c r="Q15" s="4">
        <v>0</v>
      </c>
      <c r="R15" s="4">
        <v>0</v>
      </c>
      <c r="S15" s="1">
        <v>0</v>
      </c>
    </row>
    <row r="16" spans="1:19" x14ac:dyDescent="0.25">
      <c r="A16" s="12">
        <v>0.41666666666666669</v>
      </c>
      <c r="B16" s="4">
        <v>0</v>
      </c>
      <c r="C16" s="4">
        <v>0</v>
      </c>
      <c r="D16" s="1">
        <v>1</v>
      </c>
      <c r="F16" s="12">
        <v>0.41666666666666669</v>
      </c>
      <c r="G16" s="4">
        <v>1</v>
      </c>
      <c r="H16" s="4">
        <v>0</v>
      </c>
      <c r="I16" s="1">
        <v>0</v>
      </c>
      <c r="K16" s="12">
        <v>0.41666666666666669</v>
      </c>
      <c r="L16" s="4">
        <v>0</v>
      </c>
      <c r="M16" s="4">
        <v>2</v>
      </c>
      <c r="N16" s="1">
        <v>0</v>
      </c>
      <c r="P16" s="12">
        <v>0.41666666666666669</v>
      </c>
      <c r="Q16" s="4">
        <v>0</v>
      </c>
      <c r="R16" s="4">
        <v>1</v>
      </c>
      <c r="S16" s="1">
        <v>0</v>
      </c>
    </row>
    <row r="17" spans="1:27" x14ac:dyDescent="0.25">
      <c r="A17" s="12">
        <v>0.42708333333333331</v>
      </c>
      <c r="B17" s="4">
        <v>0</v>
      </c>
      <c r="C17" s="4">
        <v>0</v>
      </c>
      <c r="D17" s="1">
        <v>0</v>
      </c>
      <c r="F17" s="12">
        <v>0.42708333333333331</v>
      </c>
      <c r="G17" s="4">
        <v>0</v>
      </c>
      <c r="H17" s="4">
        <v>1</v>
      </c>
      <c r="I17" s="1">
        <v>0</v>
      </c>
      <c r="K17" s="12">
        <v>0.42708333333333331</v>
      </c>
      <c r="L17" s="4">
        <v>0</v>
      </c>
      <c r="M17" s="4">
        <v>1</v>
      </c>
      <c r="N17" s="1">
        <v>0</v>
      </c>
      <c r="P17" s="12">
        <v>0.42708333333333331</v>
      </c>
      <c r="Q17" s="4">
        <v>0</v>
      </c>
      <c r="R17" s="4">
        <v>0</v>
      </c>
      <c r="S17" s="1">
        <v>0</v>
      </c>
    </row>
    <row r="18" spans="1:27" x14ac:dyDescent="0.25">
      <c r="A18" s="12">
        <v>0.4375</v>
      </c>
      <c r="B18" s="4">
        <v>0</v>
      </c>
      <c r="C18" s="4">
        <v>4</v>
      </c>
      <c r="D18" s="1">
        <v>0</v>
      </c>
      <c r="F18" s="12">
        <v>0.4375</v>
      </c>
      <c r="G18" s="4">
        <v>2</v>
      </c>
      <c r="H18" s="4">
        <v>0</v>
      </c>
      <c r="I18" s="1">
        <v>0</v>
      </c>
      <c r="K18" s="12">
        <v>0.4375</v>
      </c>
      <c r="L18" s="4">
        <v>0</v>
      </c>
      <c r="M18" s="4">
        <v>2</v>
      </c>
      <c r="N18" s="1">
        <v>0</v>
      </c>
      <c r="P18" s="12">
        <v>0.4375</v>
      </c>
      <c r="Q18" s="4">
        <v>0</v>
      </c>
      <c r="R18" s="4">
        <v>0</v>
      </c>
      <c r="S18" s="1">
        <v>0</v>
      </c>
    </row>
    <row r="19" spans="1:27" ht="15.75" thickBot="1" x14ac:dyDescent="0.3">
      <c r="A19" s="13">
        <v>0.44791666666666669</v>
      </c>
      <c r="B19" s="5">
        <v>0</v>
      </c>
      <c r="C19" s="5">
        <v>1</v>
      </c>
      <c r="D19" s="6">
        <v>0</v>
      </c>
      <c r="F19" s="13">
        <v>0.44791666666666669</v>
      </c>
      <c r="G19" s="5">
        <v>0</v>
      </c>
      <c r="H19" s="5">
        <v>1</v>
      </c>
      <c r="I19" s="6">
        <v>1</v>
      </c>
      <c r="K19" s="13">
        <v>0.44791666666666669</v>
      </c>
      <c r="L19" s="5">
        <v>0</v>
      </c>
      <c r="M19" s="5">
        <v>0</v>
      </c>
      <c r="N19" s="6">
        <v>0</v>
      </c>
      <c r="P19" s="13">
        <v>0.44791666666666669</v>
      </c>
      <c r="Q19" s="5">
        <v>0</v>
      </c>
      <c r="R19" s="5">
        <v>1</v>
      </c>
      <c r="S19" s="6">
        <v>0</v>
      </c>
    </row>
    <row r="20" spans="1:27" x14ac:dyDescent="0.25">
      <c r="A20" s="11">
        <v>0.54166666666666663</v>
      </c>
      <c r="B20" s="7">
        <v>0</v>
      </c>
      <c r="C20" s="7">
        <v>1</v>
      </c>
      <c r="D20" s="8">
        <v>0</v>
      </c>
      <c r="F20" s="11">
        <v>0.54166666666666663</v>
      </c>
      <c r="G20" s="7">
        <v>0</v>
      </c>
      <c r="H20" s="7">
        <v>2</v>
      </c>
      <c r="I20" s="8">
        <v>0</v>
      </c>
      <c r="K20" s="11">
        <v>0.54166666666666663</v>
      </c>
      <c r="L20" s="7">
        <v>1</v>
      </c>
      <c r="M20" s="7">
        <v>1</v>
      </c>
      <c r="N20" s="8">
        <v>0</v>
      </c>
      <c r="P20" s="11">
        <v>0.54166666666666663</v>
      </c>
      <c r="Q20" s="7">
        <v>0</v>
      </c>
      <c r="R20" s="7">
        <v>0</v>
      </c>
      <c r="S20" s="8">
        <v>0</v>
      </c>
    </row>
    <row r="21" spans="1:27" x14ac:dyDescent="0.25">
      <c r="A21" s="12">
        <v>0.55208333333333337</v>
      </c>
      <c r="B21" s="4">
        <v>1</v>
      </c>
      <c r="C21" s="4">
        <v>0</v>
      </c>
      <c r="D21" s="1">
        <v>2</v>
      </c>
      <c r="F21" s="12">
        <v>0.55208333333333337</v>
      </c>
      <c r="G21" s="4">
        <v>0</v>
      </c>
      <c r="H21" s="4">
        <v>1</v>
      </c>
      <c r="I21" s="1">
        <v>0</v>
      </c>
      <c r="K21" s="12">
        <v>0.55208333333333337</v>
      </c>
      <c r="L21" s="4">
        <v>1</v>
      </c>
      <c r="M21" s="4">
        <v>2</v>
      </c>
      <c r="N21" s="1">
        <v>0</v>
      </c>
      <c r="P21" s="12">
        <v>0.55208333333333337</v>
      </c>
      <c r="Q21" s="4">
        <v>0</v>
      </c>
      <c r="R21" s="4">
        <v>0</v>
      </c>
      <c r="S21" s="1">
        <v>0</v>
      </c>
    </row>
    <row r="22" spans="1:27" x14ac:dyDescent="0.25">
      <c r="A22" s="12">
        <v>0.5625</v>
      </c>
      <c r="B22" s="4">
        <v>0</v>
      </c>
      <c r="C22" s="4">
        <v>0</v>
      </c>
      <c r="D22" s="1">
        <v>1</v>
      </c>
      <c r="F22" s="12">
        <v>0.5625</v>
      </c>
      <c r="G22" s="4">
        <v>1</v>
      </c>
      <c r="H22" s="4">
        <v>0</v>
      </c>
      <c r="I22" s="1">
        <v>0</v>
      </c>
      <c r="K22" s="12">
        <v>0.5625</v>
      </c>
      <c r="L22" s="4">
        <v>0</v>
      </c>
      <c r="M22" s="4">
        <v>1</v>
      </c>
      <c r="N22" s="1">
        <v>0</v>
      </c>
      <c r="P22" s="12">
        <v>0.5625</v>
      </c>
      <c r="Q22" s="4">
        <v>0</v>
      </c>
      <c r="R22" s="4">
        <v>0</v>
      </c>
      <c r="S22" s="1">
        <v>1</v>
      </c>
    </row>
    <row r="23" spans="1:27" x14ac:dyDescent="0.25">
      <c r="A23" s="12">
        <v>0.57291666666666663</v>
      </c>
      <c r="B23" s="4">
        <v>0</v>
      </c>
      <c r="C23" s="4">
        <v>0</v>
      </c>
      <c r="D23" s="1">
        <v>1</v>
      </c>
      <c r="F23" s="12">
        <v>0.57291666666666663</v>
      </c>
      <c r="G23" s="4">
        <v>0</v>
      </c>
      <c r="H23" s="4">
        <v>1</v>
      </c>
      <c r="I23" s="1">
        <v>0</v>
      </c>
      <c r="K23" s="12">
        <v>0.57291666666666663</v>
      </c>
      <c r="L23" s="4">
        <v>0</v>
      </c>
      <c r="M23" s="4">
        <v>0</v>
      </c>
      <c r="N23" s="1">
        <v>0</v>
      </c>
      <c r="P23" s="12">
        <v>0.57291666666666663</v>
      </c>
      <c r="Q23" s="4">
        <v>0</v>
      </c>
      <c r="R23" s="4">
        <v>2</v>
      </c>
      <c r="S23" s="1">
        <v>0</v>
      </c>
    </row>
    <row r="24" spans="1:27" x14ac:dyDescent="0.25">
      <c r="A24" s="12">
        <v>0.58333333333333337</v>
      </c>
      <c r="B24" s="4">
        <v>0</v>
      </c>
      <c r="C24" s="4">
        <v>2</v>
      </c>
      <c r="D24" s="1">
        <v>0</v>
      </c>
      <c r="F24" s="12">
        <v>0.58333333333333337</v>
      </c>
      <c r="G24" s="4">
        <v>3</v>
      </c>
      <c r="H24" s="4">
        <v>1</v>
      </c>
      <c r="I24" s="1">
        <v>0</v>
      </c>
      <c r="K24" s="12">
        <v>0.58333333333333337</v>
      </c>
      <c r="L24" s="4">
        <v>0</v>
      </c>
      <c r="M24" s="4">
        <v>1</v>
      </c>
      <c r="N24" s="1">
        <v>0</v>
      </c>
      <c r="P24" s="12">
        <v>0.58333333333333337</v>
      </c>
      <c r="Q24" s="4">
        <v>1</v>
      </c>
      <c r="R24" s="4">
        <v>0</v>
      </c>
      <c r="S24" s="1">
        <v>0</v>
      </c>
    </row>
    <row r="25" spans="1:27" x14ac:dyDescent="0.25">
      <c r="A25" s="12">
        <v>0.59375</v>
      </c>
      <c r="B25" s="4">
        <v>0</v>
      </c>
      <c r="C25" s="4">
        <v>1</v>
      </c>
      <c r="D25" s="1">
        <v>2</v>
      </c>
      <c r="F25" s="12">
        <v>0.59375</v>
      </c>
      <c r="G25" s="4">
        <v>3</v>
      </c>
      <c r="H25" s="4">
        <v>2</v>
      </c>
      <c r="I25" s="1">
        <v>0</v>
      </c>
      <c r="K25" s="12">
        <v>0.59375</v>
      </c>
      <c r="L25" s="4">
        <v>0</v>
      </c>
      <c r="M25" s="4">
        <v>2</v>
      </c>
      <c r="N25" s="1">
        <v>0</v>
      </c>
      <c r="P25" s="12">
        <v>0.59375</v>
      </c>
      <c r="Q25" s="4">
        <v>0</v>
      </c>
      <c r="R25" s="4">
        <v>0</v>
      </c>
      <c r="S25" s="1">
        <v>0</v>
      </c>
    </row>
    <row r="26" spans="1:27" x14ac:dyDescent="0.25">
      <c r="A26" s="12">
        <v>0.60416666666666663</v>
      </c>
      <c r="B26" s="4">
        <v>0</v>
      </c>
      <c r="C26" s="4">
        <v>2</v>
      </c>
      <c r="D26" s="1">
        <v>2</v>
      </c>
      <c r="F26" s="12">
        <v>0.60416666666666663</v>
      </c>
      <c r="G26" s="4">
        <v>0</v>
      </c>
      <c r="H26" s="4">
        <v>3</v>
      </c>
      <c r="I26" s="1">
        <v>0</v>
      </c>
      <c r="K26" s="12">
        <v>0.60416666666666663</v>
      </c>
      <c r="L26" s="4">
        <v>0</v>
      </c>
      <c r="M26" s="4">
        <v>3</v>
      </c>
      <c r="N26" s="1">
        <v>0</v>
      </c>
      <c r="P26" s="12">
        <v>0.60416666666666663</v>
      </c>
      <c r="Q26" s="4">
        <v>1</v>
      </c>
      <c r="R26" s="4">
        <v>0</v>
      </c>
      <c r="S26" s="1">
        <v>0</v>
      </c>
    </row>
    <row r="27" spans="1:27" x14ac:dyDescent="0.25">
      <c r="A27" s="12">
        <v>0.61458333333333337</v>
      </c>
      <c r="B27" s="4">
        <v>0</v>
      </c>
      <c r="C27" s="4">
        <v>1</v>
      </c>
      <c r="D27" s="1">
        <v>0</v>
      </c>
      <c r="F27" s="12">
        <v>0.61458333333333337</v>
      </c>
      <c r="G27" s="4">
        <v>0</v>
      </c>
      <c r="H27" s="4">
        <v>2</v>
      </c>
      <c r="I27" s="1">
        <v>0</v>
      </c>
      <c r="K27" s="12">
        <v>0.61458333333333337</v>
      </c>
      <c r="L27" s="4">
        <v>0</v>
      </c>
      <c r="M27" s="4">
        <v>0</v>
      </c>
      <c r="N27" s="1">
        <v>0</v>
      </c>
      <c r="P27" s="12">
        <v>0.61458333333333337</v>
      </c>
      <c r="Q27" s="4">
        <v>0</v>
      </c>
      <c r="R27" s="4">
        <v>0</v>
      </c>
      <c r="S27" s="1">
        <v>0</v>
      </c>
    </row>
    <row r="28" spans="1:27" x14ac:dyDescent="0.25">
      <c r="A28" s="12">
        <v>0.625</v>
      </c>
      <c r="B28" s="4">
        <v>0</v>
      </c>
      <c r="C28" s="4">
        <v>0</v>
      </c>
      <c r="D28" s="1">
        <v>1</v>
      </c>
      <c r="F28" s="12">
        <v>0.625</v>
      </c>
      <c r="G28" s="4">
        <v>0</v>
      </c>
      <c r="H28" s="4">
        <v>1</v>
      </c>
      <c r="I28" s="1">
        <v>1</v>
      </c>
      <c r="K28" s="12">
        <v>0.625</v>
      </c>
      <c r="L28" s="4">
        <v>0</v>
      </c>
      <c r="M28" s="4">
        <v>2</v>
      </c>
      <c r="N28" s="1">
        <v>0</v>
      </c>
      <c r="P28" s="12">
        <v>0.625</v>
      </c>
      <c r="Q28" s="4">
        <v>0</v>
      </c>
      <c r="R28" s="4">
        <v>2</v>
      </c>
      <c r="S28" s="1">
        <v>1</v>
      </c>
    </row>
    <row r="29" spans="1:27" x14ac:dyDescent="0.25">
      <c r="A29" s="12">
        <v>0.63541666666666663</v>
      </c>
      <c r="B29" s="4">
        <v>0</v>
      </c>
      <c r="C29" s="4">
        <v>3</v>
      </c>
      <c r="D29" s="1">
        <v>1</v>
      </c>
      <c r="F29" s="12">
        <v>0.63541666666666663</v>
      </c>
      <c r="G29" s="4">
        <v>1</v>
      </c>
      <c r="H29" s="4">
        <v>1</v>
      </c>
      <c r="I29" s="1">
        <v>1</v>
      </c>
      <c r="K29" s="12">
        <v>0.63541666666666663</v>
      </c>
      <c r="L29" s="4">
        <v>0</v>
      </c>
      <c r="M29" s="4">
        <v>2</v>
      </c>
      <c r="N29" s="1">
        <v>0</v>
      </c>
      <c r="P29" s="12">
        <v>0.63541666666666663</v>
      </c>
      <c r="Q29" s="4">
        <v>0</v>
      </c>
      <c r="R29" s="4">
        <v>4</v>
      </c>
      <c r="S29" s="1">
        <v>0</v>
      </c>
    </row>
    <row r="30" spans="1:27" ht="15.75" thickBot="1" x14ac:dyDescent="0.3">
      <c r="A30" s="12">
        <v>0.64583333333333337</v>
      </c>
      <c r="B30" s="4">
        <v>0</v>
      </c>
      <c r="C30" s="4">
        <v>1</v>
      </c>
      <c r="D30" s="1">
        <v>2</v>
      </c>
      <c r="F30" s="12">
        <v>0.64583333333333337</v>
      </c>
      <c r="G30" s="4">
        <v>0</v>
      </c>
      <c r="H30" s="4">
        <v>0</v>
      </c>
      <c r="I30" s="1">
        <v>1</v>
      </c>
      <c r="K30" s="12">
        <v>0.64583333333333337</v>
      </c>
      <c r="L30" s="4">
        <v>0</v>
      </c>
      <c r="M30" s="4">
        <v>2</v>
      </c>
      <c r="N30" s="1">
        <v>0</v>
      </c>
      <c r="P30" s="12">
        <v>0.64583333333333337</v>
      </c>
      <c r="Q30" s="4">
        <v>0</v>
      </c>
      <c r="R30" s="4">
        <v>0</v>
      </c>
      <c r="S30" s="1">
        <v>0</v>
      </c>
    </row>
    <row r="31" spans="1:27" ht="15.75" thickBot="1" x14ac:dyDescent="0.3">
      <c r="A31" s="12">
        <v>0.65625</v>
      </c>
      <c r="B31" s="4">
        <v>0</v>
      </c>
      <c r="C31" s="4">
        <v>2</v>
      </c>
      <c r="D31" s="1">
        <v>1</v>
      </c>
      <c r="F31" s="12">
        <v>0.65625</v>
      </c>
      <c r="G31" s="4">
        <v>3</v>
      </c>
      <c r="H31" s="4">
        <v>0</v>
      </c>
      <c r="I31" s="1">
        <v>0</v>
      </c>
      <c r="K31" s="12">
        <v>0.65625</v>
      </c>
      <c r="L31" s="4">
        <v>0</v>
      </c>
      <c r="M31" s="4">
        <v>0</v>
      </c>
      <c r="N31" s="1">
        <v>0</v>
      </c>
      <c r="P31" s="12">
        <v>0.65625</v>
      </c>
      <c r="Q31" s="4">
        <v>0</v>
      </c>
      <c r="R31" s="4">
        <v>2</v>
      </c>
      <c r="S31" s="1">
        <v>0</v>
      </c>
      <c r="U31" s="36" t="s">
        <v>12</v>
      </c>
      <c r="V31" s="42"/>
      <c r="W31" s="36">
        <v>1</v>
      </c>
      <c r="X31" s="37">
        <v>2</v>
      </c>
      <c r="Y31" s="37">
        <v>3</v>
      </c>
      <c r="Z31" s="38">
        <v>4</v>
      </c>
      <c r="AA31" s="29" t="s">
        <v>18</v>
      </c>
    </row>
    <row r="32" spans="1:27" x14ac:dyDescent="0.25">
      <c r="A32" s="12">
        <v>0.66666666666666663</v>
      </c>
      <c r="B32" s="4">
        <v>0</v>
      </c>
      <c r="C32" s="4">
        <v>1</v>
      </c>
      <c r="D32" s="1">
        <v>2</v>
      </c>
      <c r="F32" s="12">
        <v>0.66666666666666663</v>
      </c>
      <c r="G32" s="4">
        <v>0</v>
      </c>
      <c r="H32" s="4">
        <v>1</v>
      </c>
      <c r="I32" s="1">
        <v>0</v>
      </c>
      <c r="K32" s="12">
        <v>0.66666666666666663</v>
      </c>
      <c r="L32" s="4">
        <v>1</v>
      </c>
      <c r="M32" s="4">
        <v>5</v>
      </c>
      <c r="N32" s="1">
        <v>0</v>
      </c>
      <c r="P32" s="12">
        <v>0.66666666666666663</v>
      </c>
      <c r="Q32" s="4">
        <v>0</v>
      </c>
      <c r="R32" s="4">
        <v>0</v>
      </c>
      <c r="S32" s="1">
        <v>1</v>
      </c>
      <c r="U32" s="32" t="str">
        <f>B2</f>
        <v>Řepčínská - sever</v>
      </c>
      <c r="V32" s="43">
        <v>1</v>
      </c>
      <c r="W32" s="47">
        <v>0</v>
      </c>
      <c r="X32" s="40">
        <f>D37</f>
        <v>58</v>
      </c>
      <c r="Y32" s="40">
        <f>C37</f>
        <v>78</v>
      </c>
      <c r="Z32" s="48">
        <f>B37</f>
        <v>8</v>
      </c>
      <c r="AA32" s="45">
        <f>W32+X32+Y32+Z32</f>
        <v>144</v>
      </c>
    </row>
    <row r="33" spans="1:27" x14ac:dyDescent="0.25">
      <c r="A33" s="12">
        <v>0.67708333333333337</v>
      </c>
      <c r="B33" s="4">
        <v>0</v>
      </c>
      <c r="C33" s="4">
        <v>3</v>
      </c>
      <c r="D33" s="1">
        <v>2</v>
      </c>
      <c r="F33" s="12">
        <v>0.67708333333333337</v>
      </c>
      <c r="G33" s="4">
        <v>6</v>
      </c>
      <c r="H33" s="4">
        <v>0</v>
      </c>
      <c r="I33" s="1">
        <v>0</v>
      </c>
      <c r="K33" s="12">
        <v>0.67708333333333337</v>
      </c>
      <c r="L33" s="4">
        <v>0</v>
      </c>
      <c r="M33" s="4">
        <v>2</v>
      </c>
      <c r="N33" s="1">
        <v>0</v>
      </c>
      <c r="P33" s="12">
        <v>0.67708333333333337</v>
      </c>
      <c r="Q33" s="4">
        <v>1</v>
      </c>
      <c r="R33" s="4">
        <v>3</v>
      </c>
      <c r="S33" s="1">
        <v>0</v>
      </c>
      <c r="U33" s="33" t="str">
        <f>G2</f>
        <v>Křelovská</v>
      </c>
      <c r="V33" s="44">
        <v>2</v>
      </c>
      <c r="W33" s="49">
        <f>G37</f>
        <v>54</v>
      </c>
      <c r="X33" s="30">
        <v>0</v>
      </c>
      <c r="Y33" s="30">
        <f>I37</f>
        <v>10</v>
      </c>
      <c r="Z33" s="50">
        <f>H37</f>
        <v>50</v>
      </c>
      <c r="AA33" s="46">
        <f t="shared" ref="AA33:AA35" si="0">W33+X33+Y33+Z33</f>
        <v>114</v>
      </c>
    </row>
    <row r="34" spans="1:27" x14ac:dyDescent="0.25">
      <c r="A34" s="12">
        <v>0.6875</v>
      </c>
      <c r="B34" s="4">
        <v>0</v>
      </c>
      <c r="C34" s="4">
        <v>2</v>
      </c>
      <c r="D34" s="1">
        <v>1</v>
      </c>
      <c r="F34" s="12">
        <v>0.6875</v>
      </c>
      <c r="G34" s="4">
        <v>1</v>
      </c>
      <c r="H34" s="4">
        <v>0</v>
      </c>
      <c r="I34" s="1">
        <v>0</v>
      </c>
      <c r="K34" s="12">
        <v>0.6875</v>
      </c>
      <c r="L34" s="4">
        <v>0</v>
      </c>
      <c r="M34" s="4">
        <v>2</v>
      </c>
      <c r="N34" s="1">
        <v>0</v>
      </c>
      <c r="P34" s="12">
        <v>0.6875</v>
      </c>
      <c r="Q34" s="4">
        <v>0</v>
      </c>
      <c r="R34" s="4">
        <v>0</v>
      </c>
      <c r="S34" s="1">
        <v>1</v>
      </c>
      <c r="U34" s="33" t="str">
        <f>L2</f>
        <v>Svatoplukova</v>
      </c>
      <c r="V34" s="44">
        <v>3</v>
      </c>
      <c r="W34" s="49">
        <f>M37</f>
        <v>78</v>
      </c>
      <c r="X34" s="30">
        <f>L37</f>
        <v>10</v>
      </c>
      <c r="Y34" s="30">
        <v>0</v>
      </c>
      <c r="Z34" s="50">
        <f>N37</f>
        <v>6</v>
      </c>
      <c r="AA34" s="46">
        <f t="shared" si="0"/>
        <v>94</v>
      </c>
    </row>
    <row r="35" spans="1:27" ht="15.75" thickBot="1" x14ac:dyDescent="0.3">
      <c r="A35" s="14">
        <v>0.69791666666666663</v>
      </c>
      <c r="B35" s="9">
        <v>1</v>
      </c>
      <c r="C35" s="9">
        <v>4</v>
      </c>
      <c r="D35" s="10">
        <v>1</v>
      </c>
      <c r="F35" s="14">
        <v>0.69791666666666663</v>
      </c>
      <c r="G35" s="9">
        <v>0</v>
      </c>
      <c r="H35" s="9">
        <v>1</v>
      </c>
      <c r="I35" s="10">
        <v>0</v>
      </c>
      <c r="K35" s="14">
        <v>0.69791666666666663</v>
      </c>
      <c r="L35" s="9">
        <v>2</v>
      </c>
      <c r="M35" s="9">
        <v>1</v>
      </c>
      <c r="N35" s="10">
        <v>0</v>
      </c>
      <c r="P35" s="14">
        <v>0.69791666666666663</v>
      </c>
      <c r="Q35" s="9">
        <v>0</v>
      </c>
      <c r="R35" s="9">
        <v>0</v>
      </c>
      <c r="S35" s="10">
        <v>0</v>
      </c>
      <c r="U35" s="35" t="str">
        <f>Q2</f>
        <v>Řepčínská - východ</v>
      </c>
      <c r="V35" s="56">
        <v>4</v>
      </c>
      <c r="W35" s="57">
        <f>S37</f>
        <v>10</v>
      </c>
      <c r="X35" s="58">
        <f>R37</f>
        <v>36</v>
      </c>
      <c r="Y35" s="58">
        <f>Q37</f>
        <v>6</v>
      </c>
      <c r="Z35" s="59">
        <v>0</v>
      </c>
      <c r="AA35" s="60">
        <f t="shared" si="0"/>
        <v>52</v>
      </c>
    </row>
    <row r="36" spans="1:27" ht="15.75" thickBot="1" x14ac:dyDescent="0.3">
      <c r="A36" s="20" t="s">
        <v>9</v>
      </c>
      <c r="B36" s="21">
        <f>SUM(B4:B35)</f>
        <v>4</v>
      </c>
      <c r="C36" s="21">
        <f>SUM(C4:C35)</f>
        <v>39</v>
      </c>
      <c r="D36" s="22">
        <f>SUM(D4:D35)</f>
        <v>29</v>
      </c>
      <c r="F36" s="20" t="s">
        <v>9</v>
      </c>
      <c r="G36" s="21">
        <f>SUM(G4:G35)</f>
        <v>27</v>
      </c>
      <c r="H36" s="21">
        <f>SUM(H4:H35)</f>
        <v>25</v>
      </c>
      <c r="I36" s="22">
        <f>SUM(I4:I35)</f>
        <v>5</v>
      </c>
      <c r="K36" s="20" t="s">
        <v>9</v>
      </c>
      <c r="L36" s="21">
        <f>SUM(L4:L35)</f>
        <v>5</v>
      </c>
      <c r="M36" s="21">
        <f>SUM(M4:M35)</f>
        <v>39</v>
      </c>
      <c r="N36" s="22">
        <f>SUM(N4:N35)</f>
        <v>3</v>
      </c>
      <c r="P36" s="20" t="s">
        <v>9</v>
      </c>
      <c r="Q36" s="21">
        <f>SUM(Q4:Q35)</f>
        <v>3</v>
      </c>
      <c r="R36" s="21">
        <f>SUM(R4:R35)</f>
        <v>18</v>
      </c>
      <c r="S36" s="22">
        <f>SUM(S4:S35)</f>
        <v>5</v>
      </c>
      <c r="U36" s="51" t="s">
        <v>17</v>
      </c>
      <c r="V36" s="52"/>
      <c r="W36" s="53">
        <f>W32+W33+W34+W35</f>
        <v>142</v>
      </c>
      <c r="X36" s="54">
        <f t="shared" ref="X36:Z36" si="1">X32+X33+X34+X35</f>
        <v>104</v>
      </c>
      <c r="Y36" s="54">
        <f t="shared" si="1"/>
        <v>94</v>
      </c>
      <c r="Z36" s="55">
        <f t="shared" si="1"/>
        <v>64</v>
      </c>
      <c r="AA36" s="61">
        <f>SUM(AA32:AA35)</f>
        <v>404</v>
      </c>
    </row>
    <row r="37" spans="1:27" ht="30.75" thickBot="1" x14ac:dyDescent="0.3">
      <c r="A37" s="23" t="s">
        <v>10</v>
      </c>
      <c r="B37" s="24">
        <f>ROUND(B36/0.5,0)</f>
        <v>8</v>
      </c>
      <c r="C37" s="25">
        <f>ROUND(C36/0.5,0)</f>
        <v>78</v>
      </c>
      <c r="D37" s="26">
        <f>ROUND(D36/0.5,0)</f>
        <v>58</v>
      </c>
      <c r="E37" s="19"/>
      <c r="F37" s="23" t="s">
        <v>10</v>
      </c>
      <c r="G37" s="24">
        <f>ROUND(G36/0.5,0)</f>
        <v>54</v>
      </c>
      <c r="H37" s="25">
        <f>ROUND(H36/0.5,0)</f>
        <v>50</v>
      </c>
      <c r="I37" s="26">
        <f>ROUND(I36/0.5,0)</f>
        <v>10</v>
      </c>
      <c r="J37" s="19"/>
      <c r="K37" s="23" t="s">
        <v>10</v>
      </c>
      <c r="L37" s="24">
        <f>ROUND(L36/0.5,0)</f>
        <v>10</v>
      </c>
      <c r="M37" s="25">
        <f>ROUND(M36/0.5,0)</f>
        <v>78</v>
      </c>
      <c r="N37" s="26">
        <f>ROUND(N36/0.5,0)</f>
        <v>6</v>
      </c>
      <c r="O37" s="19"/>
      <c r="P37" s="23" t="s">
        <v>10</v>
      </c>
      <c r="Q37" s="24">
        <f>ROUND(Q36/0.5,0)</f>
        <v>6</v>
      </c>
      <c r="R37" s="25">
        <f>ROUND(R36/0.5,0)</f>
        <v>36</v>
      </c>
      <c r="S37" s="26">
        <f>ROUND(S36/0.5,0)</f>
        <v>10</v>
      </c>
    </row>
  </sheetData>
  <mergeCells count="5">
    <mergeCell ref="A1:D1"/>
    <mergeCell ref="B2:D2"/>
    <mergeCell ref="G2:I2"/>
    <mergeCell ref="L2:N2"/>
    <mergeCell ref="Q2:S2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EE82FF1BF6F4DACC0A55882A665DD" ma:contentTypeVersion="11" ma:contentTypeDescription="Vytvoří nový dokument" ma:contentTypeScope="" ma:versionID="daa14815cce9e00ee8124001ae65f371">
  <xsd:schema xmlns:xsd="http://www.w3.org/2001/XMLSchema" xmlns:xs="http://www.w3.org/2001/XMLSchema" xmlns:p="http://schemas.microsoft.com/office/2006/metadata/properties" xmlns:ns2="cdd233fc-0e2a-41f3-8ac3-ced03d501b71" xmlns:ns3="f382a22a-4b47-4fa7-8046-96769afd8565" targetNamespace="http://schemas.microsoft.com/office/2006/metadata/properties" ma:root="true" ma:fieldsID="ba873efca274896bee8a13dab9df092b" ns2:_="" ns3:_="">
    <xsd:import namespace="cdd233fc-0e2a-41f3-8ac3-ced03d501b71"/>
    <xsd:import namespace="f382a22a-4b47-4fa7-8046-96769afd8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233fc-0e2a-41f3-8ac3-ced03d501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c3f5fa4-6919-444b-b110-a55e4fda4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2a22a-4b47-4fa7-8046-96769afd85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6653a7-9e0a-4707-9da7-5307fa8f8074}" ma:internalName="TaxCatchAll" ma:showField="CatchAllData" ma:web="f382a22a-4b47-4fa7-8046-96769afd8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82a22a-4b47-4fa7-8046-96769afd8565" xsi:nil="true"/>
    <lcf76f155ced4ddcb4097134ff3c332f xmlns="cdd233fc-0e2a-41f3-8ac3-ced03d501b7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B5F9C4-4306-49A2-8F31-175198CB4815}"/>
</file>

<file path=customXml/itemProps2.xml><?xml version="1.0" encoding="utf-8"?>
<ds:datastoreItem xmlns:ds="http://schemas.openxmlformats.org/officeDocument/2006/customXml" ds:itemID="{FACE7DBC-5C7E-4FAD-AF29-AFC9C27F1852}">
  <ds:schemaRefs>
    <ds:schemaRef ds:uri="f382a22a-4b47-4fa7-8046-96769afd8565"/>
    <ds:schemaRef ds:uri="http://schemas.microsoft.com/office/2006/documentManagement/types"/>
    <ds:schemaRef ds:uri="cdd233fc-0e2a-41f3-8ac3-ced03d501b71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E02A47F-F6A4-42B3-9B58-2F402C40E44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3304e1-9e75-4102-b10b-b4a29129044f}" enabled="0" method="" siteId="{1d3304e1-9e75-4102-b10b-b4a29129044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K121</vt:lpstr>
      <vt:lpstr>K122</vt:lpstr>
      <vt:lpstr>K134</vt:lpstr>
      <vt:lpstr>K145</vt:lpstr>
      <vt:lpstr>K148</vt:lpstr>
      <vt:lpstr>K149</vt:lpstr>
      <vt:lpstr>K152</vt:lpstr>
      <vt:lpstr>K154</vt:lpstr>
      <vt:lpstr>K155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Mikolajek</dc:creator>
  <cp:lastModifiedBy>Zbyněk Mikolajek</cp:lastModifiedBy>
  <dcterms:created xsi:type="dcterms:W3CDTF">2025-11-10T13:16:10Z</dcterms:created>
  <dcterms:modified xsi:type="dcterms:W3CDTF">2025-12-01T12:06:55Z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0x01010007BEE82FF1BF6F4DACC0A55882A665DD</vt:lpwstr>
  </property>
  <property fmtid="{D5CDD505-2E9C-101B-9397-08002B2CF9AE}" pid="3" name="MediaServiceImageTags">
    <vt:lpwstr/>
  </property>
</Properties>
</file>