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1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2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3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14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15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16.xml" ContentType="application/vnd.openxmlformats-officedocument.drawing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17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18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19.xml" ContentType="application/vnd.openxmlformats-officedocument.drawing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20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21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22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23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24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drawings/drawing25.xml" ContentType="application/vnd.openxmlformats-officedocument.drawing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26.xml" ContentType="application/vnd.openxmlformats-officedocument.drawing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drawings/drawing27.xml" ContentType="application/vnd.openxmlformats-officedocument.drawing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28.xml" ContentType="application/vnd.openxmlformats-officedocument.drawing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drawings/drawing29.xml" ContentType="application/vnd.openxmlformats-officedocument.drawing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drawings/drawing30.xml" ContentType="application/vnd.openxmlformats-officedocument.drawing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drawings/drawing31.xml" ContentType="application/vnd.openxmlformats-officedocument.drawing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drawings/drawing32.xml" ContentType="application/vnd.openxmlformats-officedocument.drawing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33.xml" ContentType="application/vnd.openxmlformats-officedocument.drawing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drawings/drawing34.xml" ContentType="application/vnd.openxmlformats-officedocument.drawing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drawings/drawing35.xml" ContentType="application/vnd.openxmlformats-officedocument.drawing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36.xml" ContentType="application/vnd.openxmlformats-officedocument.drawing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cdvvvi.sharepoint.com/sites/PpravaSUMPOL-aktualizaceII/Sdilene dokumenty/Obecné/20_Projekt/Dopravní průzkumy/Chodci+cyklo/"/>
    </mc:Choice>
  </mc:AlternateContent>
  <xr:revisionPtr revIDLastSave="342" documentId="13_ncr:1_{D63109E0-EFF2-4498-B070-8E19073A00C3}" xr6:coauthVersionLast="47" xr6:coauthVersionMax="47" xr10:uidLastSave="{04AE2243-1759-4E6D-9B19-B583F5119917}"/>
  <bookViews>
    <workbookView xWindow="-110" yWindow="-110" windowWidth="19420" windowHeight="10300" tabRatio="925" firstSheet="16" activeTab="36" xr2:uid="{68ADE35F-C28B-4964-90E4-B0BFEEA6A130}"/>
  </bookViews>
  <sheets>
    <sheet name="101" sheetId="1" r:id="rId1"/>
    <sheet name="102" sheetId="2" r:id="rId2"/>
    <sheet name="103" sheetId="3" r:id="rId3"/>
    <sheet name="104" sheetId="4" r:id="rId4"/>
    <sheet name="105" sheetId="5" r:id="rId5"/>
    <sheet name="106" sheetId="6" r:id="rId6"/>
    <sheet name="107" sheetId="7" r:id="rId7"/>
    <sheet name="108" sheetId="8" r:id="rId8"/>
    <sheet name="109" sheetId="9" r:id="rId9"/>
    <sheet name="110" sheetId="10" r:id="rId10"/>
    <sheet name="111" sheetId="11" r:id="rId11"/>
    <sheet name="112" sheetId="12" r:id="rId12"/>
    <sheet name="113" sheetId="13" r:id="rId13"/>
    <sheet name="114" sheetId="14" r:id="rId14"/>
    <sheet name="115" sheetId="15" r:id="rId15"/>
    <sheet name="116" sheetId="16" r:id="rId16"/>
    <sheet name="117" sheetId="17" r:id="rId17"/>
    <sheet name="119" sheetId="18" r:id="rId18"/>
    <sheet name="120" sheetId="19" r:id="rId19"/>
    <sheet name="123" sheetId="20" r:id="rId20"/>
    <sheet name="124" sheetId="21" r:id="rId21"/>
    <sheet name="125" sheetId="22" r:id="rId22"/>
    <sheet name="126" sheetId="23" r:id="rId23"/>
    <sheet name="127" sheetId="24" r:id="rId24"/>
    <sheet name="132" sheetId="25" r:id="rId25"/>
    <sheet name="133" sheetId="26" r:id="rId26"/>
    <sheet name="135" sheetId="27" r:id="rId27"/>
    <sheet name="136" sheetId="36" r:id="rId28"/>
    <sheet name="137" sheetId="28" r:id="rId29"/>
    <sheet name="138" sheetId="29" r:id="rId30"/>
    <sheet name="139" sheetId="30" r:id="rId31"/>
    <sheet name="140" sheetId="31" r:id="rId32"/>
    <sheet name="141" sheetId="32" r:id="rId33"/>
    <sheet name="142" sheetId="33" r:id="rId34"/>
    <sheet name="147" sheetId="34" r:id="rId35"/>
    <sheet name="151" sheetId="35" r:id="rId36"/>
    <sheet name="SOUHRN" sheetId="40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35" l="1"/>
  <c r="K44" i="35"/>
  <c r="L44" i="35"/>
  <c r="M44" i="35"/>
  <c r="N44" i="35"/>
  <c r="O44" i="35"/>
  <c r="P44" i="35"/>
  <c r="J44" i="30"/>
  <c r="K44" i="30"/>
  <c r="L44" i="30"/>
  <c r="M44" i="30"/>
  <c r="N44" i="30"/>
  <c r="O44" i="30"/>
  <c r="P44" i="30"/>
  <c r="J44" i="36"/>
  <c r="K44" i="36"/>
  <c r="M44" i="36" s="1"/>
  <c r="L44" i="36"/>
  <c r="N44" i="36"/>
  <c r="O44" i="36"/>
  <c r="P44" i="36"/>
  <c r="J44" i="25"/>
  <c r="K44" i="25"/>
  <c r="L44" i="25"/>
  <c r="M44" i="25"/>
  <c r="N44" i="25"/>
  <c r="O44" i="25"/>
  <c r="P44" i="25"/>
  <c r="J44" i="23"/>
  <c r="K44" i="23"/>
  <c r="L44" i="23"/>
  <c r="M44" i="23"/>
  <c r="N44" i="23"/>
  <c r="O44" i="23"/>
  <c r="P44" i="23"/>
  <c r="J44" i="22"/>
  <c r="H24" i="40" s="1"/>
  <c r="L24" i="40" s="1"/>
  <c r="K44" i="22"/>
  <c r="L44" i="22"/>
  <c r="M44" i="22"/>
  <c r="N44" i="22"/>
  <c r="O44" i="22"/>
  <c r="P44" i="22"/>
  <c r="J44" i="20"/>
  <c r="K44" i="20"/>
  <c r="M44" i="20" s="1"/>
  <c r="L44" i="20"/>
  <c r="N44" i="20"/>
  <c r="O44" i="20"/>
  <c r="P44" i="20"/>
  <c r="J44" i="19"/>
  <c r="H21" i="40" s="1"/>
  <c r="K44" i="19"/>
  <c r="M44" i="19" s="1"/>
  <c r="L44" i="19"/>
  <c r="N44" i="19"/>
  <c r="J21" i="40" s="1"/>
  <c r="O44" i="19"/>
  <c r="P44" i="19"/>
  <c r="J44" i="18"/>
  <c r="K44" i="18"/>
  <c r="L44" i="18"/>
  <c r="M44" i="18" s="1"/>
  <c r="N44" i="18"/>
  <c r="J20" i="40" s="1"/>
  <c r="O44" i="18"/>
  <c r="P44" i="18"/>
  <c r="J44" i="17"/>
  <c r="H19" i="40" s="1"/>
  <c r="K44" i="17"/>
  <c r="M44" i="17" s="1"/>
  <c r="L44" i="17"/>
  <c r="N44" i="17"/>
  <c r="O44" i="17"/>
  <c r="P44" i="17"/>
  <c r="J44" i="16"/>
  <c r="K44" i="16"/>
  <c r="L44" i="16"/>
  <c r="M44" i="16"/>
  <c r="N44" i="16"/>
  <c r="O44" i="16"/>
  <c r="P44" i="16"/>
  <c r="J44" i="15"/>
  <c r="H17" i="40" s="1"/>
  <c r="K44" i="15"/>
  <c r="L44" i="15"/>
  <c r="M44" i="15"/>
  <c r="N44" i="15"/>
  <c r="O44" i="15"/>
  <c r="P44" i="15"/>
  <c r="J44" i="14"/>
  <c r="K44" i="14"/>
  <c r="L44" i="14"/>
  <c r="M44" i="14"/>
  <c r="N44" i="14"/>
  <c r="O44" i="14"/>
  <c r="P44" i="14"/>
  <c r="J44" i="11"/>
  <c r="K44" i="11"/>
  <c r="M44" i="11" s="1"/>
  <c r="L44" i="11"/>
  <c r="N44" i="11"/>
  <c r="O44" i="11"/>
  <c r="P44" i="11"/>
  <c r="J44" i="9"/>
  <c r="H11" i="40" s="1"/>
  <c r="K44" i="9"/>
  <c r="L44" i="9"/>
  <c r="M44" i="9" s="1"/>
  <c r="N44" i="9"/>
  <c r="O44" i="9"/>
  <c r="P44" i="9"/>
  <c r="J44" i="8"/>
  <c r="H10" i="40" s="1"/>
  <c r="L10" i="40" s="1"/>
  <c r="K44" i="8"/>
  <c r="M44" i="8" s="1"/>
  <c r="L44" i="8"/>
  <c r="N44" i="8"/>
  <c r="O44" i="8"/>
  <c r="P44" i="8"/>
  <c r="J44" i="6"/>
  <c r="K44" i="6"/>
  <c r="M44" i="6" s="1"/>
  <c r="L44" i="6"/>
  <c r="N44" i="6"/>
  <c r="O44" i="6"/>
  <c r="P44" i="6"/>
  <c r="J44" i="3"/>
  <c r="K44" i="3"/>
  <c r="M44" i="3" s="1"/>
  <c r="L44" i="3"/>
  <c r="N44" i="3"/>
  <c r="O44" i="3"/>
  <c r="P44" i="3"/>
  <c r="J44" i="2"/>
  <c r="K44" i="2"/>
  <c r="L44" i="2"/>
  <c r="M44" i="2" s="1"/>
  <c r="N44" i="2"/>
  <c r="O44" i="2"/>
  <c r="P44" i="2"/>
  <c r="J13" i="40"/>
  <c r="J25" i="40"/>
  <c r="J27" i="40"/>
  <c r="J38" i="40"/>
  <c r="J5" i="40"/>
  <c r="H13" i="40"/>
  <c r="H25" i="40"/>
  <c r="H27" i="40"/>
  <c r="H38" i="40"/>
  <c r="H5" i="40"/>
  <c r="H44" i="2"/>
  <c r="H44" i="3"/>
  <c r="H44" i="4"/>
  <c r="H44" i="5"/>
  <c r="H44" i="6"/>
  <c r="H44" i="7"/>
  <c r="H44" i="8"/>
  <c r="H44" i="9"/>
  <c r="H44" i="10"/>
  <c r="H44" i="11"/>
  <c r="H44" i="12"/>
  <c r="H44" i="13"/>
  <c r="H44" i="14"/>
  <c r="H44" i="15"/>
  <c r="H44" i="16"/>
  <c r="H44" i="17"/>
  <c r="H44" i="18"/>
  <c r="H44" i="19"/>
  <c r="H44" i="20"/>
  <c r="H44" i="22"/>
  <c r="H44" i="23"/>
  <c r="H44" i="24"/>
  <c r="H44" i="25"/>
  <c r="H44" i="26"/>
  <c r="H44" i="27"/>
  <c r="H44" i="36"/>
  <c r="H44" i="28"/>
  <c r="H44" i="29"/>
  <c r="H44" i="30"/>
  <c r="H44" i="31"/>
  <c r="H44" i="32"/>
  <c r="H44" i="33"/>
  <c r="H44" i="34"/>
  <c r="H44" i="35"/>
  <c r="H44" i="1"/>
  <c r="G44" i="2"/>
  <c r="G44" i="3"/>
  <c r="G44" i="4"/>
  <c r="G44" i="5"/>
  <c r="G44" i="6"/>
  <c r="G44" i="7"/>
  <c r="G44" i="8"/>
  <c r="G44" i="9"/>
  <c r="G44" i="10"/>
  <c r="G44" i="11"/>
  <c r="G44" i="12"/>
  <c r="G44" i="13"/>
  <c r="G44" i="14"/>
  <c r="G44" i="15"/>
  <c r="G44" i="16"/>
  <c r="G44" i="17"/>
  <c r="G44" i="18"/>
  <c r="G44" i="19"/>
  <c r="G44" i="20"/>
  <c r="G44" i="22"/>
  <c r="G44" i="23"/>
  <c r="G44" i="24"/>
  <c r="G44" i="25"/>
  <c r="G44" i="26"/>
  <c r="G44" i="27"/>
  <c r="G44" i="36"/>
  <c r="G44" i="28"/>
  <c r="G44" i="29"/>
  <c r="G44" i="30"/>
  <c r="G44" i="31"/>
  <c r="G44" i="32"/>
  <c r="G44" i="33"/>
  <c r="G44" i="34"/>
  <c r="G44" i="35"/>
  <c r="G44" i="1"/>
  <c r="F44" i="2"/>
  <c r="F44" i="3"/>
  <c r="D5" i="40" s="1"/>
  <c r="F5" i="40" s="1"/>
  <c r="F44" i="4"/>
  <c r="F44" i="5"/>
  <c r="F44" i="6"/>
  <c r="F44" i="7"/>
  <c r="F44" i="8"/>
  <c r="F44" i="9"/>
  <c r="D11" i="40" s="1"/>
  <c r="F44" i="10"/>
  <c r="F44" i="11"/>
  <c r="F44" i="12"/>
  <c r="D14" i="40" s="1"/>
  <c r="F44" i="13"/>
  <c r="D15" i="40" s="1"/>
  <c r="F15" i="40" s="1"/>
  <c r="F44" i="14"/>
  <c r="F44" i="15"/>
  <c r="D17" i="40" s="1"/>
  <c r="F44" i="16"/>
  <c r="F44" i="17"/>
  <c r="D19" i="40" s="1"/>
  <c r="F44" i="18"/>
  <c r="F44" i="19"/>
  <c r="F44" i="20"/>
  <c r="D22" i="40" s="1"/>
  <c r="F44" i="22"/>
  <c r="F44" i="23"/>
  <c r="F44" i="24"/>
  <c r="D26" i="40" s="1"/>
  <c r="F44" i="25"/>
  <c r="D27" i="40" s="1"/>
  <c r="F27" i="40" s="1"/>
  <c r="F44" i="26"/>
  <c r="F44" i="27"/>
  <c r="D29" i="40" s="1"/>
  <c r="F44" i="36"/>
  <c r="F44" i="28"/>
  <c r="D31" i="40" s="1"/>
  <c r="F44" i="29"/>
  <c r="F44" i="30"/>
  <c r="F44" i="31"/>
  <c r="D34" i="40" s="1"/>
  <c r="F44" i="32"/>
  <c r="D35" i="40" s="1"/>
  <c r="F44" i="33"/>
  <c r="F44" i="34"/>
  <c r="F44" i="35"/>
  <c r="D38" i="40" s="1"/>
  <c r="F44" i="1"/>
  <c r="D3" i="40" s="1"/>
  <c r="D44" i="2"/>
  <c r="D44" i="3"/>
  <c r="D44" i="4"/>
  <c r="D44" i="5"/>
  <c r="D44" i="6"/>
  <c r="D44" i="7"/>
  <c r="D44" i="8"/>
  <c r="D44" i="9"/>
  <c r="D44" i="10"/>
  <c r="D44" i="11"/>
  <c r="D44" i="12"/>
  <c r="D44" i="13"/>
  <c r="D44" i="14"/>
  <c r="D44" i="15"/>
  <c r="D44" i="16"/>
  <c r="D44" i="17"/>
  <c r="D44" i="18"/>
  <c r="D44" i="19"/>
  <c r="D44" i="20"/>
  <c r="D44" i="22"/>
  <c r="D44" i="23"/>
  <c r="D44" i="24"/>
  <c r="D44" i="25"/>
  <c r="D44" i="26"/>
  <c r="D44" i="27"/>
  <c r="D44" i="36"/>
  <c r="D44" i="28"/>
  <c r="D44" i="29"/>
  <c r="D44" i="30"/>
  <c r="D44" i="31"/>
  <c r="D44" i="32"/>
  <c r="D44" i="33"/>
  <c r="D44" i="34"/>
  <c r="D44" i="35"/>
  <c r="D44" i="1"/>
  <c r="C44" i="2"/>
  <c r="C44" i="3"/>
  <c r="C44" i="4"/>
  <c r="C44" i="5"/>
  <c r="C44" i="6"/>
  <c r="C44" i="7"/>
  <c r="C44" i="8"/>
  <c r="C44" i="9"/>
  <c r="C44" i="10"/>
  <c r="C44" i="11"/>
  <c r="C44" i="12"/>
  <c r="C44" i="13"/>
  <c r="C44" i="14"/>
  <c r="C44" i="15"/>
  <c r="C44" i="16"/>
  <c r="C44" i="17"/>
  <c r="C44" i="18"/>
  <c r="C44" i="19"/>
  <c r="C44" i="20"/>
  <c r="C44" i="22"/>
  <c r="C44" i="23"/>
  <c r="C44" i="24"/>
  <c r="C44" i="25"/>
  <c r="C44" i="26"/>
  <c r="C44" i="27"/>
  <c r="C44" i="36"/>
  <c r="C44" i="28"/>
  <c r="C44" i="29"/>
  <c r="C44" i="30"/>
  <c r="C44" i="31"/>
  <c r="C44" i="32"/>
  <c r="C44" i="33"/>
  <c r="C44" i="34"/>
  <c r="C44" i="35"/>
  <c r="C44" i="1"/>
  <c r="B44" i="2"/>
  <c r="B44" i="3"/>
  <c r="B44" i="4"/>
  <c r="B44" i="5"/>
  <c r="B44" i="6"/>
  <c r="B44" i="7"/>
  <c r="B44" i="8"/>
  <c r="B44" i="9"/>
  <c r="B11" i="40" s="1"/>
  <c r="B44" i="10"/>
  <c r="B44" i="11"/>
  <c r="B44" i="12"/>
  <c r="B44" i="13"/>
  <c r="B44" i="14"/>
  <c r="B44" i="15"/>
  <c r="B17" i="40" s="1"/>
  <c r="B44" i="16"/>
  <c r="B44" i="17"/>
  <c r="B44" i="18"/>
  <c r="B44" i="19"/>
  <c r="B44" i="20"/>
  <c r="B44" i="22"/>
  <c r="B44" i="23"/>
  <c r="B44" i="24"/>
  <c r="B26" i="40" s="1"/>
  <c r="B44" i="25"/>
  <c r="B44" i="26"/>
  <c r="B44" i="27"/>
  <c r="B29" i="40" s="1"/>
  <c r="B44" i="36"/>
  <c r="B44" i="28"/>
  <c r="B44" i="29"/>
  <c r="B44" i="30"/>
  <c r="B44" i="31"/>
  <c r="B44" i="32"/>
  <c r="B35" i="40" s="1"/>
  <c r="B44" i="33"/>
  <c r="B44" i="34"/>
  <c r="B44" i="35"/>
  <c r="B38" i="40" s="1"/>
  <c r="B44" i="1"/>
  <c r="F6" i="40"/>
  <c r="J33" i="40"/>
  <c r="J30" i="40"/>
  <c r="J24" i="40"/>
  <c r="J22" i="40"/>
  <c r="J19" i="40"/>
  <c r="J18" i="40"/>
  <c r="J17" i="40"/>
  <c r="J16" i="40"/>
  <c r="J11" i="40"/>
  <c r="J10" i="40"/>
  <c r="J8" i="40"/>
  <c r="J4" i="40"/>
  <c r="H33" i="40"/>
  <c r="H30" i="40"/>
  <c r="H22" i="40"/>
  <c r="H20" i="40"/>
  <c r="H18" i="40"/>
  <c r="L18" i="40" s="1"/>
  <c r="H16" i="40"/>
  <c r="L16" i="40" s="1"/>
  <c r="H8" i="40"/>
  <c r="H4" i="40"/>
  <c r="D37" i="40"/>
  <c r="D36" i="40"/>
  <c r="D33" i="40"/>
  <c r="F33" i="40" s="1"/>
  <c r="D32" i="40"/>
  <c r="F32" i="40" s="1"/>
  <c r="D30" i="40"/>
  <c r="F30" i="40" s="1"/>
  <c r="D28" i="40"/>
  <c r="D25" i="40"/>
  <c r="D24" i="40"/>
  <c r="D21" i="40"/>
  <c r="F21" i="40" s="1"/>
  <c r="D20" i="40"/>
  <c r="F20" i="40" s="1"/>
  <c r="D18" i="40"/>
  <c r="F18" i="40" s="1"/>
  <c r="D16" i="40"/>
  <c r="D13" i="40"/>
  <c r="D12" i="40"/>
  <c r="D10" i="40"/>
  <c r="D9" i="40"/>
  <c r="D8" i="40"/>
  <c r="F8" i="40" s="1"/>
  <c r="D7" i="40"/>
  <c r="D6" i="40"/>
  <c r="D4" i="40"/>
  <c r="B37" i="40"/>
  <c r="B36" i="40"/>
  <c r="B34" i="40"/>
  <c r="B33" i="40"/>
  <c r="B32" i="40"/>
  <c r="B31" i="40"/>
  <c r="B30" i="40"/>
  <c r="B28" i="40"/>
  <c r="B27" i="40"/>
  <c r="B25" i="40"/>
  <c r="B24" i="40"/>
  <c r="B22" i="40"/>
  <c r="B21" i="40"/>
  <c r="B20" i="40"/>
  <c r="B19" i="40"/>
  <c r="B18" i="40"/>
  <c r="B16" i="40"/>
  <c r="F16" i="40" s="1"/>
  <c r="B15" i="40"/>
  <c r="B14" i="40"/>
  <c r="B13" i="40"/>
  <c r="B12" i="40"/>
  <c r="B10" i="40"/>
  <c r="B9" i="40"/>
  <c r="B8" i="40"/>
  <c r="B7" i="40"/>
  <c r="F7" i="40" s="1"/>
  <c r="B6" i="40"/>
  <c r="B5" i="40"/>
  <c r="B4" i="40"/>
  <c r="F4" i="40" s="1"/>
  <c r="B3" i="40"/>
  <c r="E44" i="23"/>
  <c r="C25" i="40" s="1"/>
  <c r="I44" i="23"/>
  <c r="E25" i="40" s="1"/>
  <c r="P43" i="36"/>
  <c r="O43" i="36"/>
  <c r="Q44" i="36" s="1"/>
  <c r="K30" i="40" s="1"/>
  <c r="N43" i="36"/>
  <c r="L43" i="36"/>
  <c r="K43" i="36"/>
  <c r="J43" i="36"/>
  <c r="H43" i="36"/>
  <c r="G43" i="36"/>
  <c r="F43" i="36"/>
  <c r="D43" i="36"/>
  <c r="C43" i="36"/>
  <c r="E44" i="36" s="1"/>
  <c r="C30" i="40" s="1"/>
  <c r="B43" i="36"/>
  <c r="Q42" i="36"/>
  <c r="M42" i="36"/>
  <c r="I42" i="36"/>
  <c r="E42" i="36"/>
  <c r="Q41" i="36"/>
  <c r="M41" i="36"/>
  <c r="I41" i="36"/>
  <c r="E41" i="36"/>
  <c r="Q40" i="36"/>
  <c r="M40" i="36"/>
  <c r="I40" i="36"/>
  <c r="E40" i="36"/>
  <c r="Q39" i="36"/>
  <c r="M39" i="36"/>
  <c r="I39" i="36"/>
  <c r="E39" i="36"/>
  <c r="Q38" i="36"/>
  <c r="M38" i="36"/>
  <c r="I38" i="36"/>
  <c r="E38" i="36"/>
  <c r="Q37" i="36"/>
  <c r="M37" i="36"/>
  <c r="I37" i="36"/>
  <c r="E37" i="36"/>
  <c r="Q36" i="36"/>
  <c r="M36" i="36"/>
  <c r="I36" i="36"/>
  <c r="E36" i="36"/>
  <c r="Q35" i="36"/>
  <c r="M35" i="36"/>
  <c r="I35" i="36"/>
  <c r="E35" i="36"/>
  <c r="Q34" i="36"/>
  <c r="M34" i="36"/>
  <c r="I34" i="36"/>
  <c r="E34" i="36"/>
  <c r="Q33" i="36"/>
  <c r="M33" i="36"/>
  <c r="I33" i="36"/>
  <c r="E33" i="36"/>
  <c r="Q32" i="36"/>
  <c r="M32" i="36"/>
  <c r="I32" i="36"/>
  <c r="E32" i="36"/>
  <c r="Q31" i="36"/>
  <c r="M31" i="36"/>
  <c r="I31" i="36"/>
  <c r="E31" i="36"/>
  <c r="Q30" i="36"/>
  <c r="M30" i="36"/>
  <c r="I30" i="36"/>
  <c r="E30" i="36"/>
  <c r="Q29" i="36"/>
  <c r="M29" i="36"/>
  <c r="I29" i="36"/>
  <c r="E29" i="36"/>
  <c r="Q28" i="36"/>
  <c r="M28" i="36"/>
  <c r="I28" i="36"/>
  <c r="E28" i="36"/>
  <c r="Q27" i="36"/>
  <c r="M27" i="36"/>
  <c r="I27" i="36"/>
  <c r="E27" i="36"/>
  <c r="Q18" i="36"/>
  <c r="M18" i="36"/>
  <c r="I18" i="36"/>
  <c r="E18" i="36"/>
  <c r="Q17" i="36"/>
  <c r="M17" i="36"/>
  <c r="I17" i="36"/>
  <c r="E17" i="36"/>
  <c r="Q16" i="36"/>
  <c r="M16" i="36"/>
  <c r="I16" i="36"/>
  <c r="E16" i="36"/>
  <c r="Q15" i="36"/>
  <c r="M15" i="36"/>
  <c r="I15" i="36"/>
  <c r="E15" i="36"/>
  <c r="Q14" i="36"/>
  <c r="M14" i="36"/>
  <c r="I14" i="36"/>
  <c r="E14" i="36"/>
  <c r="Q13" i="36"/>
  <c r="M13" i="36"/>
  <c r="I13" i="36"/>
  <c r="E13" i="36"/>
  <c r="Q12" i="36"/>
  <c r="M12" i="36"/>
  <c r="I12" i="36"/>
  <c r="E12" i="36"/>
  <c r="Q11" i="36"/>
  <c r="M11" i="36"/>
  <c r="I11" i="36"/>
  <c r="E11" i="36"/>
  <c r="Q10" i="36"/>
  <c r="M10" i="36"/>
  <c r="I10" i="36"/>
  <c r="E10" i="36"/>
  <c r="Q9" i="36"/>
  <c r="M9" i="36"/>
  <c r="I9" i="36"/>
  <c r="E9" i="36"/>
  <c r="Q8" i="36"/>
  <c r="M8" i="36"/>
  <c r="I8" i="36"/>
  <c r="E8" i="36"/>
  <c r="Q7" i="36"/>
  <c r="M7" i="36"/>
  <c r="I7" i="36"/>
  <c r="E7" i="36"/>
  <c r="Q6" i="36"/>
  <c r="M6" i="36"/>
  <c r="I6" i="36"/>
  <c r="E6" i="36"/>
  <c r="Q5" i="36"/>
  <c r="M5" i="36"/>
  <c r="I5" i="36"/>
  <c r="E5" i="36"/>
  <c r="Q4" i="36"/>
  <c r="M4" i="36"/>
  <c r="I4" i="36"/>
  <c r="E4" i="36"/>
  <c r="Q3" i="36"/>
  <c r="M3" i="36"/>
  <c r="I3" i="36"/>
  <c r="E3" i="36"/>
  <c r="P43" i="35"/>
  <c r="O43" i="35"/>
  <c r="N43" i="35"/>
  <c r="L43" i="35"/>
  <c r="K43" i="35"/>
  <c r="J43" i="35"/>
  <c r="H43" i="35"/>
  <c r="G43" i="35"/>
  <c r="I43" i="35" s="1"/>
  <c r="F43" i="35"/>
  <c r="D43" i="35"/>
  <c r="C43" i="35"/>
  <c r="B43" i="35"/>
  <c r="Q42" i="35"/>
  <c r="M42" i="35"/>
  <c r="I42" i="35"/>
  <c r="E42" i="35"/>
  <c r="Q41" i="35"/>
  <c r="M41" i="35"/>
  <c r="I41" i="35"/>
  <c r="E41" i="35"/>
  <c r="Q40" i="35"/>
  <c r="M40" i="35"/>
  <c r="I40" i="35"/>
  <c r="E40" i="35"/>
  <c r="Q39" i="35"/>
  <c r="M39" i="35"/>
  <c r="I39" i="35"/>
  <c r="E39" i="35"/>
  <c r="Q38" i="35"/>
  <c r="M38" i="35"/>
  <c r="I38" i="35"/>
  <c r="E38" i="35"/>
  <c r="Q37" i="35"/>
  <c r="M37" i="35"/>
  <c r="I37" i="35"/>
  <c r="E37" i="35"/>
  <c r="Q36" i="35"/>
  <c r="M36" i="35"/>
  <c r="I36" i="35"/>
  <c r="E36" i="35"/>
  <c r="Q35" i="35"/>
  <c r="M35" i="35"/>
  <c r="I35" i="35"/>
  <c r="E35" i="35"/>
  <c r="Q34" i="35"/>
  <c r="M34" i="35"/>
  <c r="I34" i="35"/>
  <c r="E34" i="35"/>
  <c r="Q33" i="35"/>
  <c r="M33" i="35"/>
  <c r="I33" i="35"/>
  <c r="E33" i="35"/>
  <c r="Q32" i="35"/>
  <c r="M32" i="35"/>
  <c r="I32" i="35"/>
  <c r="E32" i="35"/>
  <c r="Q31" i="35"/>
  <c r="M31" i="35"/>
  <c r="I31" i="35"/>
  <c r="E31" i="35"/>
  <c r="Q30" i="35"/>
  <c r="M30" i="35"/>
  <c r="I30" i="35"/>
  <c r="E30" i="35"/>
  <c r="Q29" i="35"/>
  <c r="M29" i="35"/>
  <c r="I29" i="35"/>
  <c r="E29" i="35"/>
  <c r="Q28" i="35"/>
  <c r="M28" i="35"/>
  <c r="I28" i="35"/>
  <c r="E28" i="35"/>
  <c r="Q27" i="35"/>
  <c r="M27" i="35"/>
  <c r="I27" i="35"/>
  <c r="E27" i="35"/>
  <c r="Q18" i="35"/>
  <c r="M18" i="35"/>
  <c r="I18" i="35"/>
  <c r="E18" i="35"/>
  <c r="Q17" i="35"/>
  <c r="M17" i="35"/>
  <c r="I17" i="35"/>
  <c r="E17" i="35"/>
  <c r="Q16" i="35"/>
  <c r="M16" i="35"/>
  <c r="I16" i="35"/>
  <c r="E16" i="35"/>
  <c r="Q15" i="35"/>
  <c r="M15" i="35"/>
  <c r="I15" i="35"/>
  <c r="E15" i="35"/>
  <c r="Q14" i="35"/>
  <c r="M14" i="35"/>
  <c r="I14" i="35"/>
  <c r="E14" i="35"/>
  <c r="Q13" i="35"/>
  <c r="M13" i="35"/>
  <c r="I13" i="35"/>
  <c r="E13" i="35"/>
  <c r="Q12" i="35"/>
  <c r="M12" i="35"/>
  <c r="I12" i="35"/>
  <c r="E12" i="35"/>
  <c r="Q11" i="35"/>
  <c r="M11" i="35"/>
  <c r="I11" i="35"/>
  <c r="E11" i="35"/>
  <c r="Q10" i="35"/>
  <c r="M10" i="35"/>
  <c r="I10" i="35"/>
  <c r="E10" i="35"/>
  <c r="Q9" i="35"/>
  <c r="M9" i="35"/>
  <c r="I9" i="35"/>
  <c r="E9" i="35"/>
  <c r="Q8" i="35"/>
  <c r="M8" i="35"/>
  <c r="I8" i="35"/>
  <c r="E8" i="35"/>
  <c r="Q7" i="35"/>
  <c r="M7" i="35"/>
  <c r="I7" i="35"/>
  <c r="E7" i="35"/>
  <c r="Q6" i="35"/>
  <c r="M6" i="35"/>
  <c r="I6" i="35"/>
  <c r="E6" i="35"/>
  <c r="Q5" i="35"/>
  <c r="M5" i="35"/>
  <c r="I5" i="35"/>
  <c r="E5" i="35"/>
  <c r="Q4" i="35"/>
  <c r="M4" i="35"/>
  <c r="I4" i="35"/>
  <c r="E4" i="35"/>
  <c r="Q3" i="35"/>
  <c r="M3" i="35"/>
  <c r="I3" i="35"/>
  <c r="E3" i="35"/>
  <c r="H43" i="34"/>
  <c r="G43" i="34"/>
  <c r="F43" i="34"/>
  <c r="D43" i="34"/>
  <c r="C43" i="34"/>
  <c r="E44" i="34" s="1"/>
  <c r="C37" i="40" s="1"/>
  <c r="B43" i="34"/>
  <c r="I42" i="34"/>
  <c r="E42" i="34"/>
  <c r="I41" i="34"/>
  <c r="E41" i="34"/>
  <c r="I40" i="34"/>
  <c r="E40" i="34"/>
  <c r="I39" i="34"/>
  <c r="E39" i="34"/>
  <c r="I38" i="34"/>
  <c r="E38" i="34"/>
  <c r="I37" i="34"/>
  <c r="E37" i="34"/>
  <c r="I36" i="34"/>
  <c r="E36" i="34"/>
  <c r="I35" i="34"/>
  <c r="E35" i="34"/>
  <c r="I34" i="34"/>
  <c r="E34" i="34"/>
  <c r="I33" i="34"/>
  <c r="E33" i="34"/>
  <c r="I32" i="34"/>
  <c r="E32" i="34"/>
  <c r="I31" i="34"/>
  <c r="E31" i="34"/>
  <c r="I30" i="34"/>
  <c r="E30" i="34"/>
  <c r="I29" i="34"/>
  <c r="E29" i="34"/>
  <c r="I28" i="34"/>
  <c r="E28" i="34"/>
  <c r="I27" i="34"/>
  <c r="E27" i="34"/>
  <c r="I18" i="34"/>
  <c r="E18" i="34"/>
  <c r="I17" i="34"/>
  <c r="E17" i="34"/>
  <c r="I16" i="34"/>
  <c r="E16" i="34"/>
  <c r="I15" i="34"/>
  <c r="E15" i="34"/>
  <c r="I14" i="34"/>
  <c r="E14" i="34"/>
  <c r="I13" i="34"/>
  <c r="E13" i="34"/>
  <c r="I12" i="34"/>
  <c r="E12" i="34"/>
  <c r="I11" i="34"/>
  <c r="E11" i="34"/>
  <c r="I10" i="34"/>
  <c r="E10" i="34"/>
  <c r="I9" i="34"/>
  <c r="E9" i="34"/>
  <c r="I8" i="34"/>
  <c r="E8" i="34"/>
  <c r="I7" i="34"/>
  <c r="E7" i="34"/>
  <c r="I6" i="34"/>
  <c r="E6" i="34"/>
  <c r="I5" i="34"/>
  <c r="E5" i="34"/>
  <c r="I4" i="34"/>
  <c r="E4" i="34"/>
  <c r="I3" i="34"/>
  <c r="E3" i="34"/>
  <c r="H43" i="33"/>
  <c r="G43" i="33"/>
  <c r="F43" i="33"/>
  <c r="D43" i="33"/>
  <c r="C43" i="33"/>
  <c r="E43" i="33" s="1"/>
  <c r="B43" i="33"/>
  <c r="I42" i="33"/>
  <c r="E42" i="33"/>
  <c r="I41" i="33"/>
  <c r="E41" i="33"/>
  <c r="I40" i="33"/>
  <c r="E40" i="33"/>
  <c r="I39" i="33"/>
  <c r="E39" i="33"/>
  <c r="I38" i="33"/>
  <c r="E38" i="33"/>
  <c r="I37" i="33"/>
  <c r="E37" i="33"/>
  <c r="I36" i="33"/>
  <c r="E36" i="33"/>
  <c r="I35" i="33"/>
  <c r="E35" i="33"/>
  <c r="I34" i="33"/>
  <c r="E34" i="33"/>
  <c r="I33" i="33"/>
  <c r="E33" i="33"/>
  <c r="I32" i="33"/>
  <c r="E32" i="33"/>
  <c r="I31" i="33"/>
  <c r="E31" i="33"/>
  <c r="I30" i="33"/>
  <c r="E30" i="33"/>
  <c r="I29" i="33"/>
  <c r="E29" i="33"/>
  <c r="I28" i="33"/>
  <c r="E28" i="33"/>
  <c r="I27" i="33"/>
  <c r="E27" i="33"/>
  <c r="I18" i="33"/>
  <c r="E18" i="33"/>
  <c r="I17" i="33"/>
  <c r="E17" i="33"/>
  <c r="I16" i="33"/>
  <c r="E16" i="33"/>
  <c r="I15" i="33"/>
  <c r="E15" i="33"/>
  <c r="I14" i="33"/>
  <c r="E14" i="33"/>
  <c r="I13" i="33"/>
  <c r="E13" i="33"/>
  <c r="I12" i="33"/>
  <c r="E12" i="33"/>
  <c r="I11" i="33"/>
  <c r="E11" i="33"/>
  <c r="I10" i="33"/>
  <c r="E10" i="33"/>
  <c r="I9" i="33"/>
  <c r="E9" i="33"/>
  <c r="I8" i="33"/>
  <c r="E8" i="33"/>
  <c r="I7" i="33"/>
  <c r="E7" i="33"/>
  <c r="I6" i="33"/>
  <c r="E6" i="33"/>
  <c r="I5" i="33"/>
  <c r="E5" i="33"/>
  <c r="I4" i="33"/>
  <c r="E4" i="33"/>
  <c r="I3" i="33"/>
  <c r="E3" i="33"/>
  <c r="H43" i="32"/>
  <c r="G43" i="32"/>
  <c r="F43" i="32"/>
  <c r="D43" i="32"/>
  <c r="C43" i="32"/>
  <c r="E43" i="32" s="1"/>
  <c r="B43" i="32"/>
  <c r="I42" i="32"/>
  <c r="E42" i="32"/>
  <c r="I41" i="32"/>
  <c r="E41" i="32"/>
  <c r="I40" i="32"/>
  <c r="E40" i="32"/>
  <c r="I39" i="32"/>
  <c r="E39" i="32"/>
  <c r="I38" i="32"/>
  <c r="E38" i="32"/>
  <c r="I37" i="32"/>
  <c r="E37" i="32"/>
  <c r="I36" i="32"/>
  <c r="E36" i="32"/>
  <c r="I35" i="32"/>
  <c r="E35" i="32"/>
  <c r="I34" i="32"/>
  <c r="E34" i="32"/>
  <c r="I33" i="32"/>
  <c r="E33" i="32"/>
  <c r="I32" i="32"/>
  <c r="E32" i="32"/>
  <c r="I31" i="32"/>
  <c r="E31" i="32"/>
  <c r="I30" i="32"/>
  <c r="E30" i="32"/>
  <c r="I29" i="32"/>
  <c r="E29" i="32"/>
  <c r="I28" i="32"/>
  <c r="E28" i="32"/>
  <c r="I27" i="32"/>
  <c r="E27" i="32"/>
  <c r="I18" i="32"/>
  <c r="E18" i="32"/>
  <c r="I17" i="32"/>
  <c r="E17" i="32"/>
  <c r="I16" i="32"/>
  <c r="E16" i="32"/>
  <c r="I15" i="32"/>
  <c r="E15" i="32"/>
  <c r="I14" i="32"/>
  <c r="E14" i="32"/>
  <c r="I13" i="32"/>
  <c r="E13" i="32"/>
  <c r="I12" i="32"/>
  <c r="E12" i="32"/>
  <c r="I11" i="32"/>
  <c r="E11" i="32"/>
  <c r="I10" i="32"/>
  <c r="E10" i="32"/>
  <c r="I9" i="32"/>
  <c r="E9" i="32"/>
  <c r="I8" i="32"/>
  <c r="E8" i="32"/>
  <c r="I7" i="32"/>
  <c r="E7" i="32"/>
  <c r="I6" i="32"/>
  <c r="E6" i="32"/>
  <c r="I5" i="32"/>
  <c r="E5" i="32"/>
  <c r="I4" i="32"/>
  <c r="E4" i="32"/>
  <c r="I3" i="32"/>
  <c r="E3" i="32"/>
  <c r="H43" i="31"/>
  <c r="G43" i="31"/>
  <c r="I44" i="31" s="1"/>
  <c r="E34" i="40" s="1"/>
  <c r="F43" i="31"/>
  <c r="D43" i="31"/>
  <c r="C43" i="31"/>
  <c r="E43" i="31" s="1"/>
  <c r="B43" i="31"/>
  <c r="I42" i="31"/>
  <c r="E42" i="31"/>
  <c r="I41" i="31"/>
  <c r="E41" i="31"/>
  <c r="I40" i="31"/>
  <c r="E40" i="31"/>
  <c r="I39" i="31"/>
  <c r="E39" i="31"/>
  <c r="I38" i="31"/>
  <c r="E38" i="31"/>
  <c r="I37" i="31"/>
  <c r="E37" i="31"/>
  <c r="I36" i="31"/>
  <c r="E36" i="31"/>
  <c r="I35" i="31"/>
  <c r="E35" i="31"/>
  <c r="I34" i="31"/>
  <c r="E34" i="31"/>
  <c r="I33" i="31"/>
  <c r="E33" i="31"/>
  <c r="I32" i="31"/>
  <c r="E32" i="31"/>
  <c r="I31" i="31"/>
  <c r="E31" i="31"/>
  <c r="I30" i="31"/>
  <c r="E30" i="31"/>
  <c r="I29" i="31"/>
  <c r="E29" i="31"/>
  <c r="I28" i="31"/>
  <c r="E28" i="31"/>
  <c r="I27" i="31"/>
  <c r="E27" i="31"/>
  <c r="I18" i="31"/>
  <c r="E18" i="31"/>
  <c r="I17" i="31"/>
  <c r="E17" i="31"/>
  <c r="I16" i="31"/>
  <c r="E16" i="31"/>
  <c r="I15" i="31"/>
  <c r="E15" i="31"/>
  <c r="I14" i="31"/>
  <c r="E14" i="31"/>
  <c r="I13" i="31"/>
  <c r="E13" i="31"/>
  <c r="I12" i="31"/>
  <c r="E12" i="31"/>
  <c r="I11" i="31"/>
  <c r="E11" i="31"/>
  <c r="I10" i="31"/>
  <c r="E10" i="31"/>
  <c r="I9" i="31"/>
  <c r="E9" i="31"/>
  <c r="I8" i="31"/>
  <c r="E8" i="31"/>
  <c r="I7" i="31"/>
  <c r="E7" i="31"/>
  <c r="I6" i="31"/>
  <c r="E6" i="31"/>
  <c r="I5" i="31"/>
  <c r="E5" i="31"/>
  <c r="I4" i="31"/>
  <c r="E4" i="31"/>
  <c r="I3" i="31"/>
  <c r="E3" i="31"/>
  <c r="P43" i="30"/>
  <c r="O43" i="30"/>
  <c r="N43" i="30"/>
  <c r="L43" i="30"/>
  <c r="K43" i="30"/>
  <c r="M43" i="30" s="1"/>
  <c r="J43" i="30"/>
  <c r="H43" i="30"/>
  <c r="G43" i="30"/>
  <c r="I43" i="30" s="1"/>
  <c r="F43" i="30"/>
  <c r="D43" i="30"/>
  <c r="C43" i="30"/>
  <c r="E44" i="30" s="1"/>
  <c r="C33" i="40" s="1"/>
  <c r="B43" i="30"/>
  <c r="Q42" i="30"/>
  <c r="M42" i="30"/>
  <c r="I42" i="30"/>
  <c r="E42" i="30"/>
  <c r="Q41" i="30"/>
  <c r="M41" i="30"/>
  <c r="I41" i="30"/>
  <c r="E41" i="30"/>
  <c r="Q40" i="30"/>
  <c r="M40" i="30"/>
  <c r="I40" i="30"/>
  <c r="E40" i="30"/>
  <c r="Q39" i="30"/>
  <c r="M39" i="30"/>
  <c r="I39" i="30"/>
  <c r="E39" i="30"/>
  <c r="Q38" i="30"/>
  <c r="M38" i="30"/>
  <c r="I38" i="30"/>
  <c r="E38" i="30"/>
  <c r="Q37" i="30"/>
  <c r="M37" i="30"/>
  <c r="I37" i="30"/>
  <c r="E37" i="30"/>
  <c r="Q36" i="30"/>
  <c r="M36" i="30"/>
  <c r="I36" i="30"/>
  <c r="E36" i="30"/>
  <c r="Q35" i="30"/>
  <c r="M35" i="30"/>
  <c r="I35" i="30"/>
  <c r="E35" i="30"/>
  <c r="Q34" i="30"/>
  <c r="M34" i="30"/>
  <c r="I34" i="30"/>
  <c r="E34" i="30"/>
  <c r="Q33" i="30"/>
  <c r="M33" i="30"/>
  <c r="I33" i="30"/>
  <c r="E33" i="30"/>
  <c r="Q32" i="30"/>
  <c r="M32" i="30"/>
  <c r="I32" i="30"/>
  <c r="E32" i="30"/>
  <c r="Q31" i="30"/>
  <c r="M31" i="30"/>
  <c r="I31" i="30"/>
  <c r="E31" i="30"/>
  <c r="Q30" i="30"/>
  <c r="M30" i="30"/>
  <c r="I30" i="30"/>
  <c r="E30" i="30"/>
  <c r="Q29" i="30"/>
  <c r="M29" i="30"/>
  <c r="I29" i="30"/>
  <c r="E29" i="30"/>
  <c r="Q28" i="30"/>
  <c r="M28" i="30"/>
  <c r="I28" i="30"/>
  <c r="E28" i="30"/>
  <c r="Q27" i="30"/>
  <c r="M27" i="30"/>
  <c r="I27" i="30"/>
  <c r="E27" i="30"/>
  <c r="Q18" i="30"/>
  <c r="M18" i="30"/>
  <c r="I18" i="30"/>
  <c r="E18" i="30"/>
  <c r="Q17" i="30"/>
  <c r="M17" i="30"/>
  <c r="I17" i="30"/>
  <c r="E17" i="30"/>
  <c r="Q16" i="30"/>
  <c r="M16" i="30"/>
  <c r="I16" i="30"/>
  <c r="E16" i="30"/>
  <c r="Q15" i="30"/>
  <c r="M15" i="30"/>
  <c r="I15" i="30"/>
  <c r="E15" i="30"/>
  <c r="Q14" i="30"/>
  <c r="M14" i="30"/>
  <c r="I14" i="30"/>
  <c r="E14" i="30"/>
  <c r="Q13" i="30"/>
  <c r="M13" i="30"/>
  <c r="I13" i="30"/>
  <c r="E13" i="30"/>
  <c r="Q12" i="30"/>
  <c r="M12" i="30"/>
  <c r="I12" i="30"/>
  <c r="E12" i="30"/>
  <c r="Q11" i="30"/>
  <c r="M11" i="30"/>
  <c r="I11" i="30"/>
  <c r="E11" i="30"/>
  <c r="Q10" i="30"/>
  <c r="M10" i="30"/>
  <c r="I10" i="30"/>
  <c r="E10" i="30"/>
  <c r="Q9" i="30"/>
  <c r="M9" i="30"/>
  <c r="I9" i="30"/>
  <c r="E9" i="30"/>
  <c r="Q8" i="30"/>
  <c r="M8" i="30"/>
  <c r="I8" i="30"/>
  <c r="E8" i="30"/>
  <c r="Q7" i="30"/>
  <c r="M7" i="30"/>
  <c r="I7" i="30"/>
  <c r="E7" i="30"/>
  <c r="Q6" i="30"/>
  <c r="M6" i="30"/>
  <c r="I6" i="30"/>
  <c r="E6" i="30"/>
  <c r="Q5" i="30"/>
  <c r="M5" i="30"/>
  <c r="I5" i="30"/>
  <c r="E5" i="30"/>
  <c r="Q4" i="30"/>
  <c r="M4" i="30"/>
  <c r="I4" i="30"/>
  <c r="E4" i="30"/>
  <c r="Q3" i="30"/>
  <c r="M3" i="30"/>
  <c r="I3" i="30"/>
  <c r="E3" i="30"/>
  <c r="H43" i="29"/>
  <c r="G43" i="29"/>
  <c r="I43" i="29" s="1"/>
  <c r="F43" i="29"/>
  <c r="D43" i="29"/>
  <c r="C43" i="29"/>
  <c r="E43" i="29" s="1"/>
  <c r="B43" i="29"/>
  <c r="I42" i="29"/>
  <c r="E42" i="29"/>
  <c r="I41" i="29"/>
  <c r="E41" i="29"/>
  <c r="I40" i="29"/>
  <c r="E40" i="29"/>
  <c r="I39" i="29"/>
  <c r="E39" i="29"/>
  <c r="I38" i="29"/>
  <c r="E38" i="29"/>
  <c r="I37" i="29"/>
  <c r="E37" i="29"/>
  <c r="I36" i="29"/>
  <c r="E36" i="29"/>
  <c r="I35" i="29"/>
  <c r="E35" i="29"/>
  <c r="I34" i="29"/>
  <c r="E34" i="29"/>
  <c r="I33" i="29"/>
  <c r="E33" i="29"/>
  <c r="I32" i="29"/>
  <c r="E32" i="29"/>
  <c r="I31" i="29"/>
  <c r="E31" i="29"/>
  <c r="I30" i="29"/>
  <c r="E30" i="29"/>
  <c r="I29" i="29"/>
  <c r="E29" i="29"/>
  <c r="I28" i="29"/>
  <c r="E28" i="29"/>
  <c r="I27" i="29"/>
  <c r="E27" i="29"/>
  <c r="I18" i="29"/>
  <c r="E18" i="29"/>
  <c r="I17" i="29"/>
  <c r="E17" i="29"/>
  <c r="I16" i="29"/>
  <c r="E16" i="29"/>
  <c r="I15" i="29"/>
  <c r="E15" i="29"/>
  <c r="I14" i="29"/>
  <c r="E14" i="29"/>
  <c r="I13" i="29"/>
  <c r="E13" i="29"/>
  <c r="I12" i="29"/>
  <c r="E12" i="29"/>
  <c r="I11" i="29"/>
  <c r="E11" i="29"/>
  <c r="I10" i="29"/>
  <c r="E10" i="29"/>
  <c r="I9" i="29"/>
  <c r="E9" i="29"/>
  <c r="I8" i="29"/>
  <c r="E8" i="29"/>
  <c r="I7" i="29"/>
  <c r="E7" i="29"/>
  <c r="I6" i="29"/>
  <c r="E6" i="29"/>
  <c r="I5" i="29"/>
  <c r="E5" i="29"/>
  <c r="I4" i="29"/>
  <c r="E4" i="29"/>
  <c r="I3" i="29"/>
  <c r="E3" i="29"/>
  <c r="H43" i="28"/>
  <c r="G43" i="28"/>
  <c r="F43" i="28"/>
  <c r="D43" i="28"/>
  <c r="C43" i="28"/>
  <c r="B43" i="28"/>
  <c r="I42" i="28"/>
  <c r="E42" i="28"/>
  <c r="I41" i="28"/>
  <c r="E41" i="28"/>
  <c r="I40" i="28"/>
  <c r="E40" i="28"/>
  <c r="I39" i="28"/>
  <c r="E39" i="28"/>
  <c r="I38" i="28"/>
  <c r="E38" i="28"/>
  <c r="I37" i="28"/>
  <c r="E37" i="28"/>
  <c r="I36" i="28"/>
  <c r="E36" i="28"/>
  <c r="I35" i="28"/>
  <c r="E35" i="28"/>
  <c r="I34" i="28"/>
  <c r="E34" i="28"/>
  <c r="I33" i="28"/>
  <c r="E33" i="28"/>
  <c r="I32" i="28"/>
  <c r="E32" i="28"/>
  <c r="I31" i="28"/>
  <c r="E31" i="28"/>
  <c r="I30" i="28"/>
  <c r="E30" i="28"/>
  <c r="I29" i="28"/>
  <c r="E29" i="28"/>
  <c r="I28" i="28"/>
  <c r="E28" i="28"/>
  <c r="I27" i="28"/>
  <c r="E27" i="28"/>
  <c r="I18" i="28"/>
  <c r="E18" i="28"/>
  <c r="I17" i="28"/>
  <c r="E17" i="28"/>
  <c r="I16" i="28"/>
  <c r="E16" i="28"/>
  <c r="I15" i="28"/>
  <c r="E15" i="28"/>
  <c r="I14" i="28"/>
  <c r="E14" i="28"/>
  <c r="I13" i="28"/>
  <c r="E13" i="28"/>
  <c r="I12" i="28"/>
  <c r="E12" i="28"/>
  <c r="I11" i="28"/>
  <c r="E11" i="28"/>
  <c r="I10" i="28"/>
  <c r="E10" i="28"/>
  <c r="I9" i="28"/>
  <c r="E9" i="28"/>
  <c r="I8" i="28"/>
  <c r="E8" i="28"/>
  <c r="I7" i="28"/>
  <c r="E7" i="28"/>
  <c r="I6" i="28"/>
  <c r="E6" i="28"/>
  <c r="I5" i="28"/>
  <c r="E5" i="28"/>
  <c r="I4" i="28"/>
  <c r="E4" i="28"/>
  <c r="I3" i="28"/>
  <c r="E3" i="28"/>
  <c r="H43" i="27"/>
  <c r="G43" i="27"/>
  <c r="F43" i="27"/>
  <c r="D43" i="27"/>
  <c r="C43" i="27"/>
  <c r="B43" i="27"/>
  <c r="I42" i="27"/>
  <c r="E42" i="27"/>
  <c r="I41" i="27"/>
  <c r="E41" i="27"/>
  <c r="I40" i="27"/>
  <c r="E40" i="27"/>
  <c r="I39" i="27"/>
  <c r="E39" i="27"/>
  <c r="I38" i="27"/>
  <c r="E38" i="27"/>
  <c r="I37" i="27"/>
  <c r="E37" i="27"/>
  <c r="I36" i="27"/>
  <c r="E36" i="27"/>
  <c r="I35" i="27"/>
  <c r="E35" i="27"/>
  <c r="I34" i="27"/>
  <c r="E34" i="27"/>
  <c r="I33" i="27"/>
  <c r="E33" i="27"/>
  <c r="I32" i="27"/>
  <c r="E32" i="27"/>
  <c r="I31" i="27"/>
  <c r="E31" i="27"/>
  <c r="I30" i="27"/>
  <c r="E30" i="27"/>
  <c r="I29" i="27"/>
  <c r="E29" i="27"/>
  <c r="I28" i="27"/>
  <c r="E28" i="27"/>
  <c r="I27" i="27"/>
  <c r="E27" i="27"/>
  <c r="I18" i="27"/>
  <c r="E18" i="27"/>
  <c r="I17" i="27"/>
  <c r="E17" i="27"/>
  <c r="I16" i="27"/>
  <c r="E16" i="27"/>
  <c r="I15" i="27"/>
  <c r="E15" i="27"/>
  <c r="I14" i="27"/>
  <c r="E14" i="27"/>
  <c r="I13" i="27"/>
  <c r="E13" i="27"/>
  <c r="I12" i="27"/>
  <c r="E12" i="27"/>
  <c r="I11" i="27"/>
  <c r="E11" i="27"/>
  <c r="I10" i="27"/>
  <c r="E10" i="27"/>
  <c r="I9" i="27"/>
  <c r="E9" i="27"/>
  <c r="I8" i="27"/>
  <c r="E8" i="27"/>
  <c r="I7" i="27"/>
  <c r="E7" i="27"/>
  <c r="I6" i="27"/>
  <c r="E6" i="27"/>
  <c r="I5" i="27"/>
  <c r="E5" i="27"/>
  <c r="I4" i="27"/>
  <c r="E4" i="27"/>
  <c r="I3" i="27"/>
  <c r="E3" i="27"/>
  <c r="L30" i="40" l="1"/>
  <c r="L33" i="40"/>
  <c r="I30" i="40"/>
  <c r="L22" i="40"/>
  <c r="L4" i="40"/>
  <c r="L8" i="40"/>
  <c r="L17" i="40"/>
  <c r="M30" i="40"/>
  <c r="Q44" i="35"/>
  <c r="K38" i="40" s="1"/>
  <c r="L38" i="40"/>
  <c r="L25" i="40"/>
  <c r="L13" i="40"/>
  <c r="L5" i="40"/>
  <c r="L11" i="40"/>
  <c r="L27" i="40"/>
  <c r="L19" i="40"/>
  <c r="L20" i="40"/>
  <c r="L21" i="40"/>
  <c r="G25" i="40"/>
  <c r="I44" i="33"/>
  <c r="E36" i="40" s="1"/>
  <c r="I44" i="32"/>
  <c r="E35" i="40" s="1"/>
  <c r="F3" i="40"/>
  <c r="F31" i="40"/>
  <c r="F38" i="40"/>
  <c r="F26" i="40"/>
  <c r="F14" i="40"/>
  <c r="F37" i="40"/>
  <c r="F22" i="40"/>
  <c r="F9" i="40"/>
  <c r="F24" i="40"/>
  <c r="F19" i="40"/>
  <c r="F35" i="40"/>
  <c r="F36" i="40"/>
  <c r="F10" i="40"/>
  <c r="F25" i="40"/>
  <c r="F11" i="40"/>
  <c r="F17" i="40"/>
  <c r="F34" i="40"/>
  <c r="F12" i="40"/>
  <c r="F29" i="40"/>
  <c r="F13" i="40"/>
  <c r="F28" i="40"/>
  <c r="I43" i="36"/>
  <c r="I44" i="36"/>
  <c r="E30" i="40" s="1"/>
  <c r="G30" i="40" s="1"/>
  <c r="M43" i="36"/>
  <c r="E43" i="36"/>
  <c r="Q43" i="36"/>
  <c r="M43" i="35"/>
  <c r="I44" i="35"/>
  <c r="E38" i="40" s="1"/>
  <c r="E44" i="35"/>
  <c r="C38" i="40" s="1"/>
  <c r="I38" i="40"/>
  <c r="E43" i="35"/>
  <c r="Q43" i="35"/>
  <c r="I44" i="34"/>
  <c r="E37" i="40" s="1"/>
  <c r="G37" i="40" s="1"/>
  <c r="E43" i="34"/>
  <c r="I43" i="34"/>
  <c r="I43" i="33"/>
  <c r="E44" i="33"/>
  <c r="C36" i="40" s="1"/>
  <c r="G36" i="40" s="1"/>
  <c r="I43" i="32"/>
  <c r="E44" i="32"/>
  <c r="C35" i="40" s="1"/>
  <c r="G35" i="40" s="1"/>
  <c r="E44" i="31"/>
  <c r="C34" i="40" s="1"/>
  <c r="G34" i="40" s="1"/>
  <c r="I43" i="31"/>
  <c r="Q44" i="30"/>
  <c r="K33" i="40" s="1"/>
  <c r="I44" i="30"/>
  <c r="E33" i="40" s="1"/>
  <c r="G33" i="40" s="1"/>
  <c r="I33" i="40"/>
  <c r="E43" i="30"/>
  <c r="Q43" i="30"/>
  <c r="E44" i="29"/>
  <c r="C32" i="40" s="1"/>
  <c r="I44" i="29"/>
  <c r="E32" i="40" s="1"/>
  <c r="I44" i="28"/>
  <c r="E31" i="40" s="1"/>
  <c r="E43" i="28"/>
  <c r="E44" i="28"/>
  <c r="C31" i="40" s="1"/>
  <c r="G31" i="40" s="1"/>
  <c r="I43" i="28"/>
  <c r="I44" i="27"/>
  <c r="E29" i="40" s="1"/>
  <c r="E44" i="27"/>
  <c r="C29" i="40" s="1"/>
  <c r="E43" i="27"/>
  <c r="I43" i="27"/>
  <c r="H43" i="26"/>
  <c r="G43" i="26"/>
  <c r="I44" i="26" s="1"/>
  <c r="E28" i="40" s="1"/>
  <c r="F43" i="26"/>
  <c r="D43" i="26"/>
  <c r="C43" i="26"/>
  <c r="E43" i="26" s="1"/>
  <c r="B43" i="26"/>
  <c r="I42" i="26"/>
  <c r="E42" i="26"/>
  <c r="I41" i="26"/>
  <c r="E41" i="26"/>
  <c r="I40" i="26"/>
  <c r="E40" i="26"/>
  <c r="I39" i="26"/>
  <c r="E39" i="26"/>
  <c r="I38" i="26"/>
  <c r="E38" i="26"/>
  <c r="I37" i="26"/>
  <c r="E37" i="26"/>
  <c r="I36" i="26"/>
  <c r="E36" i="26"/>
  <c r="I35" i="26"/>
  <c r="E35" i="26"/>
  <c r="I34" i="26"/>
  <c r="E34" i="26"/>
  <c r="I33" i="26"/>
  <c r="E33" i="26"/>
  <c r="I32" i="26"/>
  <c r="E32" i="26"/>
  <c r="I31" i="26"/>
  <c r="E31" i="26"/>
  <c r="I30" i="26"/>
  <c r="E30" i="26"/>
  <c r="I29" i="26"/>
  <c r="E29" i="26"/>
  <c r="I28" i="26"/>
  <c r="E28" i="26"/>
  <c r="I27" i="26"/>
  <c r="E27" i="26"/>
  <c r="I18" i="26"/>
  <c r="E18" i="26"/>
  <c r="I17" i="26"/>
  <c r="E17" i="26"/>
  <c r="I16" i="26"/>
  <c r="E16" i="26"/>
  <c r="I15" i="26"/>
  <c r="E15" i="26"/>
  <c r="I14" i="26"/>
  <c r="E14" i="26"/>
  <c r="I13" i="26"/>
  <c r="E13" i="26"/>
  <c r="I12" i="26"/>
  <c r="E12" i="26"/>
  <c r="I11" i="26"/>
  <c r="E11" i="26"/>
  <c r="I10" i="26"/>
  <c r="E10" i="26"/>
  <c r="I9" i="26"/>
  <c r="E9" i="26"/>
  <c r="I8" i="26"/>
  <c r="E8" i="26"/>
  <c r="I7" i="26"/>
  <c r="E7" i="26"/>
  <c r="I6" i="26"/>
  <c r="E6" i="26"/>
  <c r="I5" i="26"/>
  <c r="E5" i="26"/>
  <c r="I4" i="26"/>
  <c r="E4" i="26"/>
  <c r="I3" i="26"/>
  <c r="E3" i="26"/>
  <c r="P43" i="25"/>
  <c r="O43" i="25"/>
  <c r="N43" i="25"/>
  <c r="L43" i="25"/>
  <c r="K43" i="25"/>
  <c r="J43" i="25"/>
  <c r="H43" i="25"/>
  <c r="G43" i="25"/>
  <c r="I43" i="25" s="1"/>
  <c r="F43" i="25"/>
  <c r="D43" i="25"/>
  <c r="C43" i="25"/>
  <c r="B43" i="25"/>
  <c r="Q42" i="25"/>
  <c r="M42" i="25"/>
  <c r="I42" i="25"/>
  <c r="E42" i="25"/>
  <c r="Q41" i="25"/>
  <c r="M41" i="25"/>
  <c r="I41" i="25"/>
  <c r="E41" i="25"/>
  <c r="Q40" i="25"/>
  <c r="M40" i="25"/>
  <c r="I40" i="25"/>
  <c r="E40" i="25"/>
  <c r="Q39" i="25"/>
  <c r="M39" i="25"/>
  <c r="I39" i="25"/>
  <c r="E39" i="25"/>
  <c r="Q38" i="25"/>
  <c r="M38" i="25"/>
  <c r="I38" i="25"/>
  <c r="E38" i="25"/>
  <c r="Q37" i="25"/>
  <c r="M37" i="25"/>
  <c r="I37" i="25"/>
  <c r="E37" i="25"/>
  <c r="Q36" i="25"/>
  <c r="M36" i="25"/>
  <c r="I36" i="25"/>
  <c r="E36" i="25"/>
  <c r="Q35" i="25"/>
  <c r="M35" i="25"/>
  <c r="I35" i="25"/>
  <c r="E35" i="25"/>
  <c r="Q34" i="25"/>
  <c r="M34" i="25"/>
  <c r="I34" i="25"/>
  <c r="E34" i="25"/>
  <c r="Q33" i="25"/>
  <c r="M33" i="25"/>
  <c r="I33" i="25"/>
  <c r="E33" i="25"/>
  <c r="Q32" i="25"/>
  <c r="M32" i="25"/>
  <c r="I32" i="25"/>
  <c r="E32" i="25"/>
  <c r="Q31" i="25"/>
  <c r="M31" i="25"/>
  <c r="I31" i="25"/>
  <c r="E31" i="25"/>
  <c r="Q30" i="25"/>
  <c r="M30" i="25"/>
  <c r="I30" i="25"/>
  <c r="E30" i="25"/>
  <c r="Q29" i="25"/>
  <c r="M29" i="25"/>
  <c r="I29" i="25"/>
  <c r="E29" i="25"/>
  <c r="Q28" i="25"/>
  <c r="M28" i="25"/>
  <c r="I28" i="25"/>
  <c r="E28" i="25"/>
  <c r="Q27" i="25"/>
  <c r="M27" i="25"/>
  <c r="I27" i="25"/>
  <c r="E27" i="25"/>
  <c r="Q18" i="25"/>
  <c r="M18" i="25"/>
  <c r="I18" i="25"/>
  <c r="E18" i="25"/>
  <c r="Q17" i="25"/>
  <c r="M17" i="25"/>
  <c r="I17" i="25"/>
  <c r="E17" i="25"/>
  <c r="Q16" i="25"/>
  <c r="M16" i="25"/>
  <c r="I16" i="25"/>
  <c r="E16" i="25"/>
  <c r="Q15" i="25"/>
  <c r="M15" i="25"/>
  <c r="I15" i="25"/>
  <c r="E15" i="25"/>
  <c r="Q14" i="25"/>
  <c r="M14" i="25"/>
  <c r="I14" i="25"/>
  <c r="E14" i="25"/>
  <c r="Q13" i="25"/>
  <c r="M13" i="25"/>
  <c r="I13" i="25"/>
  <c r="E13" i="25"/>
  <c r="Q12" i="25"/>
  <c r="M12" i="25"/>
  <c r="I12" i="25"/>
  <c r="E12" i="25"/>
  <c r="Q11" i="25"/>
  <c r="M11" i="25"/>
  <c r="I11" i="25"/>
  <c r="E11" i="25"/>
  <c r="Q10" i="25"/>
  <c r="M10" i="25"/>
  <c r="I10" i="25"/>
  <c r="E10" i="25"/>
  <c r="Q9" i="25"/>
  <c r="M9" i="25"/>
  <c r="I9" i="25"/>
  <c r="E9" i="25"/>
  <c r="Q8" i="25"/>
  <c r="M8" i="25"/>
  <c r="I8" i="25"/>
  <c r="E8" i="25"/>
  <c r="Q7" i="25"/>
  <c r="M7" i="25"/>
  <c r="I7" i="25"/>
  <c r="E7" i="25"/>
  <c r="Q6" i="25"/>
  <c r="M6" i="25"/>
  <c r="I6" i="25"/>
  <c r="E6" i="25"/>
  <c r="Q5" i="25"/>
  <c r="M5" i="25"/>
  <c r="I5" i="25"/>
  <c r="E5" i="25"/>
  <c r="Q4" i="25"/>
  <c r="M4" i="25"/>
  <c r="I4" i="25"/>
  <c r="E4" i="25"/>
  <c r="Q3" i="25"/>
  <c r="M3" i="25"/>
  <c r="I3" i="25"/>
  <c r="E3" i="25"/>
  <c r="H43" i="24"/>
  <c r="G43" i="24"/>
  <c r="I44" i="24" s="1"/>
  <c r="E26" i="40" s="1"/>
  <c r="F43" i="24"/>
  <c r="D43" i="24"/>
  <c r="C43" i="24"/>
  <c r="B43" i="24"/>
  <c r="I42" i="24"/>
  <c r="E42" i="24"/>
  <c r="I41" i="24"/>
  <c r="E41" i="24"/>
  <c r="I40" i="24"/>
  <c r="E40" i="24"/>
  <c r="I39" i="24"/>
  <c r="E39" i="24"/>
  <c r="I38" i="24"/>
  <c r="E38" i="24"/>
  <c r="I37" i="24"/>
  <c r="E37" i="24"/>
  <c r="I36" i="24"/>
  <c r="E36" i="24"/>
  <c r="I35" i="24"/>
  <c r="E35" i="24"/>
  <c r="I34" i="24"/>
  <c r="E34" i="24"/>
  <c r="I33" i="24"/>
  <c r="E33" i="24"/>
  <c r="I32" i="24"/>
  <c r="E32" i="24"/>
  <c r="I31" i="24"/>
  <c r="E31" i="24"/>
  <c r="I30" i="24"/>
  <c r="E30" i="24"/>
  <c r="I29" i="24"/>
  <c r="E29" i="24"/>
  <c r="I28" i="24"/>
  <c r="E28" i="24"/>
  <c r="I27" i="24"/>
  <c r="E27" i="24"/>
  <c r="I18" i="24"/>
  <c r="E18" i="24"/>
  <c r="I17" i="24"/>
  <c r="E17" i="24"/>
  <c r="I16" i="24"/>
  <c r="E16" i="24"/>
  <c r="I15" i="24"/>
  <c r="E15" i="24"/>
  <c r="I14" i="24"/>
  <c r="E14" i="24"/>
  <c r="I13" i="24"/>
  <c r="E13" i="24"/>
  <c r="I12" i="24"/>
  <c r="E12" i="24"/>
  <c r="I11" i="24"/>
  <c r="E11" i="24"/>
  <c r="I10" i="24"/>
  <c r="E10" i="24"/>
  <c r="I9" i="24"/>
  <c r="E9" i="24"/>
  <c r="I8" i="24"/>
  <c r="E8" i="24"/>
  <c r="I7" i="24"/>
  <c r="E7" i="24"/>
  <c r="I6" i="24"/>
  <c r="E6" i="24"/>
  <c r="I5" i="24"/>
  <c r="E5" i="24"/>
  <c r="I4" i="24"/>
  <c r="E4" i="24"/>
  <c r="I3" i="24"/>
  <c r="E3" i="24"/>
  <c r="P43" i="23"/>
  <c r="O43" i="23"/>
  <c r="N43" i="23"/>
  <c r="L43" i="23"/>
  <c r="K43" i="23"/>
  <c r="J43" i="23"/>
  <c r="H43" i="23"/>
  <c r="G43" i="23"/>
  <c r="F43" i="23"/>
  <c r="D43" i="23"/>
  <c r="C43" i="23"/>
  <c r="B43" i="23"/>
  <c r="Q42" i="23"/>
  <c r="M42" i="23"/>
  <c r="I42" i="23"/>
  <c r="E42" i="23"/>
  <c r="Q41" i="23"/>
  <c r="M41" i="23"/>
  <c r="I41" i="23"/>
  <c r="E41" i="23"/>
  <c r="Q40" i="23"/>
  <c r="M40" i="23"/>
  <c r="I40" i="23"/>
  <c r="E40" i="23"/>
  <c r="Q39" i="23"/>
  <c r="M39" i="23"/>
  <c r="I39" i="23"/>
  <c r="E39" i="23"/>
  <c r="Q38" i="23"/>
  <c r="M38" i="23"/>
  <c r="I38" i="23"/>
  <c r="E38" i="23"/>
  <c r="Q37" i="23"/>
  <c r="M37" i="23"/>
  <c r="I37" i="23"/>
  <c r="E37" i="23"/>
  <c r="Q36" i="23"/>
  <c r="M36" i="23"/>
  <c r="I36" i="23"/>
  <c r="E36" i="23"/>
  <c r="Q35" i="23"/>
  <c r="M35" i="23"/>
  <c r="I35" i="23"/>
  <c r="E35" i="23"/>
  <c r="Q34" i="23"/>
  <c r="M34" i="23"/>
  <c r="I34" i="23"/>
  <c r="E34" i="23"/>
  <c r="Q33" i="23"/>
  <c r="M33" i="23"/>
  <c r="I33" i="23"/>
  <c r="E33" i="23"/>
  <c r="Q32" i="23"/>
  <c r="M32" i="23"/>
  <c r="I32" i="23"/>
  <c r="E32" i="23"/>
  <c r="Q31" i="23"/>
  <c r="M31" i="23"/>
  <c r="I31" i="23"/>
  <c r="E31" i="23"/>
  <c r="Q30" i="23"/>
  <c r="M30" i="23"/>
  <c r="I30" i="23"/>
  <c r="E30" i="23"/>
  <c r="Q29" i="23"/>
  <c r="M29" i="23"/>
  <c r="I29" i="23"/>
  <c r="E29" i="23"/>
  <c r="Q28" i="23"/>
  <c r="M28" i="23"/>
  <c r="I28" i="23"/>
  <c r="E28" i="23"/>
  <c r="Q27" i="23"/>
  <c r="M27" i="23"/>
  <c r="I27" i="23"/>
  <c r="E27" i="23"/>
  <c r="Q18" i="23"/>
  <c r="M18" i="23"/>
  <c r="I18" i="23"/>
  <c r="E18" i="23"/>
  <c r="Q17" i="23"/>
  <c r="M17" i="23"/>
  <c r="I17" i="23"/>
  <c r="E17" i="23"/>
  <c r="Q16" i="23"/>
  <c r="M16" i="23"/>
  <c r="I16" i="23"/>
  <c r="E16" i="23"/>
  <c r="Q15" i="23"/>
  <c r="M15" i="23"/>
  <c r="I15" i="23"/>
  <c r="E15" i="23"/>
  <c r="Q14" i="23"/>
  <c r="M14" i="23"/>
  <c r="I14" i="23"/>
  <c r="E14" i="23"/>
  <c r="Q13" i="23"/>
  <c r="M13" i="23"/>
  <c r="I13" i="23"/>
  <c r="E13" i="23"/>
  <c r="Q12" i="23"/>
  <c r="M12" i="23"/>
  <c r="I12" i="23"/>
  <c r="E12" i="23"/>
  <c r="Q11" i="23"/>
  <c r="M11" i="23"/>
  <c r="I11" i="23"/>
  <c r="E11" i="23"/>
  <c r="Q10" i="23"/>
  <c r="M10" i="23"/>
  <c r="I10" i="23"/>
  <c r="E10" i="23"/>
  <c r="Q9" i="23"/>
  <c r="M9" i="23"/>
  <c r="I9" i="23"/>
  <c r="E9" i="23"/>
  <c r="Q8" i="23"/>
  <c r="M8" i="23"/>
  <c r="I8" i="23"/>
  <c r="E8" i="23"/>
  <c r="Q7" i="23"/>
  <c r="M7" i="23"/>
  <c r="I7" i="23"/>
  <c r="E7" i="23"/>
  <c r="Q6" i="23"/>
  <c r="M6" i="23"/>
  <c r="I6" i="23"/>
  <c r="E6" i="23"/>
  <c r="Q5" i="23"/>
  <c r="M5" i="23"/>
  <c r="I5" i="23"/>
  <c r="E5" i="23"/>
  <c r="Q4" i="23"/>
  <c r="M4" i="23"/>
  <c r="I4" i="23"/>
  <c r="E4" i="23"/>
  <c r="Q3" i="23"/>
  <c r="M3" i="23"/>
  <c r="I3" i="23"/>
  <c r="E3" i="23"/>
  <c r="I44" i="22"/>
  <c r="E24" i="40" s="1"/>
  <c r="P43" i="22"/>
  <c r="O43" i="22"/>
  <c r="N43" i="22"/>
  <c r="L43" i="22"/>
  <c r="K43" i="22"/>
  <c r="J43" i="22"/>
  <c r="H43" i="22"/>
  <c r="G43" i="22"/>
  <c r="I43" i="22" s="1"/>
  <c r="F43" i="22"/>
  <c r="D43" i="22"/>
  <c r="C43" i="22"/>
  <c r="B43" i="22"/>
  <c r="Q42" i="22"/>
  <c r="M42" i="22"/>
  <c r="I42" i="22"/>
  <c r="E42" i="22"/>
  <c r="Q41" i="22"/>
  <c r="M41" i="22"/>
  <c r="I41" i="22"/>
  <c r="E41" i="22"/>
  <c r="Q40" i="22"/>
  <c r="M40" i="22"/>
  <c r="I40" i="22"/>
  <c r="E40" i="22"/>
  <c r="Q39" i="22"/>
  <c r="M39" i="22"/>
  <c r="I39" i="22"/>
  <c r="E39" i="22"/>
  <c r="Q38" i="22"/>
  <c r="M38" i="22"/>
  <c r="I38" i="22"/>
  <c r="E38" i="22"/>
  <c r="Q37" i="22"/>
  <c r="M37" i="22"/>
  <c r="I37" i="22"/>
  <c r="E37" i="22"/>
  <c r="Q36" i="22"/>
  <c r="M36" i="22"/>
  <c r="I36" i="22"/>
  <c r="E36" i="22"/>
  <c r="Q35" i="22"/>
  <c r="M35" i="22"/>
  <c r="I35" i="22"/>
  <c r="E35" i="22"/>
  <c r="Q34" i="22"/>
  <c r="M34" i="22"/>
  <c r="I34" i="22"/>
  <c r="E34" i="22"/>
  <c r="Q33" i="22"/>
  <c r="M33" i="22"/>
  <c r="I33" i="22"/>
  <c r="E33" i="22"/>
  <c r="Q32" i="22"/>
  <c r="M32" i="22"/>
  <c r="I32" i="22"/>
  <c r="E32" i="22"/>
  <c r="Q31" i="22"/>
  <c r="M31" i="22"/>
  <c r="I31" i="22"/>
  <c r="E31" i="22"/>
  <c r="Q30" i="22"/>
  <c r="M30" i="22"/>
  <c r="I30" i="22"/>
  <c r="E30" i="22"/>
  <c r="Q29" i="22"/>
  <c r="M29" i="22"/>
  <c r="I29" i="22"/>
  <c r="E29" i="22"/>
  <c r="Q28" i="22"/>
  <c r="M28" i="22"/>
  <c r="I28" i="22"/>
  <c r="E28" i="22"/>
  <c r="Q27" i="22"/>
  <c r="M27" i="22"/>
  <c r="I27" i="22"/>
  <c r="E27" i="22"/>
  <c r="Q18" i="22"/>
  <c r="M18" i="22"/>
  <c r="I18" i="22"/>
  <c r="E18" i="22"/>
  <c r="Q17" i="22"/>
  <c r="M17" i="22"/>
  <c r="I17" i="22"/>
  <c r="E17" i="22"/>
  <c r="Q16" i="22"/>
  <c r="M16" i="22"/>
  <c r="I16" i="22"/>
  <c r="E16" i="22"/>
  <c r="Q15" i="22"/>
  <c r="M15" i="22"/>
  <c r="I15" i="22"/>
  <c r="E15" i="22"/>
  <c r="Q14" i="22"/>
  <c r="M14" i="22"/>
  <c r="I14" i="22"/>
  <c r="E14" i="22"/>
  <c r="Q13" i="22"/>
  <c r="M13" i="22"/>
  <c r="I13" i="22"/>
  <c r="E13" i="22"/>
  <c r="Q12" i="22"/>
  <c r="M12" i="22"/>
  <c r="I12" i="22"/>
  <c r="E12" i="22"/>
  <c r="Q11" i="22"/>
  <c r="M11" i="22"/>
  <c r="I11" i="22"/>
  <c r="E11" i="22"/>
  <c r="Q10" i="22"/>
  <c r="M10" i="22"/>
  <c r="I10" i="22"/>
  <c r="E10" i="22"/>
  <c r="Q9" i="22"/>
  <c r="M9" i="22"/>
  <c r="I9" i="22"/>
  <c r="E9" i="22"/>
  <c r="Q8" i="22"/>
  <c r="M8" i="22"/>
  <c r="I8" i="22"/>
  <c r="E8" i="22"/>
  <c r="Q7" i="22"/>
  <c r="M7" i="22"/>
  <c r="I7" i="22"/>
  <c r="E7" i="22"/>
  <c r="Q6" i="22"/>
  <c r="M6" i="22"/>
  <c r="I6" i="22"/>
  <c r="E6" i="22"/>
  <c r="Q5" i="22"/>
  <c r="M5" i="22"/>
  <c r="I5" i="22"/>
  <c r="E5" i="22"/>
  <c r="Q4" i="22"/>
  <c r="M4" i="22"/>
  <c r="I4" i="22"/>
  <c r="E4" i="22"/>
  <c r="Q3" i="22"/>
  <c r="M3" i="22"/>
  <c r="I3" i="22"/>
  <c r="E3" i="22"/>
  <c r="H43" i="21"/>
  <c r="H44" i="21" s="1"/>
  <c r="G43" i="21"/>
  <c r="F43" i="21"/>
  <c r="F44" i="21" s="1"/>
  <c r="D23" i="40" s="1"/>
  <c r="D43" i="21"/>
  <c r="D44" i="21" s="1"/>
  <c r="C43" i="21"/>
  <c r="C44" i="21" s="1"/>
  <c r="E44" i="21" s="1"/>
  <c r="B43" i="21"/>
  <c r="B44" i="21" s="1"/>
  <c r="B23" i="40" s="1"/>
  <c r="F23" i="40" s="1"/>
  <c r="I42" i="21"/>
  <c r="E42" i="21"/>
  <c r="I41" i="21"/>
  <c r="E41" i="21"/>
  <c r="I40" i="21"/>
  <c r="E40" i="21"/>
  <c r="I39" i="21"/>
  <c r="E39" i="21"/>
  <c r="I38" i="21"/>
  <c r="E38" i="21"/>
  <c r="I37" i="21"/>
  <c r="E37" i="21"/>
  <c r="I36" i="21"/>
  <c r="E36" i="21"/>
  <c r="I35" i="21"/>
  <c r="E35" i="21"/>
  <c r="I34" i="21"/>
  <c r="E34" i="21"/>
  <c r="I33" i="21"/>
  <c r="E33" i="21"/>
  <c r="I32" i="21"/>
  <c r="E32" i="21"/>
  <c r="I31" i="21"/>
  <c r="E31" i="21"/>
  <c r="I30" i="21"/>
  <c r="E30" i="21"/>
  <c r="I29" i="21"/>
  <c r="E29" i="21"/>
  <c r="I28" i="21"/>
  <c r="E28" i="21"/>
  <c r="I27" i="21"/>
  <c r="E27" i="21"/>
  <c r="I18" i="21"/>
  <c r="E18" i="21"/>
  <c r="I17" i="21"/>
  <c r="E17" i="21"/>
  <c r="I16" i="21"/>
  <c r="E16" i="21"/>
  <c r="I15" i="21"/>
  <c r="E15" i="21"/>
  <c r="I14" i="21"/>
  <c r="E14" i="21"/>
  <c r="I13" i="21"/>
  <c r="E13" i="21"/>
  <c r="I12" i="21"/>
  <c r="E12" i="21"/>
  <c r="I11" i="21"/>
  <c r="E11" i="21"/>
  <c r="I10" i="21"/>
  <c r="E10" i="21"/>
  <c r="I9" i="21"/>
  <c r="E9" i="21"/>
  <c r="I8" i="21"/>
  <c r="E8" i="21"/>
  <c r="I7" i="21"/>
  <c r="E7" i="21"/>
  <c r="I6" i="21"/>
  <c r="E6" i="21"/>
  <c r="I5" i="21"/>
  <c r="E5" i="21"/>
  <c r="I4" i="21"/>
  <c r="E4" i="21"/>
  <c r="I3" i="21"/>
  <c r="E3" i="21"/>
  <c r="I44" i="20"/>
  <c r="E22" i="40" s="1"/>
  <c r="P43" i="20"/>
  <c r="O43" i="20"/>
  <c r="Q44" i="20" s="1"/>
  <c r="K22" i="40" s="1"/>
  <c r="N43" i="20"/>
  <c r="L43" i="20"/>
  <c r="K43" i="20"/>
  <c r="I22" i="40" s="1"/>
  <c r="J43" i="20"/>
  <c r="H43" i="20"/>
  <c r="G43" i="20"/>
  <c r="I43" i="20" s="1"/>
  <c r="F43" i="20"/>
  <c r="D43" i="20"/>
  <c r="C43" i="20"/>
  <c r="E44" i="20" s="1"/>
  <c r="C22" i="40" s="1"/>
  <c r="B43" i="20"/>
  <c r="Q42" i="20"/>
  <c r="M42" i="20"/>
  <c r="I42" i="20"/>
  <c r="E42" i="20"/>
  <c r="Q41" i="20"/>
  <c r="M41" i="20"/>
  <c r="I41" i="20"/>
  <c r="E41" i="20"/>
  <c r="Q40" i="20"/>
  <c r="M40" i="20"/>
  <c r="I40" i="20"/>
  <c r="E40" i="20"/>
  <c r="Q39" i="20"/>
  <c r="M39" i="20"/>
  <c r="I39" i="20"/>
  <c r="E39" i="20"/>
  <c r="Q38" i="20"/>
  <c r="M38" i="20"/>
  <c r="I38" i="20"/>
  <c r="E38" i="20"/>
  <c r="Q37" i="20"/>
  <c r="M37" i="20"/>
  <c r="I37" i="20"/>
  <c r="E37" i="20"/>
  <c r="Q36" i="20"/>
  <c r="M36" i="20"/>
  <c r="I36" i="20"/>
  <c r="E36" i="20"/>
  <c r="Q35" i="20"/>
  <c r="M35" i="20"/>
  <c r="I35" i="20"/>
  <c r="E35" i="20"/>
  <c r="Q34" i="20"/>
  <c r="M34" i="20"/>
  <c r="I34" i="20"/>
  <c r="E34" i="20"/>
  <c r="Q33" i="20"/>
  <c r="M33" i="20"/>
  <c r="I33" i="20"/>
  <c r="E33" i="20"/>
  <c r="Q32" i="20"/>
  <c r="M32" i="20"/>
  <c r="I32" i="20"/>
  <c r="E32" i="20"/>
  <c r="Q31" i="20"/>
  <c r="M31" i="20"/>
  <c r="I31" i="20"/>
  <c r="E31" i="20"/>
  <c r="Q30" i="20"/>
  <c r="M30" i="20"/>
  <c r="I30" i="20"/>
  <c r="E30" i="20"/>
  <c r="Q29" i="20"/>
  <c r="M29" i="20"/>
  <c r="I29" i="20"/>
  <c r="E29" i="20"/>
  <c r="Q28" i="20"/>
  <c r="M28" i="20"/>
  <c r="I28" i="20"/>
  <c r="E28" i="20"/>
  <c r="Q27" i="20"/>
  <c r="M27" i="20"/>
  <c r="I27" i="20"/>
  <c r="E27" i="20"/>
  <c r="Q18" i="20"/>
  <c r="M18" i="20"/>
  <c r="I18" i="20"/>
  <c r="E18" i="20"/>
  <c r="Q17" i="20"/>
  <c r="M17" i="20"/>
  <c r="I17" i="20"/>
  <c r="E17" i="20"/>
  <c r="Q16" i="20"/>
  <c r="M16" i="20"/>
  <c r="I16" i="20"/>
  <c r="E16" i="20"/>
  <c r="Q15" i="20"/>
  <c r="M15" i="20"/>
  <c r="I15" i="20"/>
  <c r="E15" i="20"/>
  <c r="Q14" i="20"/>
  <c r="M14" i="20"/>
  <c r="I14" i="20"/>
  <c r="E14" i="20"/>
  <c r="Q13" i="20"/>
  <c r="M13" i="20"/>
  <c r="I13" i="20"/>
  <c r="E13" i="20"/>
  <c r="Q12" i="20"/>
  <c r="M12" i="20"/>
  <c r="I12" i="20"/>
  <c r="E12" i="20"/>
  <c r="Q11" i="20"/>
  <c r="M11" i="20"/>
  <c r="I11" i="20"/>
  <c r="E11" i="20"/>
  <c r="Q10" i="20"/>
  <c r="M10" i="20"/>
  <c r="I10" i="20"/>
  <c r="E10" i="20"/>
  <c r="Q9" i="20"/>
  <c r="M9" i="20"/>
  <c r="I9" i="20"/>
  <c r="E9" i="20"/>
  <c r="Q8" i="20"/>
  <c r="M8" i="20"/>
  <c r="I8" i="20"/>
  <c r="E8" i="20"/>
  <c r="Q7" i="20"/>
  <c r="M7" i="20"/>
  <c r="I7" i="20"/>
  <c r="E7" i="20"/>
  <c r="Q6" i="20"/>
  <c r="M6" i="20"/>
  <c r="I6" i="20"/>
  <c r="E6" i="20"/>
  <c r="Q5" i="20"/>
  <c r="M5" i="20"/>
  <c r="I5" i="20"/>
  <c r="E5" i="20"/>
  <c r="Q4" i="20"/>
  <c r="M4" i="20"/>
  <c r="I4" i="20"/>
  <c r="E4" i="20"/>
  <c r="Q3" i="20"/>
  <c r="M3" i="20"/>
  <c r="I3" i="20"/>
  <c r="E3" i="20"/>
  <c r="P43" i="19"/>
  <c r="O43" i="19"/>
  <c r="N43" i="19"/>
  <c r="L43" i="19"/>
  <c r="K43" i="19"/>
  <c r="J43" i="19"/>
  <c r="H43" i="19"/>
  <c r="G43" i="19"/>
  <c r="F43" i="19"/>
  <c r="D43" i="19"/>
  <c r="C43" i="19"/>
  <c r="B43" i="19"/>
  <c r="Q42" i="19"/>
  <c r="M42" i="19"/>
  <c r="I42" i="19"/>
  <c r="E42" i="19"/>
  <c r="Q41" i="19"/>
  <c r="M41" i="19"/>
  <c r="I41" i="19"/>
  <c r="E41" i="19"/>
  <c r="Q40" i="19"/>
  <c r="M40" i="19"/>
  <c r="I40" i="19"/>
  <c r="E40" i="19"/>
  <c r="Q39" i="19"/>
  <c r="M39" i="19"/>
  <c r="I39" i="19"/>
  <c r="E39" i="19"/>
  <c r="Q38" i="19"/>
  <c r="M38" i="19"/>
  <c r="I38" i="19"/>
  <c r="E38" i="19"/>
  <c r="Q37" i="19"/>
  <c r="M37" i="19"/>
  <c r="I37" i="19"/>
  <c r="E37" i="19"/>
  <c r="Q36" i="19"/>
  <c r="M36" i="19"/>
  <c r="I36" i="19"/>
  <c r="E36" i="19"/>
  <c r="Q35" i="19"/>
  <c r="M35" i="19"/>
  <c r="I35" i="19"/>
  <c r="E35" i="19"/>
  <c r="Q34" i="19"/>
  <c r="M34" i="19"/>
  <c r="I34" i="19"/>
  <c r="E34" i="19"/>
  <c r="Q33" i="19"/>
  <c r="M33" i="19"/>
  <c r="I33" i="19"/>
  <c r="E33" i="19"/>
  <c r="Q32" i="19"/>
  <c r="M32" i="19"/>
  <c r="I32" i="19"/>
  <c r="E32" i="19"/>
  <c r="Q31" i="19"/>
  <c r="M31" i="19"/>
  <c r="I31" i="19"/>
  <c r="E31" i="19"/>
  <c r="Q30" i="19"/>
  <c r="M30" i="19"/>
  <c r="I30" i="19"/>
  <c r="E30" i="19"/>
  <c r="Q29" i="19"/>
  <c r="M29" i="19"/>
  <c r="I29" i="19"/>
  <c r="E29" i="19"/>
  <c r="Q28" i="19"/>
  <c r="M28" i="19"/>
  <c r="I28" i="19"/>
  <c r="E28" i="19"/>
  <c r="Q27" i="19"/>
  <c r="M27" i="19"/>
  <c r="I27" i="19"/>
  <c r="E27" i="19"/>
  <c r="Q18" i="19"/>
  <c r="M18" i="19"/>
  <c r="I18" i="19"/>
  <c r="E18" i="19"/>
  <c r="Q17" i="19"/>
  <c r="M17" i="19"/>
  <c r="I17" i="19"/>
  <c r="E17" i="19"/>
  <c r="Q16" i="19"/>
  <c r="M16" i="19"/>
  <c r="I16" i="19"/>
  <c r="E16" i="19"/>
  <c r="Q15" i="19"/>
  <c r="M15" i="19"/>
  <c r="I15" i="19"/>
  <c r="E15" i="19"/>
  <c r="Q14" i="19"/>
  <c r="M14" i="19"/>
  <c r="I14" i="19"/>
  <c r="E14" i="19"/>
  <c r="Q13" i="19"/>
  <c r="M13" i="19"/>
  <c r="I13" i="19"/>
  <c r="E13" i="19"/>
  <c r="Q12" i="19"/>
  <c r="M12" i="19"/>
  <c r="I12" i="19"/>
  <c r="E12" i="19"/>
  <c r="Q11" i="19"/>
  <c r="M11" i="19"/>
  <c r="I11" i="19"/>
  <c r="E11" i="19"/>
  <c r="Q10" i="19"/>
  <c r="M10" i="19"/>
  <c r="I10" i="19"/>
  <c r="E10" i="19"/>
  <c r="Q9" i="19"/>
  <c r="M9" i="19"/>
  <c r="I9" i="19"/>
  <c r="E9" i="19"/>
  <c r="Q8" i="19"/>
  <c r="M8" i="19"/>
  <c r="I8" i="19"/>
  <c r="E8" i="19"/>
  <c r="Q7" i="19"/>
  <c r="M7" i="19"/>
  <c r="I7" i="19"/>
  <c r="E7" i="19"/>
  <c r="Q6" i="19"/>
  <c r="M6" i="19"/>
  <c r="I6" i="19"/>
  <c r="E6" i="19"/>
  <c r="Q5" i="19"/>
  <c r="M5" i="19"/>
  <c r="I5" i="19"/>
  <c r="E5" i="19"/>
  <c r="Q4" i="19"/>
  <c r="M4" i="19"/>
  <c r="I4" i="19"/>
  <c r="E4" i="19"/>
  <c r="Q3" i="19"/>
  <c r="M3" i="19"/>
  <c r="I3" i="19"/>
  <c r="E3" i="19"/>
  <c r="P43" i="18"/>
  <c r="O43" i="18"/>
  <c r="N43" i="18"/>
  <c r="L43" i="18"/>
  <c r="K43" i="18"/>
  <c r="J43" i="18"/>
  <c r="H43" i="18"/>
  <c r="G43" i="18"/>
  <c r="I43" i="18" s="1"/>
  <c r="F43" i="18"/>
  <c r="D43" i="18"/>
  <c r="C43" i="18"/>
  <c r="E44" i="18" s="1"/>
  <c r="C20" i="40" s="1"/>
  <c r="B43" i="18"/>
  <c r="Q42" i="18"/>
  <c r="M42" i="18"/>
  <c r="I42" i="18"/>
  <c r="E42" i="18"/>
  <c r="Q41" i="18"/>
  <c r="M41" i="18"/>
  <c r="I41" i="18"/>
  <c r="E41" i="18"/>
  <c r="Q40" i="18"/>
  <c r="M40" i="18"/>
  <c r="I40" i="18"/>
  <c r="E40" i="18"/>
  <c r="Q39" i="18"/>
  <c r="M39" i="18"/>
  <c r="I39" i="18"/>
  <c r="E39" i="18"/>
  <c r="Q38" i="18"/>
  <c r="M38" i="18"/>
  <c r="I38" i="18"/>
  <c r="E38" i="18"/>
  <c r="Q37" i="18"/>
  <c r="M37" i="18"/>
  <c r="I37" i="18"/>
  <c r="E37" i="18"/>
  <c r="Q36" i="18"/>
  <c r="M36" i="18"/>
  <c r="I36" i="18"/>
  <c r="E36" i="18"/>
  <c r="Q35" i="18"/>
  <c r="M35" i="18"/>
  <c r="I35" i="18"/>
  <c r="E35" i="18"/>
  <c r="Q34" i="18"/>
  <c r="M34" i="18"/>
  <c r="I34" i="18"/>
  <c r="E34" i="18"/>
  <c r="Q33" i="18"/>
  <c r="M33" i="18"/>
  <c r="I33" i="18"/>
  <c r="E33" i="18"/>
  <c r="Q32" i="18"/>
  <c r="M32" i="18"/>
  <c r="I32" i="18"/>
  <c r="E32" i="18"/>
  <c r="Q31" i="18"/>
  <c r="M31" i="18"/>
  <c r="I31" i="18"/>
  <c r="E31" i="18"/>
  <c r="Q30" i="18"/>
  <c r="M30" i="18"/>
  <c r="I30" i="18"/>
  <c r="E30" i="18"/>
  <c r="Q29" i="18"/>
  <c r="M29" i="18"/>
  <c r="I29" i="18"/>
  <c r="E29" i="18"/>
  <c r="Q28" i="18"/>
  <c r="M28" i="18"/>
  <c r="I28" i="18"/>
  <c r="E28" i="18"/>
  <c r="Q27" i="18"/>
  <c r="M27" i="18"/>
  <c r="I27" i="18"/>
  <c r="E27" i="18"/>
  <c r="Q18" i="18"/>
  <c r="M18" i="18"/>
  <c r="I18" i="18"/>
  <c r="E18" i="18"/>
  <c r="Q17" i="18"/>
  <c r="M17" i="18"/>
  <c r="I17" i="18"/>
  <c r="E17" i="18"/>
  <c r="Q16" i="18"/>
  <c r="M16" i="18"/>
  <c r="I16" i="18"/>
  <c r="E16" i="18"/>
  <c r="Q15" i="18"/>
  <c r="M15" i="18"/>
  <c r="I15" i="18"/>
  <c r="E15" i="18"/>
  <c r="Q14" i="18"/>
  <c r="M14" i="18"/>
  <c r="I14" i="18"/>
  <c r="E14" i="18"/>
  <c r="Q13" i="18"/>
  <c r="M13" i="18"/>
  <c r="I13" i="18"/>
  <c r="E13" i="18"/>
  <c r="Q12" i="18"/>
  <c r="M12" i="18"/>
  <c r="I12" i="18"/>
  <c r="E12" i="18"/>
  <c r="Q11" i="18"/>
  <c r="M11" i="18"/>
  <c r="I11" i="18"/>
  <c r="E11" i="18"/>
  <c r="Q10" i="18"/>
  <c r="M10" i="18"/>
  <c r="I10" i="18"/>
  <c r="E10" i="18"/>
  <c r="Q9" i="18"/>
  <c r="M9" i="18"/>
  <c r="I9" i="18"/>
  <c r="E9" i="18"/>
  <c r="Q8" i="18"/>
  <c r="M8" i="18"/>
  <c r="I8" i="18"/>
  <c r="E8" i="18"/>
  <c r="Q7" i="18"/>
  <c r="M7" i="18"/>
  <c r="I7" i="18"/>
  <c r="E7" i="18"/>
  <c r="Q6" i="18"/>
  <c r="M6" i="18"/>
  <c r="I6" i="18"/>
  <c r="E6" i="18"/>
  <c r="Q5" i="18"/>
  <c r="M5" i="18"/>
  <c r="I5" i="18"/>
  <c r="E5" i="18"/>
  <c r="Q4" i="18"/>
  <c r="M4" i="18"/>
  <c r="I4" i="18"/>
  <c r="E4" i="18"/>
  <c r="Q3" i="18"/>
  <c r="M3" i="18"/>
  <c r="I3" i="18"/>
  <c r="E3" i="18"/>
  <c r="P43" i="17"/>
  <c r="O43" i="17"/>
  <c r="N43" i="17"/>
  <c r="L43" i="17"/>
  <c r="K43" i="17"/>
  <c r="J43" i="17"/>
  <c r="H43" i="17"/>
  <c r="G43" i="17"/>
  <c r="F43" i="17"/>
  <c r="D43" i="17"/>
  <c r="C43" i="17"/>
  <c r="B43" i="17"/>
  <c r="Q42" i="17"/>
  <c r="M42" i="17"/>
  <c r="I42" i="17"/>
  <c r="E42" i="17"/>
  <c r="Q41" i="17"/>
  <c r="M41" i="17"/>
  <c r="I41" i="17"/>
  <c r="E41" i="17"/>
  <c r="Q40" i="17"/>
  <c r="M40" i="17"/>
  <c r="I40" i="17"/>
  <c r="E40" i="17"/>
  <c r="Q39" i="17"/>
  <c r="M39" i="17"/>
  <c r="I39" i="17"/>
  <c r="E39" i="17"/>
  <c r="Q38" i="17"/>
  <c r="M38" i="17"/>
  <c r="I38" i="17"/>
  <c r="E38" i="17"/>
  <c r="Q37" i="17"/>
  <c r="M37" i="17"/>
  <c r="I37" i="17"/>
  <c r="E37" i="17"/>
  <c r="Q36" i="17"/>
  <c r="M36" i="17"/>
  <c r="I36" i="17"/>
  <c r="E36" i="17"/>
  <c r="Q35" i="17"/>
  <c r="M35" i="17"/>
  <c r="I35" i="17"/>
  <c r="E35" i="17"/>
  <c r="Q34" i="17"/>
  <c r="M34" i="17"/>
  <c r="I34" i="17"/>
  <c r="E34" i="17"/>
  <c r="Q33" i="17"/>
  <c r="M33" i="17"/>
  <c r="I33" i="17"/>
  <c r="E33" i="17"/>
  <c r="Q32" i="17"/>
  <c r="M32" i="17"/>
  <c r="I32" i="17"/>
  <c r="E32" i="17"/>
  <c r="Q31" i="17"/>
  <c r="M31" i="17"/>
  <c r="I31" i="17"/>
  <c r="E31" i="17"/>
  <c r="Q30" i="17"/>
  <c r="M30" i="17"/>
  <c r="I30" i="17"/>
  <c r="E30" i="17"/>
  <c r="Q29" i="17"/>
  <c r="M29" i="17"/>
  <c r="I29" i="17"/>
  <c r="E29" i="17"/>
  <c r="Q28" i="17"/>
  <c r="M28" i="17"/>
  <c r="I28" i="17"/>
  <c r="E28" i="17"/>
  <c r="Q27" i="17"/>
  <c r="M27" i="17"/>
  <c r="I27" i="17"/>
  <c r="E27" i="17"/>
  <c r="Q18" i="17"/>
  <c r="M18" i="17"/>
  <c r="I18" i="17"/>
  <c r="E18" i="17"/>
  <c r="Q17" i="17"/>
  <c r="M17" i="17"/>
  <c r="I17" i="17"/>
  <c r="E17" i="17"/>
  <c r="Q16" i="17"/>
  <c r="M16" i="17"/>
  <c r="I16" i="17"/>
  <c r="E16" i="17"/>
  <c r="Q15" i="17"/>
  <c r="M15" i="17"/>
  <c r="I15" i="17"/>
  <c r="E15" i="17"/>
  <c r="Q14" i="17"/>
  <c r="M14" i="17"/>
  <c r="I14" i="17"/>
  <c r="E14" i="17"/>
  <c r="Q13" i="17"/>
  <c r="M13" i="17"/>
  <c r="I13" i="17"/>
  <c r="E13" i="17"/>
  <c r="Q12" i="17"/>
  <c r="M12" i="17"/>
  <c r="I12" i="17"/>
  <c r="E12" i="17"/>
  <c r="Q11" i="17"/>
  <c r="M11" i="17"/>
  <c r="I11" i="17"/>
  <c r="E11" i="17"/>
  <c r="Q10" i="17"/>
  <c r="M10" i="17"/>
  <c r="I10" i="17"/>
  <c r="E10" i="17"/>
  <c r="Q9" i="17"/>
  <c r="M9" i="17"/>
  <c r="I9" i="17"/>
  <c r="E9" i="17"/>
  <c r="Q8" i="17"/>
  <c r="M8" i="17"/>
  <c r="I8" i="17"/>
  <c r="E8" i="17"/>
  <c r="Q7" i="17"/>
  <c r="M7" i="17"/>
  <c r="I7" i="17"/>
  <c r="E7" i="17"/>
  <c r="Q6" i="17"/>
  <c r="M6" i="17"/>
  <c r="I6" i="17"/>
  <c r="E6" i="17"/>
  <c r="Q5" i="17"/>
  <c r="M5" i="17"/>
  <c r="I5" i="17"/>
  <c r="E5" i="17"/>
  <c r="Q4" i="17"/>
  <c r="M4" i="17"/>
  <c r="I4" i="17"/>
  <c r="E4" i="17"/>
  <c r="Q3" i="17"/>
  <c r="M3" i="17"/>
  <c r="I3" i="17"/>
  <c r="E3" i="17"/>
  <c r="P43" i="16"/>
  <c r="O43" i="16"/>
  <c r="Q44" i="16" s="1"/>
  <c r="K18" i="40" s="1"/>
  <c r="N43" i="16"/>
  <c r="L43" i="16"/>
  <c r="K43" i="16"/>
  <c r="I18" i="40" s="1"/>
  <c r="J43" i="16"/>
  <c r="H43" i="16"/>
  <c r="G43" i="16"/>
  <c r="F43" i="16"/>
  <c r="D43" i="16"/>
  <c r="C43" i="16"/>
  <c r="B43" i="16"/>
  <c r="Q42" i="16"/>
  <c r="M42" i="16"/>
  <c r="I42" i="16"/>
  <c r="E42" i="16"/>
  <c r="Q41" i="16"/>
  <c r="M41" i="16"/>
  <c r="I41" i="16"/>
  <c r="E41" i="16"/>
  <c r="Q40" i="16"/>
  <c r="M40" i="16"/>
  <c r="I40" i="16"/>
  <c r="E40" i="16"/>
  <c r="Q39" i="16"/>
  <c r="M39" i="16"/>
  <c r="I39" i="16"/>
  <c r="E39" i="16"/>
  <c r="Q38" i="16"/>
  <c r="M38" i="16"/>
  <c r="I38" i="16"/>
  <c r="E38" i="16"/>
  <c r="Q37" i="16"/>
  <c r="M37" i="16"/>
  <c r="I37" i="16"/>
  <c r="E37" i="16"/>
  <c r="Q36" i="16"/>
  <c r="M36" i="16"/>
  <c r="I36" i="16"/>
  <c r="E36" i="16"/>
  <c r="Q35" i="16"/>
  <c r="M35" i="16"/>
  <c r="I35" i="16"/>
  <c r="E35" i="16"/>
  <c r="Q34" i="16"/>
  <c r="M34" i="16"/>
  <c r="I34" i="16"/>
  <c r="E34" i="16"/>
  <c r="Q33" i="16"/>
  <c r="M33" i="16"/>
  <c r="I33" i="16"/>
  <c r="E33" i="16"/>
  <c r="Q32" i="16"/>
  <c r="M32" i="16"/>
  <c r="I32" i="16"/>
  <c r="E32" i="16"/>
  <c r="Q31" i="16"/>
  <c r="M31" i="16"/>
  <c r="I31" i="16"/>
  <c r="E31" i="16"/>
  <c r="Q30" i="16"/>
  <c r="M30" i="16"/>
  <c r="I30" i="16"/>
  <c r="E30" i="16"/>
  <c r="Q29" i="16"/>
  <c r="M29" i="16"/>
  <c r="I29" i="16"/>
  <c r="E29" i="16"/>
  <c r="Q28" i="16"/>
  <c r="M28" i="16"/>
  <c r="I28" i="16"/>
  <c r="E28" i="16"/>
  <c r="Q27" i="16"/>
  <c r="M27" i="16"/>
  <c r="I27" i="16"/>
  <c r="E27" i="16"/>
  <c r="Q18" i="16"/>
  <c r="M18" i="16"/>
  <c r="I18" i="16"/>
  <c r="E18" i="16"/>
  <c r="Q17" i="16"/>
  <c r="M17" i="16"/>
  <c r="I17" i="16"/>
  <c r="E17" i="16"/>
  <c r="Q16" i="16"/>
  <c r="M16" i="16"/>
  <c r="I16" i="16"/>
  <c r="E16" i="16"/>
  <c r="Q15" i="16"/>
  <c r="M15" i="16"/>
  <c r="I15" i="16"/>
  <c r="E15" i="16"/>
  <c r="Q14" i="16"/>
  <c r="M14" i="16"/>
  <c r="I14" i="16"/>
  <c r="E14" i="16"/>
  <c r="Q13" i="16"/>
  <c r="M13" i="16"/>
  <c r="I13" i="16"/>
  <c r="E13" i="16"/>
  <c r="Q12" i="16"/>
  <c r="M12" i="16"/>
  <c r="I12" i="16"/>
  <c r="E12" i="16"/>
  <c r="Q11" i="16"/>
  <c r="M11" i="16"/>
  <c r="I11" i="16"/>
  <c r="E11" i="16"/>
  <c r="Q10" i="16"/>
  <c r="M10" i="16"/>
  <c r="I10" i="16"/>
  <c r="E10" i="16"/>
  <c r="Q9" i="16"/>
  <c r="M9" i="16"/>
  <c r="I9" i="16"/>
  <c r="E9" i="16"/>
  <c r="Q8" i="16"/>
  <c r="M8" i="16"/>
  <c r="I8" i="16"/>
  <c r="E8" i="16"/>
  <c r="Q7" i="16"/>
  <c r="M7" i="16"/>
  <c r="I7" i="16"/>
  <c r="E7" i="16"/>
  <c r="Q6" i="16"/>
  <c r="M6" i="16"/>
  <c r="I6" i="16"/>
  <c r="E6" i="16"/>
  <c r="Q5" i="16"/>
  <c r="M5" i="16"/>
  <c r="I5" i="16"/>
  <c r="E5" i="16"/>
  <c r="Q4" i="16"/>
  <c r="M4" i="16"/>
  <c r="I4" i="16"/>
  <c r="E4" i="16"/>
  <c r="Q3" i="16"/>
  <c r="M3" i="16"/>
  <c r="I3" i="16"/>
  <c r="E3" i="16"/>
  <c r="P43" i="15"/>
  <c r="O43" i="15"/>
  <c r="N43" i="15"/>
  <c r="L43" i="15"/>
  <c r="K43" i="15"/>
  <c r="I17" i="40" s="1"/>
  <c r="J43" i="15"/>
  <c r="H43" i="15"/>
  <c r="G43" i="15"/>
  <c r="F43" i="15"/>
  <c r="D43" i="15"/>
  <c r="C43" i="15"/>
  <c r="B43" i="15"/>
  <c r="Q42" i="15"/>
  <c r="M42" i="15"/>
  <c r="I42" i="15"/>
  <c r="E42" i="15"/>
  <c r="Q41" i="15"/>
  <c r="M41" i="15"/>
  <c r="I41" i="15"/>
  <c r="E41" i="15"/>
  <c r="Q40" i="15"/>
  <c r="M40" i="15"/>
  <c r="I40" i="15"/>
  <c r="E40" i="15"/>
  <c r="Q39" i="15"/>
  <c r="M39" i="15"/>
  <c r="I39" i="15"/>
  <c r="E39" i="15"/>
  <c r="Q38" i="15"/>
  <c r="M38" i="15"/>
  <c r="I38" i="15"/>
  <c r="E38" i="15"/>
  <c r="Q37" i="15"/>
  <c r="M37" i="15"/>
  <c r="I37" i="15"/>
  <c r="E37" i="15"/>
  <c r="Q36" i="15"/>
  <c r="M36" i="15"/>
  <c r="I36" i="15"/>
  <c r="E36" i="15"/>
  <c r="Q35" i="15"/>
  <c r="M35" i="15"/>
  <c r="I35" i="15"/>
  <c r="E35" i="15"/>
  <c r="Q34" i="15"/>
  <c r="M34" i="15"/>
  <c r="I34" i="15"/>
  <c r="E34" i="15"/>
  <c r="Q33" i="15"/>
  <c r="M33" i="15"/>
  <c r="I33" i="15"/>
  <c r="E33" i="15"/>
  <c r="Q32" i="15"/>
  <c r="M32" i="15"/>
  <c r="I32" i="15"/>
  <c r="E32" i="15"/>
  <c r="Q31" i="15"/>
  <c r="M31" i="15"/>
  <c r="I31" i="15"/>
  <c r="E31" i="15"/>
  <c r="Q30" i="15"/>
  <c r="M30" i="15"/>
  <c r="I30" i="15"/>
  <c r="E30" i="15"/>
  <c r="Q29" i="15"/>
  <c r="M29" i="15"/>
  <c r="I29" i="15"/>
  <c r="E29" i="15"/>
  <c r="Q28" i="15"/>
  <c r="M28" i="15"/>
  <c r="I28" i="15"/>
  <c r="E28" i="15"/>
  <c r="Q27" i="15"/>
  <c r="M27" i="15"/>
  <c r="I27" i="15"/>
  <c r="E27" i="15"/>
  <c r="Q18" i="15"/>
  <c r="M18" i="15"/>
  <c r="I18" i="15"/>
  <c r="E18" i="15"/>
  <c r="Q17" i="15"/>
  <c r="M17" i="15"/>
  <c r="I17" i="15"/>
  <c r="E17" i="15"/>
  <c r="Q16" i="15"/>
  <c r="M16" i="15"/>
  <c r="I16" i="15"/>
  <c r="E16" i="15"/>
  <c r="Q15" i="15"/>
  <c r="M15" i="15"/>
  <c r="I15" i="15"/>
  <c r="E15" i="15"/>
  <c r="Q14" i="15"/>
  <c r="M14" i="15"/>
  <c r="I14" i="15"/>
  <c r="E14" i="15"/>
  <c r="Q13" i="15"/>
  <c r="M13" i="15"/>
  <c r="I13" i="15"/>
  <c r="E13" i="15"/>
  <c r="Q12" i="15"/>
  <c r="M12" i="15"/>
  <c r="I12" i="15"/>
  <c r="E12" i="15"/>
  <c r="Q11" i="15"/>
  <c r="M11" i="15"/>
  <c r="I11" i="15"/>
  <c r="E11" i="15"/>
  <c r="Q10" i="15"/>
  <c r="M10" i="15"/>
  <c r="I10" i="15"/>
  <c r="E10" i="15"/>
  <c r="Q9" i="15"/>
  <c r="M9" i="15"/>
  <c r="I9" i="15"/>
  <c r="E9" i="15"/>
  <c r="Q8" i="15"/>
  <c r="M8" i="15"/>
  <c r="I8" i="15"/>
  <c r="E8" i="15"/>
  <c r="Q7" i="15"/>
  <c r="M7" i="15"/>
  <c r="I7" i="15"/>
  <c r="E7" i="15"/>
  <c r="Q6" i="15"/>
  <c r="M6" i="15"/>
  <c r="I6" i="15"/>
  <c r="E6" i="15"/>
  <c r="Q5" i="15"/>
  <c r="M5" i="15"/>
  <c r="I5" i="15"/>
  <c r="E5" i="15"/>
  <c r="Q4" i="15"/>
  <c r="M4" i="15"/>
  <c r="I4" i="15"/>
  <c r="E4" i="15"/>
  <c r="Q3" i="15"/>
  <c r="M3" i="15"/>
  <c r="I3" i="15"/>
  <c r="E3" i="15"/>
  <c r="P43" i="14"/>
  <c r="O43" i="14"/>
  <c r="Q44" i="14" s="1"/>
  <c r="K16" i="40" s="1"/>
  <c r="N43" i="14"/>
  <c r="L43" i="14"/>
  <c r="K43" i="14"/>
  <c r="I16" i="40" s="1"/>
  <c r="J43" i="14"/>
  <c r="H43" i="14"/>
  <c r="G43" i="14"/>
  <c r="F43" i="14"/>
  <c r="D43" i="14"/>
  <c r="C43" i="14"/>
  <c r="B43" i="14"/>
  <c r="Q42" i="14"/>
  <c r="M42" i="14"/>
  <c r="I42" i="14"/>
  <c r="E42" i="14"/>
  <c r="Q41" i="14"/>
  <c r="M41" i="14"/>
  <c r="I41" i="14"/>
  <c r="E41" i="14"/>
  <c r="Q40" i="14"/>
  <c r="M40" i="14"/>
  <c r="I40" i="14"/>
  <c r="E40" i="14"/>
  <c r="Q39" i="14"/>
  <c r="M39" i="14"/>
  <c r="I39" i="14"/>
  <c r="E39" i="14"/>
  <c r="Q38" i="14"/>
  <c r="M38" i="14"/>
  <c r="I38" i="14"/>
  <c r="E38" i="14"/>
  <c r="Q37" i="14"/>
  <c r="M37" i="14"/>
  <c r="I37" i="14"/>
  <c r="E37" i="14"/>
  <c r="Q36" i="14"/>
  <c r="M36" i="14"/>
  <c r="I36" i="14"/>
  <c r="E36" i="14"/>
  <c r="Q35" i="14"/>
  <c r="M35" i="14"/>
  <c r="I35" i="14"/>
  <c r="E35" i="14"/>
  <c r="Q34" i="14"/>
  <c r="M34" i="14"/>
  <c r="I34" i="14"/>
  <c r="E34" i="14"/>
  <c r="Q33" i="14"/>
  <c r="M33" i="14"/>
  <c r="I33" i="14"/>
  <c r="E33" i="14"/>
  <c r="Q32" i="14"/>
  <c r="M32" i="14"/>
  <c r="I32" i="14"/>
  <c r="E32" i="14"/>
  <c r="Q31" i="14"/>
  <c r="M31" i="14"/>
  <c r="I31" i="14"/>
  <c r="E31" i="14"/>
  <c r="Q30" i="14"/>
  <c r="M30" i="14"/>
  <c r="I30" i="14"/>
  <c r="E30" i="14"/>
  <c r="Q29" i="14"/>
  <c r="M29" i="14"/>
  <c r="I29" i="14"/>
  <c r="E29" i="14"/>
  <c r="Q28" i="14"/>
  <c r="M28" i="14"/>
  <c r="I28" i="14"/>
  <c r="E28" i="14"/>
  <c r="Q27" i="14"/>
  <c r="M27" i="14"/>
  <c r="I27" i="14"/>
  <c r="E27" i="14"/>
  <c r="Q18" i="14"/>
  <c r="M18" i="14"/>
  <c r="I18" i="14"/>
  <c r="E18" i="14"/>
  <c r="Q17" i="14"/>
  <c r="M17" i="14"/>
  <c r="I17" i="14"/>
  <c r="E17" i="14"/>
  <c r="Q16" i="14"/>
  <c r="M16" i="14"/>
  <c r="I16" i="14"/>
  <c r="E16" i="14"/>
  <c r="Q15" i="14"/>
  <c r="M15" i="14"/>
  <c r="I15" i="14"/>
  <c r="E15" i="14"/>
  <c r="Q14" i="14"/>
  <c r="M14" i="14"/>
  <c r="I14" i="14"/>
  <c r="E14" i="14"/>
  <c r="Q13" i="14"/>
  <c r="M13" i="14"/>
  <c r="I13" i="14"/>
  <c r="E13" i="14"/>
  <c r="Q12" i="14"/>
  <c r="M12" i="14"/>
  <c r="I12" i="14"/>
  <c r="E12" i="14"/>
  <c r="Q11" i="14"/>
  <c r="M11" i="14"/>
  <c r="I11" i="14"/>
  <c r="E11" i="14"/>
  <c r="Q10" i="14"/>
  <c r="M10" i="14"/>
  <c r="I10" i="14"/>
  <c r="E10" i="14"/>
  <c r="Q9" i="14"/>
  <c r="M9" i="14"/>
  <c r="I9" i="14"/>
  <c r="E9" i="14"/>
  <c r="Q8" i="14"/>
  <c r="M8" i="14"/>
  <c r="I8" i="14"/>
  <c r="E8" i="14"/>
  <c r="Q7" i="14"/>
  <c r="M7" i="14"/>
  <c r="I7" i="14"/>
  <c r="E7" i="14"/>
  <c r="Q6" i="14"/>
  <c r="M6" i="14"/>
  <c r="I6" i="14"/>
  <c r="E6" i="14"/>
  <c r="Q5" i="14"/>
  <c r="M5" i="14"/>
  <c r="I5" i="14"/>
  <c r="E5" i="14"/>
  <c r="Q4" i="14"/>
  <c r="M4" i="14"/>
  <c r="I4" i="14"/>
  <c r="E4" i="14"/>
  <c r="Q3" i="14"/>
  <c r="M3" i="14"/>
  <c r="I3" i="14"/>
  <c r="E3" i="14"/>
  <c r="H43" i="13"/>
  <c r="G43" i="13"/>
  <c r="I44" i="13" s="1"/>
  <c r="E15" i="40" s="1"/>
  <c r="F43" i="13"/>
  <c r="D43" i="13"/>
  <c r="C43" i="13"/>
  <c r="B43" i="13"/>
  <c r="I42" i="13"/>
  <c r="E42" i="13"/>
  <c r="I41" i="13"/>
  <c r="E41" i="13"/>
  <c r="I40" i="13"/>
  <c r="E40" i="13"/>
  <c r="I39" i="13"/>
  <c r="E39" i="13"/>
  <c r="I38" i="13"/>
  <c r="E38" i="13"/>
  <c r="I37" i="13"/>
  <c r="E37" i="13"/>
  <c r="I36" i="13"/>
  <c r="E36" i="13"/>
  <c r="I35" i="13"/>
  <c r="E35" i="13"/>
  <c r="I34" i="13"/>
  <c r="E34" i="13"/>
  <c r="I33" i="13"/>
  <c r="E33" i="13"/>
  <c r="I32" i="13"/>
  <c r="E32" i="13"/>
  <c r="I31" i="13"/>
  <c r="E31" i="13"/>
  <c r="I30" i="13"/>
  <c r="E30" i="13"/>
  <c r="I29" i="13"/>
  <c r="E29" i="13"/>
  <c r="I28" i="13"/>
  <c r="E28" i="13"/>
  <c r="I27" i="13"/>
  <c r="E27" i="13"/>
  <c r="I18" i="13"/>
  <c r="E18" i="13"/>
  <c r="I17" i="13"/>
  <c r="E17" i="13"/>
  <c r="I16" i="13"/>
  <c r="E16" i="13"/>
  <c r="I15" i="13"/>
  <c r="E15" i="13"/>
  <c r="I14" i="13"/>
  <c r="E14" i="13"/>
  <c r="I13" i="13"/>
  <c r="E13" i="13"/>
  <c r="I12" i="13"/>
  <c r="E12" i="13"/>
  <c r="I11" i="13"/>
  <c r="E11" i="13"/>
  <c r="I10" i="13"/>
  <c r="E10" i="13"/>
  <c r="I9" i="13"/>
  <c r="E9" i="13"/>
  <c r="I8" i="13"/>
  <c r="E8" i="13"/>
  <c r="I7" i="13"/>
  <c r="E7" i="13"/>
  <c r="I6" i="13"/>
  <c r="E6" i="13"/>
  <c r="I5" i="13"/>
  <c r="E5" i="13"/>
  <c r="I4" i="13"/>
  <c r="E4" i="13"/>
  <c r="I3" i="13"/>
  <c r="E3" i="13"/>
  <c r="H43" i="12"/>
  <c r="G43" i="12"/>
  <c r="I44" i="12" s="1"/>
  <c r="E14" i="40" s="1"/>
  <c r="F43" i="12"/>
  <c r="D43" i="12"/>
  <c r="C43" i="12"/>
  <c r="E43" i="12" s="1"/>
  <c r="B43" i="12"/>
  <c r="I42" i="12"/>
  <c r="E42" i="12"/>
  <c r="I41" i="12"/>
  <c r="E41" i="12"/>
  <c r="I40" i="12"/>
  <c r="E40" i="12"/>
  <c r="I39" i="12"/>
  <c r="E39" i="12"/>
  <c r="I38" i="12"/>
  <c r="E38" i="12"/>
  <c r="I37" i="12"/>
  <c r="E37" i="12"/>
  <c r="I36" i="12"/>
  <c r="E36" i="12"/>
  <c r="I35" i="12"/>
  <c r="E35" i="12"/>
  <c r="I34" i="12"/>
  <c r="E34" i="12"/>
  <c r="I33" i="12"/>
  <c r="E33" i="12"/>
  <c r="I32" i="12"/>
  <c r="E32" i="12"/>
  <c r="I31" i="12"/>
  <c r="E31" i="12"/>
  <c r="I30" i="12"/>
  <c r="E30" i="12"/>
  <c r="I29" i="12"/>
  <c r="E29" i="12"/>
  <c r="I28" i="12"/>
  <c r="E28" i="12"/>
  <c r="I27" i="12"/>
  <c r="E27" i="12"/>
  <c r="I18" i="12"/>
  <c r="E18" i="12"/>
  <c r="I17" i="12"/>
  <c r="E17" i="12"/>
  <c r="I16" i="12"/>
  <c r="E16" i="12"/>
  <c r="I15" i="12"/>
  <c r="E15" i="12"/>
  <c r="I14" i="12"/>
  <c r="E14" i="12"/>
  <c r="I13" i="12"/>
  <c r="E13" i="12"/>
  <c r="I12" i="12"/>
  <c r="E12" i="12"/>
  <c r="I11" i="12"/>
  <c r="E11" i="12"/>
  <c r="I10" i="12"/>
  <c r="E10" i="12"/>
  <c r="I9" i="12"/>
  <c r="E9" i="12"/>
  <c r="I8" i="12"/>
  <c r="E8" i="12"/>
  <c r="I7" i="12"/>
  <c r="E7" i="12"/>
  <c r="I6" i="12"/>
  <c r="E6" i="12"/>
  <c r="I5" i="12"/>
  <c r="E5" i="12"/>
  <c r="I4" i="12"/>
  <c r="E4" i="12"/>
  <c r="I3" i="12"/>
  <c r="E3" i="12"/>
  <c r="P43" i="11"/>
  <c r="O43" i="11"/>
  <c r="N43" i="11"/>
  <c r="L43" i="11"/>
  <c r="K43" i="11"/>
  <c r="J43" i="11"/>
  <c r="H43" i="11"/>
  <c r="G43" i="11"/>
  <c r="F43" i="11"/>
  <c r="D43" i="11"/>
  <c r="C43" i="11"/>
  <c r="B43" i="11"/>
  <c r="Q42" i="11"/>
  <c r="M42" i="11"/>
  <c r="I42" i="11"/>
  <c r="E42" i="11"/>
  <c r="Q41" i="11"/>
  <c r="M41" i="11"/>
  <c r="I41" i="11"/>
  <c r="E41" i="11"/>
  <c r="Q40" i="11"/>
  <c r="M40" i="11"/>
  <c r="I40" i="11"/>
  <c r="E40" i="11"/>
  <c r="Q39" i="11"/>
  <c r="M39" i="11"/>
  <c r="I39" i="11"/>
  <c r="E39" i="11"/>
  <c r="Q38" i="11"/>
  <c r="M38" i="11"/>
  <c r="I38" i="11"/>
  <c r="E38" i="11"/>
  <c r="Q37" i="11"/>
  <c r="M37" i="11"/>
  <c r="I37" i="11"/>
  <c r="E37" i="11"/>
  <c r="Q36" i="11"/>
  <c r="M36" i="11"/>
  <c r="I36" i="11"/>
  <c r="E36" i="11"/>
  <c r="Q35" i="11"/>
  <c r="M35" i="11"/>
  <c r="I35" i="11"/>
  <c r="E35" i="11"/>
  <c r="Q34" i="11"/>
  <c r="M34" i="11"/>
  <c r="I34" i="11"/>
  <c r="E34" i="11"/>
  <c r="Q33" i="11"/>
  <c r="M33" i="11"/>
  <c r="I33" i="11"/>
  <c r="E33" i="11"/>
  <c r="Q32" i="11"/>
  <c r="M32" i="11"/>
  <c r="I32" i="11"/>
  <c r="E32" i="11"/>
  <c r="Q31" i="11"/>
  <c r="M31" i="11"/>
  <c r="I31" i="11"/>
  <c r="E31" i="11"/>
  <c r="Q30" i="11"/>
  <c r="M30" i="11"/>
  <c r="I30" i="11"/>
  <c r="E30" i="11"/>
  <c r="Q29" i="11"/>
  <c r="M29" i="11"/>
  <c r="I29" i="11"/>
  <c r="E29" i="11"/>
  <c r="Q28" i="11"/>
  <c r="M28" i="11"/>
  <c r="I28" i="11"/>
  <c r="E28" i="11"/>
  <c r="Q27" i="11"/>
  <c r="M27" i="11"/>
  <c r="I27" i="11"/>
  <c r="E27" i="11"/>
  <c r="Q18" i="11"/>
  <c r="M18" i="11"/>
  <c r="I18" i="11"/>
  <c r="E18" i="11"/>
  <c r="Q17" i="11"/>
  <c r="M17" i="11"/>
  <c r="I17" i="11"/>
  <c r="E17" i="11"/>
  <c r="Q16" i="11"/>
  <c r="M16" i="11"/>
  <c r="I16" i="11"/>
  <c r="E16" i="11"/>
  <c r="Q15" i="11"/>
  <c r="M15" i="11"/>
  <c r="I15" i="11"/>
  <c r="E15" i="11"/>
  <c r="Q14" i="11"/>
  <c r="M14" i="11"/>
  <c r="I14" i="11"/>
  <c r="E14" i="11"/>
  <c r="Q13" i="11"/>
  <c r="M13" i="11"/>
  <c r="I13" i="11"/>
  <c r="E13" i="11"/>
  <c r="Q12" i="11"/>
  <c r="M12" i="11"/>
  <c r="I12" i="11"/>
  <c r="E12" i="11"/>
  <c r="Q11" i="11"/>
  <c r="M11" i="11"/>
  <c r="I11" i="11"/>
  <c r="E11" i="11"/>
  <c r="Q10" i="11"/>
  <c r="M10" i="11"/>
  <c r="I10" i="11"/>
  <c r="E10" i="11"/>
  <c r="Q9" i="11"/>
  <c r="M9" i="11"/>
  <c r="I9" i="11"/>
  <c r="E9" i="11"/>
  <c r="Q8" i="11"/>
  <c r="M8" i="11"/>
  <c r="I8" i="11"/>
  <c r="E8" i="11"/>
  <c r="Q7" i="11"/>
  <c r="M7" i="11"/>
  <c r="I7" i="11"/>
  <c r="E7" i="11"/>
  <c r="Q6" i="11"/>
  <c r="M6" i="11"/>
  <c r="I6" i="11"/>
  <c r="E6" i="11"/>
  <c r="Q5" i="11"/>
  <c r="M5" i="11"/>
  <c r="I5" i="11"/>
  <c r="E5" i="11"/>
  <c r="Q4" i="11"/>
  <c r="M4" i="11"/>
  <c r="I4" i="11"/>
  <c r="E4" i="11"/>
  <c r="Q3" i="11"/>
  <c r="M3" i="11"/>
  <c r="I3" i="11"/>
  <c r="E3" i="11"/>
  <c r="E44" i="10"/>
  <c r="C12" i="40" s="1"/>
  <c r="H43" i="10"/>
  <c r="G43" i="10"/>
  <c r="F43" i="10"/>
  <c r="D43" i="10"/>
  <c r="C43" i="10"/>
  <c r="E43" i="10" s="1"/>
  <c r="B43" i="10"/>
  <c r="I42" i="10"/>
  <c r="E42" i="10"/>
  <c r="I41" i="10"/>
  <c r="E41" i="10"/>
  <c r="I40" i="10"/>
  <c r="E40" i="10"/>
  <c r="I39" i="10"/>
  <c r="E39" i="10"/>
  <c r="I38" i="10"/>
  <c r="E38" i="10"/>
  <c r="I37" i="10"/>
  <c r="E37" i="10"/>
  <c r="I36" i="10"/>
  <c r="E36" i="10"/>
  <c r="I35" i="10"/>
  <c r="E35" i="10"/>
  <c r="I34" i="10"/>
  <c r="E34" i="10"/>
  <c r="I33" i="10"/>
  <c r="E33" i="10"/>
  <c r="I32" i="10"/>
  <c r="E32" i="10"/>
  <c r="I31" i="10"/>
  <c r="E31" i="10"/>
  <c r="I30" i="10"/>
  <c r="E30" i="10"/>
  <c r="I29" i="10"/>
  <c r="E29" i="10"/>
  <c r="I28" i="10"/>
  <c r="E28" i="10"/>
  <c r="I27" i="10"/>
  <c r="E27" i="10"/>
  <c r="I18" i="10"/>
  <c r="E18" i="10"/>
  <c r="I17" i="10"/>
  <c r="E17" i="10"/>
  <c r="I16" i="10"/>
  <c r="E16" i="10"/>
  <c r="I15" i="10"/>
  <c r="E15" i="10"/>
  <c r="I14" i="10"/>
  <c r="E14" i="10"/>
  <c r="I13" i="10"/>
  <c r="E13" i="10"/>
  <c r="I12" i="10"/>
  <c r="E12" i="10"/>
  <c r="I11" i="10"/>
  <c r="E11" i="10"/>
  <c r="I10" i="10"/>
  <c r="E10" i="10"/>
  <c r="I9" i="10"/>
  <c r="E9" i="10"/>
  <c r="I8" i="10"/>
  <c r="E8" i="10"/>
  <c r="I7" i="10"/>
  <c r="E7" i="10"/>
  <c r="I6" i="10"/>
  <c r="E6" i="10"/>
  <c r="I5" i="10"/>
  <c r="E5" i="10"/>
  <c r="I4" i="10"/>
  <c r="E4" i="10"/>
  <c r="I3" i="10"/>
  <c r="E3" i="10"/>
  <c r="P43" i="9"/>
  <c r="O43" i="9"/>
  <c r="Q44" i="9" s="1"/>
  <c r="K11" i="40" s="1"/>
  <c r="N43" i="9"/>
  <c r="L43" i="9"/>
  <c r="K43" i="9"/>
  <c r="J43" i="9"/>
  <c r="H43" i="9"/>
  <c r="G43" i="9"/>
  <c r="F43" i="9"/>
  <c r="D43" i="9"/>
  <c r="C43" i="9"/>
  <c r="B43" i="9"/>
  <c r="Q42" i="9"/>
  <c r="M42" i="9"/>
  <c r="I42" i="9"/>
  <c r="E42" i="9"/>
  <c r="Q41" i="9"/>
  <c r="M41" i="9"/>
  <c r="I41" i="9"/>
  <c r="E41" i="9"/>
  <c r="Q40" i="9"/>
  <c r="M40" i="9"/>
  <c r="I40" i="9"/>
  <c r="E40" i="9"/>
  <c r="Q39" i="9"/>
  <c r="M39" i="9"/>
  <c r="I39" i="9"/>
  <c r="E39" i="9"/>
  <c r="Q38" i="9"/>
  <c r="M38" i="9"/>
  <c r="I38" i="9"/>
  <c r="E38" i="9"/>
  <c r="Q37" i="9"/>
  <c r="M37" i="9"/>
  <c r="I37" i="9"/>
  <c r="E37" i="9"/>
  <c r="Q36" i="9"/>
  <c r="M36" i="9"/>
  <c r="I36" i="9"/>
  <c r="E36" i="9"/>
  <c r="Q35" i="9"/>
  <c r="M35" i="9"/>
  <c r="I35" i="9"/>
  <c r="E35" i="9"/>
  <c r="Q34" i="9"/>
  <c r="M34" i="9"/>
  <c r="I34" i="9"/>
  <c r="E34" i="9"/>
  <c r="Q33" i="9"/>
  <c r="M33" i="9"/>
  <c r="I33" i="9"/>
  <c r="E33" i="9"/>
  <c r="Q32" i="9"/>
  <c r="M32" i="9"/>
  <c r="I32" i="9"/>
  <c r="E32" i="9"/>
  <c r="Q31" i="9"/>
  <c r="M31" i="9"/>
  <c r="I31" i="9"/>
  <c r="E31" i="9"/>
  <c r="Q30" i="9"/>
  <c r="M30" i="9"/>
  <c r="I30" i="9"/>
  <c r="E30" i="9"/>
  <c r="Q29" i="9"/>
  <c r="M29" i="9"/>
  <c r="I29" i="9"/>
  <c r="E29" i="9"/>
  <c r="Q28" i="9"/>
  <c r="M28" i="9"/>
  <c r="I28" i="9"/>
  <c r="E28" i="9"/>
  <c r="Q27" i="9"/>
  <c r="M27" i="9"/>
  <c r="I27" i="9"/>
  <c r="E27" i="9"/>
  <c r="Q18" i="9"/>
  <c r="M18" i="9"/>
  <c r="I18" i="9"/>
  <c r="E18" i="9"/>
  <c r="Q17" i="9"/>
  <c r="M17" i="9"/>
  <c r="I17" i="9"/>
  <c r="E17" i="9"/>
  <c r="Q16" i="9"/>
  <c r="M16" i="9"/>
  <c r="I16" i="9"/>
  <c r="E16" i="9"/>
  <c r="Q15" i="9"/>
  <c r="M15" i="9"/>
  <c r="I15" i="9"/>
  <c r="E15" i="9"/>
  <c r="Q14" i="9"/>
  <c r="M14" i="9"/>
  <c r="I14" i="9"/>
  <c r="E14" i="9"/>
  <c r="Q13" i="9"/>
  <c r="M13" i="9"/>
  <c r="I13" i="9"/>
  <c r="E13" i="9"/>
  <c r="Q12" i="9"/>
  <c r="M12" i="9"/>
  <c r="I12" i="9"/>
  <c r="E12" i="9"/>
  <c r="Q11" i="9"/>
  <c r="M11" i="9"/>
  <c r="I11" i="9"/>
  <c r="E11" i="9"/>
  <c r="Q10" i="9"/>
  <c r="M10" i="9"/>
  <c r="I10" i="9"/>
  <c r="E10" i="9"/>
  <c r="Q9" i="9"/>
  <c r="M9" i="9"/>
  <c r="I9" i="9"/>
  <c r="E9" i="9"/>
  <c r="Q8" i="9"/>
  <c r="M8" i="9"/>
  <c r="I8" i="9"/>
  <c r="E8" i="9"/>
  <c r="Q7" i="9"/>
  <c r="M7" i="9"/>
  <c r="I7" i="9"/>
  <c r="E7" i="9"/>
  <c r="Q6" i="9"/>
  <c r="M6" i="9"/>
  <c r="I6" i="9"/>
  <c r="E6" i="9"/>
  <c r="Q5" i="9"/>
  <c r="M5" i="9"/>
  <c r="I5" i="9"/>
  <c r="E5" i="9"/>
  <c r="Q4" i="9"/>
  <c r="M4" i="9"/>
  <c r="I4" i="9"/>
  <c r="E4" i="9"/>
  <c r="Q3" i="9"/>
  <c r="M3" i="9"/>
  <c r="I3" i="9"/>
  <c r="E3" i="9"/>
  <c r="P43" i="8"/>
  <c r="O43" i="8"/>
  <c r="N43" i="8"/>
  <c r="L43" i="8"/>
  <c r="K43" i="8"/>
  <c r="J43" i="8"/>
  <c r="H43" i="8"/>
  <c r="G43" i="8"/>
  <c r="I43" i="8" s="1"/>
  <c r="F43" i="8"/>
  <c r="D43" i="8"/>
  <c r="C43" i="8"/>
  <c r="B43" i="8"/>
  <c r="Q42" i="8"/>
  <c r="M42" i="8"/>
  <c r="I42" i="8"/>
  <c r="E42" i="8"/>
  <c r="Q41" i="8"/>
  <c r="M41" i="8"/>
  <c r="I41" i="8"/>
  <c r="E41" i="8"/>
  <c r="Q40" i="8"/>
  <c r="M40" i="8"/>
  <c r="I40" i="8"/>
  <c r="E40" i="8"/>
  <c r="Q39" i="8"/>
  <c r="M39" i="8"/>
  <c r="I39" i="8"/>
  <c r="E39" i="8"/>
  <c r="Q38" i="8"/>
  <c r="M38" i="8"/>
  <c r="I38" i="8"/>
  <c r="E38" i="8"/>
  <c r="Q37" i="8"/>
  <c r="M37" i="8"/>
  <c r="I37" i="8"/>
  <c r="E37" i="8"/>
  <c r="Q36" i="8"/>
  <c r="M36" i="8"/>
  <c r="I36" i="8"/>
  <c r="E36" i="8"/>
  <c r="Q35" i="8"/>
  <c r="M35" i="8"/>
  <c r="I35" i="8"/>
  <c r="E35" i="8"/>
  <c r="Q34" i="8"/>
  <c r="M34" i="8"/>
  <c r="I34" i="8"/>
  <c r="E34" i="8"/>
  <c r="Q33" i="8"/>
  <c r="M33" i="8"/>
  <c r="I33" i="8"/>
  <c r="E33" i="8"/>
  <c r="Q32" i="8"/>
  <c r="M32" i="8"/>
  <c r="I32" i="8"/>
  <c r="E32" i="8"/>
  <c r="Q31" i="8"/>
  <c r="M31" i="8"/>
  <c r="I31" i="8"/>
  <c r="E31" i="8"/>
  <c r="Q30" i="8"/>
  <c r="M30" i="8"/>
  <c r="I30" i="8"/>
  <c r="E30" i="8"/>
  <c r="Q29" i="8"/>
  <c r="M29" i="8"/>
  <c r="I29" i="8"/>
  <c r="E29" i="8"/>
  <c r="Q28" i="8"/>
  <c r="M28" i="8"/>
  <c r="I28" i="8"/>
  <c r="E28" i="8"/>
  <c r="Q27" i="8"/>
  <c r="M27" i="8"/>
  <c r="I27" i="8"/>
  <c r="E27" i="8"/>
  <c r="Q18" i="8"/>
  <c r="M18" i="8"/>
  <c r="I18" i="8"/>
  <c r="E18" i="8"/>
  <c r="Q17" i="8"/>
  <c r="M17" i="8"/>
  <c r="I17" i="8"/>
  <c r="E17" i="8"/>
  <c r="Q16" i="8"/>
  <c r="M16" i="8"/>
  <c r="I16" i="8"/>
  <c r="E16" i="8"/>
  <c r="Q15" i="8"/>
  <c r="M15" i="8"/>
  <c r="I15" i="8"/>
  <c r="E15" i="8"/>
  <c r="Q14" i="8"/>
  <c r="M14" i="8"/>
  <c r="I14" i="8"/>
  <c r="E14" i="8"/>
  <c r="Q13" i="8"/>
  <c r="M13" i="8"/>
  <c r="I13" i="8"/>
  <c r="E13" i="8"/>
  <c r="Q12" i="8"/>
  <c r="M12" i="8"/>
  <c r="I12" i="8"/>
  <c r="E12" i="8"/>
  <c r="Q11" i="8"/>
  <c r="M11" i="8"/>
  <c r="I11" i="8"/>
  <c r="E11" i="8"/>
  <c r="Q10" i="8"/>
  <c r="M10" i="8"/>
  <c r="I10" i="8"/>
  <c r="E10" i="8"/>
  <c r="Q9" i="8"/>
  <c r="M9" i="8"/>
  <c r="I9" i="8"/>
  <c r="E9" i="8"/>
  <c r="Q8" i="8"/>
  <c r="M8" i="8"/>
  <c r="I8" i="8"/>
  <c r="E8" i="8"/>
  <c r="Q7" i="8"/>
  <c r="M7" i="8"/>
  <c r="I7" i="8"/>
  <c r="E7" i="8"/>
  <c r="Q6" i="8"/>
  <c r="M6" i="8"/>
  <c r="I6" i="8"/>
  <c r="E6" i="8"/>
  <c r="Q5" i="8"/>
  <c r="M5" i="8"/>
  <c r="I5" i="8"/>
  <c r="E5" i="8"/>
  <c r="Q4" i="8"/>
  <c r="M4" i="8"/>
  <c r="I4" i="8"/>
  <c r="E4" i="8"/>
  <c r="Q3" i="8"/>
  <c r="M3" i="8"/>
  <c r="I3" i="8"/>
  <c r="E3" i="8"/>
  <c r="H43" i="7"/>
  <c r="G43" i="7"/>
  <c r="I44" i="7" s="1"/>
  <c r="E9" i="40" s="1"/>
  <c r="F43" i="7"/>
  <c r="D43" i="7"/>
  <c r="C43" i="7"/>
  <c r="B43" i="7"/>
  <c r="I42" i="7"/>
  <c r="E42" i="7"/>
  <c r="I41" i="7"/>
  <c r="E41" i="7"/>
  <c r="I40" i="7"/>
  <c r="E40" i="7"/>
  <c r="I39" i="7"/>
  <c r="E39" i="7"/>
  <c r="I38" i="7"/>
  <c r="E38" i="7"/>
  <c r="I37" i="7"/>
  <c r="E37" i="7"/>
  <c r="I36" i="7"/>
  <c r="E36" i="7"/>
  <c r="I35" i="7"/>
  <c r="E35" i="7"/>
  <c r="I34" i="7"/>
  <c r="E34" i="7"/>
  <c r="I33" i="7"/>
  <c r="E33" i="7"/>
  <c r="I32" i="7"/>
  <c r="E32" i="7"/>
  <c r="I31" i="7"/>
  <c r="E31" i="7"/>
  <c r="I30" i="7"/>
  <c r="E30" i="7"/>
  <c r="I29" i="7"/>
  <c r="E29" i="7"/>
  <c r="I28" i="7"/>
  <c r="E28" i="7"/>
  <c r="I27" i="7"/>
  <c r="E27" i="7"/>
  <c r="I18" i="7"/>
  <c r="E18" i="7"/>
  <c r="I17" i="7"/>
  <c r="E17" i="7"/>
  <c r="I16" i="7"/>
  <c r="E16" i="7"/>
  <c r="I15" i="7"/>
  <c r="E15" i="7"/>
  <c r="I14" i="7"/>
  <c r="E14" i="7"/>
  <c r="I13" i="7"/>
  <c r="E13" i="7"/>
  <c r="I12" i="7"/>
  <c r="E12" i="7"/>
  <c r="I11" i="7"/>
  <c r="E11" i="7"/>
  <c r="I10" i="7"/>
  <c r="E10" i="7"/>
  <c r="I9" i="7"/>
  <c r="E9" i="7"/>
  <c r="I8" i="7"/>
  <c r="E8" i="7"/>
  <c r="I7" i="7"/>
  <c r="E7" i="7"/>
  <c r="I6" i="7"/>
  <c r="E6" i="7"/>
  <c r="I5" i="7"/>
  <c r="E5" i="7"/>
  <c r="I4" i="7"/>
  <c r="E4" i="7"/>
  <c r="I3" i="7"/>
  <c r="E3" i="7"/>
  <c r="P43" i="6"/>
  <c r="O43" i="6"/>
  <c r="Q44" i="6" s="1"/>
  <c r="K8" i="40" s="1"/>
  <c r="N43" i="6"/>
  <c r="L43" i="6"/>
  <c r="K43" i="6"/>
  <c r="I8" i="40" s="1"/>
  <c r="J43" i="6"/>
  <c r="H43" i="6"/>
  <c r="G43" i="6"/>
  <c r="I43" i="6" s="1"/>
  <c r="F43" i="6"/>
  <c r="D43" i="6"/>
  <c r="C43" i="6"/>
  <c r="E44" i="6" s="1"/>
  <c r="C8" i="40" s="1"/>
  <c r="B43" i="6"/>
  <c r="Q42" i="6"/>
  <c r="M42" i="6"/>
  <c r="I42" i="6"/>
  <c r="E42" i="6"/>
  <c r="Q41" i="6"/>
  <c r="M41" i="6"/>
  <c r="I41" i="6"/>
  <c r="E41" i="6"/>
  <c r="Q40" i="6"/>
  <c r="M40" i="6"/>
  <c r="I40" i="6"/>
  <c r="E40" i="6"/>
  <c r="Q39" i="6"/>
  <c r="M39" i="6"/>
  <c r="I39" i="6"/>
  <c r="E39" i="6"/>
  <c r="Q38" i="6"/>
  <c r="M38" i="6"/>
  <c r="I38" i="6"/>
  <c r="E38" i="6"/>
  <c r="Q37" i="6"/>
  <c r="M37" i="6"/>
  <c r="I37" i="6"/>
  <c r="E37" i="6"/>
  <c r="Q36" i="6"/>
  <c r="M36" i="6"/>
  <c r="I36" i="6"/>
  <c r="E36" i="6"/>
  <c r="Q35" i="6"/>
  <c r="M35" i="6"/>
  <c r="I35" i="6"/>
  <c r="E35" i="6"/>
  <c r="Q34" i="6"/>
  <c r="M34" i="6"/>
  <c r="I34" i="6"/>
  <c r="E34" i="6"/>
  <c r="Q33" i="6"/>
  <c r="M33" i="6"/>
  <c r="I33" i="6"/>
  <c r="E33" i="6"/>
  <c r="Q32" i="6"/>
  <c r="M32" i="6"/>
  <c r="I32" i="6"/>
  <c r="E32" i="6"/>
  <c r="Q31" i="6"/>
  <c r="M31" i="6"/>
  <c r="I31" i="6"/>
  <c r="E31" i="6"/>
  <c r="Q30" i="6"/>
  <c r="M30" i="6"/>
  <c r="I30" i="6"/>
  <c r="E30" i="6"/>
  <c r="Q29" i="6"/>
  <c r="M29" i="6"/>
  <c r="I29" i="6"/>
  <c r="E29" i="6"/>
  <c r="Q28" i="6"/>
  <c r="M28" i="6"/>
  <c r="I28" i="6"/>
  <c r="E28" i="6"/>
  <c r="Q27" i="6"/>
  <c r="M27" i="6"/>
  <c r="I27" i="6"/>
  <c r="E27" i="6"/>
  <c r="Q18" i="6"/>
  <c r="M18" i="6"/>
  <c r="I18" i="6"/>
  <c r="E18" i="6"/>
  <c r="Q17" i="6"/>
  <c r="M17" i="6"/>
  <c r="I17" i="6"/>
  <c r="E17" i="6"/>
  <c r="Q16" i="6"/>
  <c r="M16" i="6"/>
  <c r="I16" i="6"/>
  <c r="E16" i="6"/>
  <c r="Q15" i="6"/>
  <c r="M15" i="6"/>
  <c r="I15" i="6"/>
  <c r="E15" i="6"/>
  <c r="Q14" i="6"/>
  <c r="M14" i="6"/>
  <c r="I14" i="6"/>
  <c r="E14" i="6"/>
  <c r="Q13" i="6"/>
  <c r="M13" i="6"/>
  <c r="I13" i="6"/>
  <c r="E13" i="6"/>
  <c r="Q12" i="6"/>
  <c r="M12" i="6"/>
  <c r="I12" i="6"/>
  <c r="E12" i="6"/>
  <c r="Q11" i="6"/>
  <c r="M11" i="6"/>
  <c r="I11" i="6"/>
  <c r="E11" i="6"/>
  <c r="Q10" i="6"/>
  <c r="M10" i="6"/>
  <c r="I10" i="6"/>
  <c r="E10" i="6"/>
  <c r="Q9" i="6"/>
  <c r="M9" i="6"/>
  <c r="I9" i="6"/>
  <c r="E9" i="6"/>
  <c r="Q8" i="6"/>
  <c r="M8" i="6"/>
  <c r="I8" i="6"/>
  <c r="E8" i="6"/>
  <c r="Q7" i="6"/>
  <c r="M7" i="6"/>
  <c r="I7" i="6"/>
  <c r="E7" i="6"/>
  <c r="Q6" i="6"/>
  <c r="M6" i="6"/>
  <c r="I6" i="6"/>
  <c r="E6" i="6"/>
  <c r="Q5" i="6"/>
  <c r="M5" i="6"/>
  <c r="I5" i="6"/>
  <c r="E5" i="6"/>
  <c r="Q4" i="6"/>
  <c r="M4" i="6"/>
  <c r="I4" i="6"/>
  <c r="E4" i="6"/>
  <c r="Q3" i="6"/>
  <c r="M3" i="6"/>
  <c r="I3" i="6"/>
  <c r="E3" i="6"/>
  <c r="H43" i="5"/>
  <c r="G43" i="5"/>
  <c r="F43" i="5"/>
  <c r="D43" i="5"/>
  <c r="C43" i="5"/>
  <c r="B43" i="5"/>
  <c r="I42" i="5"/>
  <c r="E42" i="5"/>
  <c r="I41" i="5"/>
  <c r="E41" i="5"/>
  <c r="I40" i="5"/>
  <c r="E40" i="5"/>
  <c r="I39" i="5"/>
  <c r="E39" i="5"/>
  <c r="I38" i="5"/>
  <c r="E38" i="5"/>
  <c r="I37" i="5"/>
  <c r="E37" i="5"/>
  <c r="I36" i="5"/>
  <c r="E36" i="5"/>
  <c r="I35" i="5"/>
  <c r="E35" i="5"/>
  <c r="I34" i="5"/>
  <c r="E34" i="5"/>
  <c r="I33" i="5"/>
  <c r="E33" i="5"/>
  <c r="I32" i="5"/>
  <c r="E32" i="5"/>
  <c r="I31" i="5"/>
  <c r="E31" i="5"/>
  <c r="I30" i="5"/>
  <c r="E30" i="5"/>
  <c r="I29" i="5"/>
  <c r="E29" i="5"/>
  <c r="I28" i="5"/>
  <c r="E28" i="5"/>
  <c r="I27" i="5"/>
  <c r="E27" i="5"/>
  <c r="I18" i="5"/>
  <c r="E18" i="5"/>
  <c r="I17" i="5"/>
  <c r="E17" i="5"/>
  <c r="I16" i="5"/>
  <c r="E16" i="5"/>
  <c r="I15" i="5"/>
  <c r="E15" i="5"/>
  <c r="I14" i="5"/>
  <c r="E14" i="5"/>
  <c r="I13" i="5"/>
  <c r="E13" i="5"/>
  <c r="I12" i="5"/>
  <c r="E12" i="5"/>
  <c r="I11" i="5"/>
  <c r="E11" i="5"/>
  <c r="I10" i="5"/>
  <c r="E10" i="5"/>
  <c r="I9" i="5"/>
  <c r="E9" i="5"/>
  <c r="I8" i="5"/>
  <c r="E8" i="5"/>
  <c r="I7" i="5"/>
  <c r="E7" i="5"/>
  <c r="I6" i="5"/>
  <c r="E6" i="5"/>
  <c r="I5" i="5"/>
  <c r="E5" i="5"/>
  <c r="I4" i="5"/>
  <c r="E4" i="5"/>
  <c r="I3" i="5"/>
  <c r="E3" i="5"/>
  <c r="E44" i="4"/>
  <c r="C6" i="40" s="1"/>
  <c r="H43" i="4"/>
  <c r="G43" i="4"/>
  <c r="F43" i="4"/>
  <c r="D43" i="4"/>
  <c r="C43" i="4"/>
  <c r="E43" i="4" s="1"/>
  <c r="B43" i="4"/>
  <c r="I42" i="4"/>
  <c r="E42" i="4"/>
  <c r="I41" i="4"/>
  <c r="E41" i="4"/>
  <c r="I40" i="4"/>
  <c r="E40" i="4"/>
  <c r="I39" i="4"/>
  <c r="E39" i="4"/>
  <c r="I38" i="4"/>
  <c r="E38" i="4"/>
  <c r="I37" i="4"/>
  <c r="E37" i="4"/>
  <c r="I36" i="4"/>
  <c r="E36" i="4"/>
  <c r="I35" i="4"/>
  <c r="E35" i="4"/>
  <c r="I34" i="4"/>
  <c r="E34" i="4"/>
  <c r="I33" i="4"/>
  <c r="E33" i="4"/>
  <c r="I32" i="4"/>
  <c r="E32" i="4"/>
  <c r="I31" i="4"/>
  <c r="E31" i="4"/>
  <c r="I30" i="4"/>
  <c r="E30" i="4"/>
  <c r="I29" i="4"/>
  <c r="E29" i="4"/>
  <c r="I28" i="4"/>
  <c r="E28" i="4"/>
  <c r="I27" i="4"/>
  <c r="E27" i="4"/>
  <c r="I18" i="4"/>
  <c r="E18" i="4"/>
  <c r="I17" i="4"/>
  <c r="E17" i="4"/>
  <c r="I16" i="4"/>
  <c r="E16" i="4"/>
  <c r="I15" i="4"/>
  <c r="E15" i="4"/>
  <c r="I14" i="4"/>
  <c r="E14" i="4"/>
  <c r="I13" i="4"/>
  <c r="E13" i="4"/>
  <c r="I12" i="4"/>
  <c r="E12" i="4"/>
  <c r="I11" i="4"/>
  <c r="E11" i="4"/>
  <c r="I10" i="4"/>
  <c r="E10" i="4"/>
  <c r="I9" i="4"/>
  <c r="E9" i="4"/>
  <c r="I8" i="4"/>
  <c r="E8" i="4"/>
  <c r="I7" i="4"/>
  <c r="E7" i="4"/>
  <c r="I6" i="4"/>
  <c r="E6" i="4"/>
  <c r="I5" i="4"/>
  <c r="E5" i="4"/>
  <c r="I4" i="4"/>
  <c r="E4" i="4"/>
  <c r="I3" i="4"/>
  <c r="E3" i="4"/>
  <c r="P43" i="3"/>
  <c r="O43" i="3"/>
  <c r="Q44" i="3" s="1"/>
  <c r="K5" i="40" s="1"/>
  <c r="N43" i="3"/>
  <c r="L43" i="3"/>
  <c r="K43" i="3"/>
  <c r="I5" i="40" s="1"/>
  <c r="J43" i="3"/>
  <c r="H43" i="3"/>
  <c r="G43" i="3"/>
  <c r="I43" i="3" s="1"/>
  <c r="F43" i="3"/>
  <c r="D43" i="3"/>
  <c r="C43" i="3"/>
  <c r="E44" i="3" s="1"/>
  <c r="C5" i="40" s="1"/>
  <c r="B43" i="3"/>
  <c r="Q42" i="3"/>
  <c r="M42" i="3"/>
  <c r="I42" i="3"/>
  <c r="E42" i="3"/>
  <c r="Q41" i="3"/>
  <c r="M41" i="3"/>
  <c r="I41" i="3"/>
  <c r="E41" i="3"/>
  <c r="Q40" i="3"/>
  <c r="M40" i="3"/>
  <c r="I40" i="3"/>
  <c r="E40" i="3"/>
  <c r="Q39" i="3"/>
  <c r="M39" i="3"/>
  <c r="I39" i="3"/>
  <c r="E39" i="3"/>
  <c r="Q38" i="3"/>
  <c r="M38" i="3"/>
  <c r="I38" i="3"/>
  <c r="E38" i="3"/>
  <c r="Q37" i="3"/>
  <c r="M37" i="3"/>
  <c r="I37" i="3"/>
  <c r="E37" i="3"/>
  <c r="Q36" i="3"/>
  <c r="M36" i="3"/>
  <c r="I36" i="3"/>
  <c r="E36" i="3"/>
  <c r="Q35" i="3"/>
  <c r="M35" i="3"/>
  <c r="I35" i="3"/>
  <c r="E35" i="3"/>
  <c r="Q34" i="3"/>
  <c r="M34" i="3"/>
  <c r="I34" i="3"/>
  <c r="E34" i="3"/>
  <c r="Q33" i="3"/>
  <c r="M33" i="3"/>
  <c r="I33" i="3"/>
  <c r="E33" i="3"/>
  <c r="Q32" i="3"/>
  <c r="M32" i="3"/>
  <c r="I32" i="3"/>
  <c r="E32" i="3"/>
  <c r="Q31" i="3"/>
  <c r="M31" i="3"/>
  <c r="I31" i="3"/>
  <c r="E31" i="3"/>
  <c r="Q30" i="3"/>
  <c r="M30" i="3"/>
  <c r="I30" i="3"/>
  <c r="E30" i="3"/>
  <c r="Q29" i="3"/>
  <c r="M29" i="3"/>
  <c r="I29" i="3"/>
  <c r="E29" i="3"/>
  <c r="Q28" i="3"/>
  <c r="M28" i="3"/>
  <c r="I28" i="3"/>
  <c r="E28" i="3"/>
  <c r="Q27" i="3"/>
  <c r="M27" i="3"/>
  <c r="I27" i="3"/>
  <c r="E27" i="3"/>
  <c r="Q18" i="3"/>
  <c r="M18" i="3"/>
  <c r="I18" i="3"/>
  <c r="E18" i="3"/>
  <c r="Q17" i="3"/>
  <c r="M17" i="3"/>
  <c r="I17" i="3"/>
  <c r="E17" i="3"/>
  <c r="Q16" i="3"/>
  <c r="M16" i="3"/>
  <c r="I16" i="3"/>
  <c r="E16" i="3"/>
  <c r="Q15" i="3"/>
  <c r="M15" i="3"/>
  <c r="I15" i="3"/>
  <c r="E15" i="3"/>
  <c r="Q14" i="3"/>
  <c r="M14" i="3"/>
  <c r="I14" i="3"/>
  <c r="E14" i="3"/>
  <c r="Q13" i="3"/>
  <c r="M13" i="3"/>
  <c r="I13" i="3"/>
  <c r="E13" i="3"/>
  <c r="Q12" i="3"/>
  <c r="M12" i="3"/>
  <c r="I12" i="3"/>
  <c r="E12" i="3"/>
  <c r="Q11" i="3"/>
  <c r="M11" i="3"/>
  <c r="I11" i="3"/>
  <c r="E11" i="3"/>
  <c r="Q10" i="3"/>
  <c r="M10" i="3"/>
  <c r="I10" i="3"/>
  <c r="E10" i="3"/>
  <c r="Q9" i="3"/>
  <c r="M9" i="3"/>
  <c r="I9" i="3"/>
  <c r="E9" i="3"/>
  <c r="Q8" i="3"/>
  <c r="M8" i="3"/>
  <c r="I8" i="3"/>
  <c r="E8" i="3"/>
  <c r="Q7" i="3"/>
  <c r="M7" i="3"/>
  <c r="I7" i="3"/>
  <c r="E7" i="3"/>
  <c r="Q6" i="3"/>
  <c r="M6" i="3"/>
  <c r="I6" i="3"/>
  <c r="E6" i="3"/>
  <c r="Q5" i="3"/>
  <c r="M5" i="3"/>
  <c r="I5" i="3"/>
  <c r="E5" i="3"/>
  <c r="Q4" i="3"/>
  <c r="M4" i="3"/>
  <c r="I4" i="3"/>
  <c r="E4" i="3"/>
  <c r="Q3" i="3"/>
  <c r="M3" i="3"/>
  <c r="I3" i="3"/>
  <c r="E3" i="3"/>
  <c r="P43" i="2"/>
  <c r="O43" i="2"/>
  <c r="N43" i="2"/>
  <c r="L43" i="2"/>
  <c r="K43" i="2"/>
  <c r="M43" i="2" s="1"/>
  <c r="J43" i="2"/>
  <c r="Q42" i="2"/>
  <c r="M42" i="2"/>
  <c r="Q41" i="2"/>
  <c r="M41" i="2"/>
  <c r="Q40" i="2"/>
  <c r="M40" i="2"/>
  <c r="Q39" i="2"/>
  <c r="M39" i="2"/>
  <c r="Q38" i="2"/>
  <c r="M38" i="2"/>
  <c r="Q37" i="2"/>
  <c r="M37" i="2"/>
  <c r="Q36" i="2"/>
  <c r="M36" i="2"/>
  <c r="Q35" i="2"/>
  <c r="M35" i="2"/>
  <c r="Q34" i="2"/>
  <c r="M34" i="2"/>
  <c r="Q33" i="2"/>
  <c r="M33" i="2"/>
  <c r="Q32" i="2"/>
  <c r="M32" i="2"/>
  <c r="Q31" i="2"/>
  <c r="M31" i="2"/>
  <c r="Q30" i="2"/>
  <c r="M30" i="2"/>
  <c r="Q29" i="2"/>
  <c r="M29" i="2"/>
  <c r="Q28" i="2"/>
  <c r="M28" i="2"/>
  <c r="Q27" i="2"/>
  <c r="M27" i="2"/>
  <c r="Q18" i="2"/>
  <c r="M18" i="2"/>
  <c r="Q17" i="2"/>
  <c r="M17" i="2"/>
  <c r="Q16" i="2"/>
  <c r="M16" i="2"/>
  <c r="Q15" i="2"/>
  <c r="M15" i="2"/>
  <c r="Q14" i="2"/>
  <c r="M14" i="2"/>
  <c r="Q13" i="2"/>
  <c r="M13" i="2"/>
  <c r="Q12" i="2"/>
  <c r="M12" i="2"/>
  <c r="Q11" i="2"/>
  <c r="M11" i="2"/>
  <c r="Q10" i="2"/>
  <c r="M10" i="2"/>
  <c r="Q9" i="2"/>
  <c r="M9" i="2"/>
  <c r="Q8" i="2"/>
  <c r="M8" i="2"/>
  <c r="Q7" i="2"/>
  <c r="M7" i="2"/>
  <c r="Q6" i="2"/>
  <c r="M6" i="2"/>
  <c r="Q5" i="2"/>
  <c r="M5" i="2"/>
  <c r="Q4" i="2"/>
  <c r="M4" i="2"/>
  <c r="Q3" i="2"/>
  <c r="M3" i="2"/>
  <c r="H43" i="2"/>
  <c r="G43" i="2"/>
  <c r="F43" i="2"/>
  <c r="D43" i="2"/>
  <c r="C43" i="2"/>
  <c r="B43" i="2"/>
  <c r="I42" i="2"/>
  <c r="E42" i="2"/>
  <c r="I41" i="2"/>
  <c r="E41" i="2"/>
  <c r="I40" i="2"/>
  <c r="E40" i="2"/>
  <c r="I39" i="2"/>
  <c r="E39" i="2"/>
  <c r="I38" i="2"/>
  <c r="E38" i="2"/>
  <c r="I37" i="2"/>
  <c r="E37" i="2"/>
  <c r="I36" i="2"/>
  <c r="E36" i="2"/>
  <c r="I35" i="2"/>
  <c r="E35" i="2"/>
  <c r="I34" i="2"/>
  <c r="E34" i="2"/>
  <c r="I33" i="2"/>
  <c r="E33" i="2"/>
  <c r="I32" i="2"/>
  <c r="E32" i="2"/>
  <c r="I31" i="2"/>
  <c r="E31" i="2"/>
  <c r="I30" i="2"/>
  <c r="E30" i="2"/>
  <c r="I29" i="2"/>
  <c r="E29" i="2"/>
  <c r="I28" i="2"/>
  <c r="E28" i="2"/>
  <c r="I27" i="2"/>
  <c r="E27" i="2"/>
  <c r="I18" i="2"/>
  <c r="E18" i="2"/>
  <c r="I17" i="2"/>
  <c r="E17" i="2"/>
  <c r="I16" i="2"/>
  <c r="E16" i="2"/>
  <c r="I15" i="2"/>
  <c r="E15" i="2"/>
  <c r="I14" i="2"/>
  <c r="E14" i="2"/>
  <c r="I13" i="2"/>
  <c r="E13" i="2"/>
  <c r="I12" i="2"/>
  <c r="E12" i="2"/>
  <c r="I11" i="2"/>
  <c r="E11" i="2"/>
  <c r="I10" i="2"/>
  <c r="E10" i="2"/>
  <c r="I9" i="2"/>
  <c r="E9" i="2"/>
  <c r="I8" i="2"/>
  <c r="E8" i="2"/>
  <c r="I7" i="2"/>
  <c r="E7" i="2"/>
  <c r="I6" i="2"/>
  <c r="E6" i="2"/>
  <c r="I5" i="2"/>
  <c r="E5" i="2"/>
  <c r="I4" i="2"/>
  <c r="E4" i="2"/>
  <c r="I3" i="2"/>
  <c r="E3" i="2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3" i="1"/>
  <c r="G44" i="21" l="1"/>
  <c r="I44" i="21" s="1"/>
  <c r="E23" i="40" s="1"/>
  <c r="M38" i="40"/>
  <c r="M8" i="40"/>
  <c r="M16" i="40"/>
  <c r="M22" i="40"/>
  <c r="M33" i="40"/>
  <c r="M18" i="40"/>
  <c r="M5" i="40"/>
  <c r="G38" i="40"/>
  <c r="G22" i="40"/>
  <c r="G32" i="40"/>
  <c r="G29" i="40"/>
  <c r="E44" i="26"/>
  <c r="C28" i="40" s="1"/>
  <c r="G28" i="40" s="1"/>
  <c r="I43" i="26"/>
  <c r="Q44" i="25"/>
  <c r="K27" i="40" s="1"/>
  <c r="Q43" i="25"/>
  <c r="I44" i="25"/>
  <c r="E27" i="40" s="1"/>
  <c r="E44" i="25"/>
  <c r="C27" i="40" s="1"/>
  <c r="E43" i="25"/>
  <c r="I27" i="40"/>
  <c r="M27" i="40" s="1"/>
  <c r="M43" i="25"/>
  <c r="E43" i="24"/>
  <c r="E44" i="24"/>
  <c r="C26" i="40" s="1"/>
  <c r="G26" i="40" s="1"/>
  <c r="I43" i="24"/>
  <c r="I43" i="23"/>
  <c r="Q44" i="23"/>
  <c r="K25" i="40" s="1"/>
  <c r="I25" i="40"/>
  <c r="M43" i="23"/>
  <c r="E43" i="23"/>
  <c r="Q43" i="23"/>
  <c r="Q44" i="22"/>
  <c r="K24" i="40" s="1"/>
  <c r="Q43" i="22"/>
  <c r="I24" i="40"/>
  <c r="M24" i="40" s="1"/>
  <c r="E44" i="22"/>
  <c r="C24" i="40" s="1"/>
  <c r="G24" i="40" s="1"/>
  <c r="E43" i="22"/>
  <c r="M43" i="22"/>
  <c r="E43" i="21"/>
  <c r="C23" i="40"/>
  <c r="I43" i="21"/>
  <c r="M43" i="20"/>
  <c r="E43" i="20"/>
  <c r="Q43" i="20"/>
  <c r="E44" i="19"/>
  <c r="C21" i="40" s="1"/>
  <c r="Q44" i="19"/>
  <c r="K21" i="40" s="1"/>
  <c r="M43" i="19"/>
  <c r="I21" i="40"/>
  <c r="I44" i="19"/>
  <c r="E21" i="40" s="1"/>
  <c r="I43" i="19"/>
  <c r="E43" i="19"/>
  <c r="Q43" i="19"/>
  <c r="I20" i="40"/>
  <c r="I44" i="18"/>
  <c r="E20" i="40" s="1"/>
  <c r="G20" i="40" s="1"/>
  <c r="Q44" i="18"/>
  <c r="K20" i="40" s="1"/>
  <c r="M43" i="18"/>
  <c r="E43" i="18"/>
  <c r="Q43" i="18"/>
  <c r="Q44" i="17"/>
  <c r="K19" i="40" s="1"/>
  <c r="Q43" i="17"/>
  <c r="I19" i="40"/>
  <c r="I43" i="17"/>
  <c r="I44" i="17"/>
  <c r="E19" i="40" s="1"/>
  <c r="E43" i="17"/>
  <c r="E44" i="17"/>
  <c r="C19" i="40" s="1"/>
  <c r="M43" i="17"/>
  <c r="I43" i="16"/>
  <c r="E44" i="16"/>
  <c r="C18" i="40" s="1"/>
  <c r="I44" i="16"/>
  <c r="E18" i="40" s="1"/>
  <c r="M43" i="16"/>
  <c r="E43" i="16"/>
  <c r="Q43" i="16"/>
  <c r="Q44" i="15"/>
  <c r="K17" i="40" s="1"/>
  <c r="M17" i="40" s="1"/>
  <c r="I43" i="15"/>
  <c r="E44" i="15"/>
  <c r="C17" i="40" s="1"/>
  <c r="I44" i="15"/>
  <c r="E17" i="40" s="1"/>
  <c r="M43" i="15"/>
  <c r="E43" i="15"/>
  <c r="Q43" i="15"/>
  <c r="I43" i="14"/>
  <c r="I44" i="14"/>
  <c r="E16" i="40" s="1"/>
  <c r="E44" i="14"/>
  <c r="C16" i="40" s="1"/>
  <c r="M43" i="14"/>
  <c r="E43" i="14"/>
  <c r="Q43" i="14"/>
  <c r="E43" i="13"/>
  <c r="E44" i="13"/>
  <c r="C15" i="40" s="1"/>
  <c r="G15" i="40" s="1"/>
  <c r="I43" i="13"/>
  <c r="E44" i="12"/>
  <c r="C14" i="40" s="1"/>
  <c r="G14" i="40" s="1"/>
  <c r="I43" i="12"/>
  <c r="E44" i="11"/>
  <c r="C13" i="40" s="1"/>
  <c r="G13" i="40" s="1"/>
  <c r="Q44" i="11"/>
  <c r="K13" i="40" s="1"/>
  <c r="M43" i="11"/>
  <c r="I13" i="40"/>
  <c r="M13" i="40" s="1"/>
  <c r="I44" i="11"/>
  <c r="E13" i="40" s="1"/>
  <c r="I43" i="11"/>
  <c r="E43" i="11"/>
  <c r="Q43" i="11"/>
  <c r="I44" i="10"/>
  <c r="E12" i="40" s="1"/>
  <c r="G12" i="40" s="1"/>
  <c r="I43" i="10"/>
  <c r="M43" i="9"/>
  <c r="I43" i="9"/>
  <c r="I44" i="9"/>
  <c r="E11" i="40" s="1"/>
  <c r="E44" i="9"/>
  <c r="C11" i="40" s="1"/>
  <c r="I11" i="40"/>
  <c r="M11" i="40" s="1"/>
  <c r="E43" i="9"/>
  <c r="Q43" i="9"/>
  <c r="Q44" i="8"/>
  <c r="K10" i="40" s="1"/>
  <c r="I10" i="40"/>
  <c r="I44" i="8"/>
  <c r="E10" i="40" s="1"/>
  <c r="E44" i="8"/>
  <c r="C10" i="40" s="1"/>
  <c r="M43" i="8"/>
  <c r="E43" i="8"/>
  <c r="Q43" i="8"/>
  <c r="E44" i="7"/>
  <c r="C9" i="40" s="1"/>
  <c r="G9" i="40" s="1"/>
  <c r="E43" i="7"/>
  <c r="I43" i="7"/>
  <c r="I44" i="6"/>
  <c r="E8" i="40" s="1"/>
  <c r="G8" i="40" s="1"/>
  <c r="M43" i="6"/>
  <c r="E43" i="6"/>
  <c r="Q43" i="6"/>
  <c r="I44" i="5"/>
  <c r="E7" i="40" s="1"/>
  <c r="E43" i="5"/>
  <c r="E44" i="5"/>
  <c r="C7" i="40" s="1"/>
  <c r="G7" i="40" s="1"/>
  <c r="I43" i="5"/>
  <c r="E43" i="2"/>
  <c r="I43" i="4"/>
  <c r="I44" i="4"/>
  <c r="E6" i="40" s="1"/>
  <c r="G6" i="40" s="1"/>
  <c r="I44" i="3"/>
  <c r="E5" i="40" s="1"/>
  <c r="G5" i="40" s="1"/>
  <c r="M43" i="3"/>
  <c r="E43" i="3"/>
  <c r="Q43" i="3"/>
  <c r="Q44" i="2"/>
  <c r="K4" i="40" s="1"/>
  <c r="I44" i="2"/>
  <c r="E4" i="40" s="1"/>
  <c r="I4" i="40"/>
  <c r="Q43" i="2"/>
  <c r="I43" i="2"/>
  <c r="E44" i="2"/>
  <c r="C4" i="40" s="1"/>
  <c r="G4" i="40" s="1"/>
  <c r="H43" i="1"/>
  <c r="G43" i="1"/>
  <c r="F43" i="1"/>
  <c r="D43" i="1"/>
  <c r="C43" i="1"/>
  <c r="B43" i="1"/>
  <c r="G23" i="40" l="1"/>
  <c r="M21" i="40"/>
  <c r="M25" i="40"/>
  <c r="M4" i="40"/>
  <c r="M19" i="40"/>
  <c r="M10" i="40"/>
  <c r="M20" i="40"/>
  <c r="G19" i="40"/>
  <c r="G16" i="40"/>
  <c r="G10" i="40"/>
  <c r="G17" i="40"/>
  <c r="G21" i="40"/>
  <c r="G11" i="40"/>
  <c r="G18" i="40"/>
  <c r="G27" i="40"/>
  <c r="I44" i="1"/>
  <c r="E3" i="40" s="1"/>
  <c r="I43" i="1"/>
  <c r="E44" i="1"/>
  <c r="C3" i="40" s="1"/>
  <c r="E43" i="1"/>
  <c r="G3" i="40" l="1"/>
</calcChain>
</file>

<file path=xl/sharedStrings.xml><?xml version="1.0" encoding="utf-8"?>
<sst xmlns="http://schemas.openxmlformats.org/spreadsheetml/2006/main" count="713" uniqueCount="150">
  <si>
    <t>ČAS</t>
  </si>
  <si>
    <t>SUMA</t>
  </si>
  <si>
    <t>Chodci</t>
  </si>
  <si>
    <t>Cyklisté chodník stezka</t>
  </si>
  <si>
    <t>Cyklisté silnice</t>
  </si>
  <si>
    <t>Směr 1
k Hornímu náměstí</t>
  </si>
  <si>
    <t>101
Pavelčákova</t>
  </si>
  <si>
    <t>Směr 2
k třídě Svobody</t>
  </si>
  <si>
    <t>24 hod. přepočet</t>
  </si>
  <si>
    <t>Cyklisté celkem</t>
  </si>
  <si>
    <t>Směr 3
Mlýnská, směr Barvířská</t>
  </si>
  <si>
    <t>Směr 4
Mlýnská, směr Pavelčákova</t>
  </si>
  <si>
    <t>Směr 1
Švédská, k Hornímu náměstí</t>
  </si>
  <si>
    <t>Směr 2
Švédská, k třídě Svobody</t>
  </si>
  <si>
    <r>
      <t xml:space="preserve">102
</t>
    </r>
    <r>
      <rPr>
        <b/>
        <sz val="7"/>
        <color theme="0"/>
        <rFont val="Aptos Narrow"/>
        <family val="2"/>
        <scheme val="minor"/>
      </rPr>
      <t>Mlýnská x Švédská</t>
    </r>
  </si>
  <si>
    <r>
      <t xml:space="preserve">103
</t>
    </r>
    <r>
      <rPr>
        <b/>
        <sz val="7"/>
        <color theme="0"/>
        <rFont val="Aptos Narrow"/>
        <family val="2"/>
        <scheme val="minor"/>
      </rPr>
      <t>Riegrova, Barvířská</t>
    </r>
  </si>
  <si>
    <t>Směr 1
Riegrova, k Hornímu nám.</t>
  </si>
  <si>
    <t>Směr 2
Riegrova, k nám. Nár. Hrdinů</t>
  </si>
  <si>
    <t>Směr 3
Barvířská, k ul. Riegrova</t>
  </si>
  <si>
    <t>Směr 4
Barvířská, k tř. Svobody</t>
  </si>
  <si>
    <t>104
ul. 28. října</t>
  </si>
  <si>
    <t>Směr 2
k ul. 8. května</t>
  </si>
  <si>
    <t>105
Pekařská</t>
  </si>
  <si>
    <t>Směr 1
k náměstí Republiky</t>
  </si>
  <si>
    <t>Směr 2
ke kostelu sv. Mořice</t>
  </si>
  <si>
    <r>
      <t xml:space="preserve">106
</t>
    </r>
    <r>
      <rPr>
        <b/>
        <sz val="9"/>
        <color theme="0"/>
        <rFont val="Aptos Narrow"/>
        <family val="2"/>
        <scheme val="minor"/>
      </rPr>
      <t>Vodární, Kačení</t>
    </r>
  </si>
  <si>
    <t>Směr 1
Vodární, do centra</t>
  </si>
  <si>
    <t>Směr 2
Vodární, k ul. Koželužská</t>
  </si>
  <si>
    <t>Směr 3
Kačení, do centra</t>
  </si>
  <si>
    <t>Směr 4
Kačení, k ul. Koželužská</t>
  </si>
  <si>
    <t>107
Denisova</t>
  </si>
  <si>
    <t>Směr 1
ke kostelu sv. Mořice</t>
  </si>
  <si>
    <t>Směr 2
k nám. Republiky</t>
  </si>
  <si>
    <r>
      <t xml:space="preserve">108
</t>
    </r>
    <r>
      <rPr>
        <b/>
        <sz val="9"/>
        <color theme="0"/>
        <rFont val="Aptos Narrow"/>
        <family val="2"/>
        <scheme val="minor"/>
      </rPr>
      <t>Bezručovy Sady</t>
    </r>
  </si>
  <si>
    <t>Směr 1
schodiště, do centra</t>
  </si>
  <si>
    <t>Směr 2
schodiště, do Bezručových Sadů</t>
  </si>
  <si>
    <t>Směr 3
Bezručovy Sady, směr Kosinova</t>
  </si>
  <si>
    <t>Směr 4
Bezručovy Sady, směr Kateřinská</t>
  </si>
  <si>
    <r>
      <t xml:space="preserve">109
</t>
    </r>
    <r>
      <rPr>
        <b/>
        <sz val="9"/>
        <color theme="0"/>
        <rFont val="Aptos Narrow"/>
        <family val="2"/>
        <scheme val="minor"/>
      </rPr>
      <t>Blažejské nám.</t>
    </r>
  </si>
  <si>
    <t>Směr 1
schodiště, na Blažejské nám.</t>
  </si>
  <si>
    <t>Směr 2
schodiště, na ul. Aksamitova</t>
  </si>
  <si>
    <t>Směr 3
Aksamitova, z parku do ulice</t>
  </si>
  <si>
    <t>Směr 4
Aksamitova, do parku</t>
  </si>
  <si>
    <t>110
Kateřinská</t>
  </si>
  <si>
    <t>Směr 1
k Dolnímu nám.</t>
  </si>
  <si>
    <t>Směr 2
k ul. Aksamitova</t>
  </si>
  <si>
    <r>
      <t xml:space="preserve">111
</t>
    </r>
    <r>
      <rPr>
        <b/>
        <sz val="10"/>
        <color theme="0"/>
        <rFont val="Aptos Narrow"/>
        <family val="2"/>
        <scheme val="minor"/>
      </rPr>
      <t>Křivá, Mlýnská</t>
    </r>
  </si>
  <si>
    <t>Směr 1
Křivá, do centra</t>
  </si>
  <si>
    <t>Směr 2
Křivá, k třídě Svobody</t>
  </si>
  <si>
    <t>Směr 4
Mlýnská, k Tržnici</t>
  </si>
  <si>
    <t>Směr 3
Mlýnská, k okres. soudu</t>
  </si>
  <si>
    <t>112
Lafayettova</t>
  </si>
  <si>
    <t>Směr 1
k Dolnímu náměstí</t>
  </si>
  <si>
    <t>113
Opletalova</t>
  </si>
  <si>
    <t>Směr 1
most, směr Hodolanská</t>
  </si>
  <si>
    <t>Směr 2
most, směr Divišova</t>
  </si>
  <si>
    <t>Směr 4
Bytrovanská, směr Libušina</t>
  </si>
  <si>
    <t>Směr 3
Bystrovanská, do centra</t>
  </si>
  <si>
    <r>
      <t xml:space="preserve">114
</t>
    </r>
    <r>
      <rPr>
        <b/>
        <sz val="8"/>
        <color theme="0"/>
        <rFont val="Aptos Narrow"/>
        <family val="2"/>
        <scheme val="minor"/>
      </rPr>
      <t>Divišova, Bystrovanská</t>
    </r>
  </si>
  <si>
    <r>
      <t xml:space="preserve">115
</t>
    </r>
    <r>
      <rPr>
        <b/>
        <sz val="8"/>
        <color theme="0"/>
        <rFont val="Aptos Narrow"/>
        <family val="2"/>
        <scheme val="minor"/>
      </rPr>
      <t>Pasteurova, Blahoslavova</t>
    </r>
  </si>
  <si>
    <t>Směr 1
most, do centra</t>
  </si>
  <si>
    <t>Směr 2
most, Pasteurova</t>
  </si>
  <si>
    <t>Směr 3
Blahoslavova, k Masarykově třídě</t>
  </si>
  <si>
    <t>Směr 4
Blahoslavova, k ul. Komenského</t>
  </si>
  <si>
    <r>
      <t xml:space="preserve">116
</t>
    </r>
    <r>
      <rPr>
        <b/>
        <sz val="8"/>
        <color theme="0"/>
        <rFont val="Aptos Narrow"/>
        <family val="2"/>
        <scheme val="minor"/>
      </rPr>
      <t>Masar. tř., Blahoslavova</t>
    </r>
  </si>
  <si>
    <t>Směr 2
most, k Bystřici</t>
  </si>
  <si>
    <t>Směr 4
Blahoslavova, k soutoku</t>
  </si>
  <si>
    <r>
      <t xml:space="preserve">117
</t>
    </r>
    <r>
      <rPr>
        <b/>
        <sz val="10"/>
        <color theme="0"/>
        <rFont val="Aptos Narrow"/>
        <family val="2"/>
        <scheme val="minor"/>
      </rPr>
      <t>lávka, Jablonského</t>
    </r>
  </si>
  <si>
    <t>Směr 2
lávka, k ul. Jablonského</t>
  </si>
  <si>
    <t>Směr 1
lávka, k ul. Na Letné</t>
  </si>
  <si>
    <t>Směr 3
Jablonského, k lávce</t>
  </si>
  <si>
    <t>Směr 4
Jablonského, k nemocnici</t>
  </si>
  <si>
    <r>
      <t xml:space="preserve">119
</t>
    </r>
    <r>
      <rPr>
        <b/>
        <sz val="9"/>
        <color theme="0"/>
        <rFont val="Aptos Narrow"/>
        <family val="2"/>
        <scheme val="minor"/>
      </rPr>
      <t>Heydukova</t>
    </r>
  </si>
  <si>
    <t>Směr 1
Heydukova, z Černovíru</t>
  </si>
  <si>
    <t>Směr 2
Heydukova, do Černovíru</t>
  </si>
  <si>
    <t>Směr 3
stezka podél řeky, k mostu</t>
  </si>
  <si>
    <t>Směr 4
stezka podél řeky, od mostu</t>
  </si>
  <si>
    <r>
      <t xml:space="preserve">120
</t>
    </r>
    <r>
      <rPr>
        <b/>
        <sz val="8"/>
        <color theme="0"/>
        <rFont val="Aptos Narrow"/>
        <family val="2"/>
        <scheme val="minor"/>
      </rPr>
      <t>tř. Kosmonautů, Kavaléristů</t>
    </r>
  </si>
  <si>
    <t>Směr 1
Kavaléristů, k třídě Kosmonautů</t>
  </si>
  <si>
    <t>Směr 2
Kavaléristů, k soutoku</t>
  </si>
  <si>
    <t>Směr 3
třída Kosmonautů, do centra</t>
  </si>
  <si>
    <t>Směr 4
třída Kosmonautů, k hlavnímu nádraží</t>
  </si>
  <si>
    <r>
      <t xml:space="preserve">123
</t>
    </r>
    <r>
      <rPr>
        <b/>
        <sz val="9"/>
        <color theme="0"/>
        <rFont val="Aptos Narrow"/>
        <family val="2"/>
        <scheme val="minor"/>
      </rPr>
      <t>Polská, Domovina</t>
    </r>
  </si>
  <si>
    <t>Směr 1
Polská, do centra</t>
  </si>
  <si>
    <t>Směr 2
Polská, ke stanici Smetanovy Sady</t>
  </si>
  <si>
    <t>Směr 3
Domovina, do centra</t>
  </si>
  <si>
    <t>Směr 4
Domovina, na jih k trati</t>
  </si>
  <si>
    <t>Směr 1
do parku, do centra</t>
  </si>
  <si>
    <t>Směr 2
k ul. Polská</t>
  </si>
  <si>
    <r>
      <t xml:space="preserve">124
</t>
    </r>
    <r>
      <rPr>
        <b/>
        <sz val="8"/>
        <color theme="0"/>
        <rFont val="Aptos Narrow"/>
        <family val="2"/>
        <scheme val="minor"/>
      </rPr>
      <t>U Botanické zahrady</t>
    </r>
  </si>
  <si>
    <t>125
Havlíčkova</t>
  </si>
  <si>
    <t>Směr 1
Havlíčkova, k centru</t>
  </si>
  <si>
    <t>Směr 2
Havlíčkova, k výstavišti</t>
  </si>
  <si>
    <t>Směr 3
přechod, směr Smetanovy sady</t>
  </si>
  <si>
    <t>Směr 4
přechod, směr Čechovy sady</t>
  </si>
  <si>
    <t>126
Čechovy sady</t>
  </si>
  <si>
    <t>Směr 1
k centru, od ul. Krapkova</t>
  </si>
  <si>
    <t>Směr 2
z parku, k ul. Krapkova</t>
  </si>
  <si>
    <t>Směr 3
park, ze severu na jih</t>
  </si>
  <si>
    <t>Směr 4
park, z jihu na sever</t>
  </si>
  <si>
    <r>
      <t xml:space="preserve">127
</t>
    </r>
    <r>
      <rPr>
        <b/>
        <sz val="8"/>
        <color theme="0"/>
        <rFont val="Aptos Narrow"/>
        <family val="2"/>
        <scheme val="minor"/>
      </rPr>
      <t>Litovelská, Palackého</t>
    </r>
  </si>
  <si>
    <t>Směr 1
do centra, do ul. Palackého</t>
  </si>
  <si>
    <t>Směr 2
z centra, do ul. Litovelská</t>
  </si>
  <si>
    <t>132
Nemilany</t>
  </si>
  <si>
    <t>Směr 1
Povelská, na sever do centra</t>
  </si>
  <si>
    <t>Směr 2
Povelská, k ul. Lidická</t>
  </si>
  <si>
    <t>Směr 3
Lidická, na západ k ul. Povelská</t>
  </si>
  <si>
    <t>Směr 4
Lidická, na jih</t>
  </si>
  <si>
    <t>Směr 1
do centra</t>
  </si>
  <si>
    <r>
      <t xml:space="preserve">133
</t>
    </r>
    <r>
      <rPr>
        <b/>
        <sz val="10"/>
        <color theme="0"/>
        <rFont val="Aptos Narrow"/>
        <family val="2"/>
        <scheme val="minor"/>
      </rPr>
      <t>U Podjezdu</t>
    </r>
  </si>
  <si>
    <t>Směr 2
z centra</t>
  </si>
  <si>
    <r>
      <t xml:space="preserve">135
</t>
    </r>
    <r>
      <rPr>
        <b/>
        <sz val="11"/>
        <color theme="0"/>
        <rFont val="Aptos Narrow"/>
        <family val="2"/>
        <scheme val="minor"/>
      </rPr>
      <t>Studentská</t>
    </r>
  </si>
  <si>
    <t>Směr 1
k ul. Zámečnická</t>
  </si>
  <si>
    <t>Směr 2
k ul. Legionářská</t>
  </si>
  <si>
    <t>137
Tovární</t>
  </si>
  <si>
    <t>Směr 2
k autobusovému nádraží</t>
  </si>
  <si>
    <r>
      <t xml:space="preserve">138
</t>
    </r>
    <r>
      <rPr>
        <b/>
        <sz val="9"/>
        <color theme="0"/>
        <rFont val="Aptos Narrow"/>
        <family val="2"/>
        <scheme val="minor"/>
      </rPr>
      <t>Dolní Novosadská</t>
    </r>
  </si>
  <si>
    <t>Směr 1
na sever, směr Nové Sady</t>
  </si>
  <si>
    <t>Směr 2
na jih, směr prům. zóna</t>
  </si>
  <si>
    <t>139
Holický les</t>
  </si>
  <si>
    <t>Směr 1
západ, k Olomouci</t>
  </si>
  <si>
    <t>Směr 2
západ, od Olomouce</t>
  </si>
  <si>
    <t>Směr 3
východ, k Olomouci</t>
  </si>
  <si>
    <t>Směr 4
východ, od Olomouce</t>
  </si>
  <si>
    <r>
      <t xml:space="preserve">140
</t>
    </r>
    <r>
      <rPr>
        <b/>
        <sz val="10"/>
        <color theme="0"/>
        <rFont val="Aptos Narrow"/>
        <family val="2"/>
        <scheme val="minor"/>
      </rPr>
      <t>Náves Svobody</t>
    </r>
  </si>
  <si>
    <t>Směr 1
na sever, do centra</t>
  </si>
  <si>
    <t>Směr 2
na jih, k ul. Keplerova</t>
  </si>
  <si>
    <r>
      <t xml:space="preserve">141
</t>
    </r>
    <r>
      <rPr>
        <b/>
        <sz val="11"/>
        <color theme="0"/>
        <rFont val="Aptos Narrow"/>
        <family val="2"/>
        <scheme val="minor"/>
      </rPr>
      <t>Sokolská</t>
    </r>
  </si>
  <si>
    <r>
      <t xml:space="preserve">142
</t>
    </r>
    <r>
      <rPr>
        <b/>
        <sz val="11"/>
        <color theme="0"/>
        <rFont val="Aptos Narrow"/>
        <family val="2"/>
        <scheme val="minor"/>
      </rPr>
      <t>8. května</t>
    </r>
  </si>
  <si>
    <t>Směr 1
do centra, ke kostelu sv. Mořice</t>
  </si>
  <si>
    <r>
      <t xml:space="preserve">147
</t>
    </r>
    <r>
      <rPr>
        <b/>
        <sz val="11"/>
        <color theme="0"/>
        <rFont val="Aptos Narrow"/>
        <family val="2"/>
        <scheme val="minor"/>
      </rPr>
      <t>Schweitzerova</t>
    </r>
  </si>
  <si>
    <t>Směr 1
do centra, k ul. Ibsenova</t>
  </si>
  <si>
    <t>Směr 2
k ul. Velkomoravská</t>
  </si>
  <si>
    <r>
      <t xml:space="preserve">151
</t>
    </r>
    <r>
      <rPr>
        <b/>
        <sz val="8"/>
        <color theme="0"/>
        <rFont val="Aptos Narrow"/>
        <family val="2"/>
        <scheme val="minor"/>
      </rPr>
      <t>Rooseveltova, Velkomoravská</t>
    </r>
  </si>
  <si>
    <t>Směr 1
Velkomoravská, od mostu u soutoku</t>
  </si>
  <si>
    <t>Směr 2
Velkomoravská, k mostu u soutoku</t>
  </si>
  <si>
    <t>Směr 3
Rooseveltova, do centra</t>
  </si>
  <si>
    <t>Směr 4
Rooseveltova, k ul. Velkomoravská</t>
  </si>
  <si>
    <r>
      <t xml:space="preserve">136
</t>
    </r>
    <r>
      <rPr>
        <b/>
        <sz val="8"/>
        <color theme="0"/>
        <rFont val="Aptos Narrow"/>
        <family val="2"/>
        <scheme val="minor"/>
      </rPr>
      <t>17. listopadu x U Reálky</t>
    </r>
  </si>
  <si>
    <t>Směr 1
17. listopadu, k ul. Masarykova tř.</t>
  </si>
  <si>
    <t>Směr 2
17. listopadu, k Přírodovědecké fakultě UPOL</t>
  </si>
  <si>
    <t>Směr 3
U Reálky, k ul. 17. listopadu</t>
  </si>
  <si>
    <t>Směr 4
U Reálky, k soutoku</t>
  </si>
  <si>
    <t>Lokalita</t>
  </si>
  <si>
    <t>Cyklisté</t>
  </si>
  <si>
    <t>Směr 1, 24 hod.</t>
  </si>
  <si>
    <t>Směr 2, 24 hod.</t>
  </si>
  <si>
    <t>Celkem, 24 hod.</t>
  </si>
  <si>
    <t>Směr 3, 24 hod.</t>
  </si>
  <si>
    <t>Směr 4, 24 hod.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</si>
</sst>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7"/>
      <color theme="0"/>
      <name val="Aptos Narrow"/>
      <family val="2"/>
      <scheme val="minor"/>
    </font>
    <font>
      <b/>
      <sz val="8"/>
      <color theme="0"/>
      <name val="Aptos Narrow"/>
      <family val="2"/>
      <charset val="238"/>
      <scheme val="minor"/>
    </font>
    <font>
      <b/>
      <sz val="10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theme="4" tint="-0.499984740745262"/>
      </right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medium">
        <color indexed="64"/>
      </top>
      <bottom style="thin">
        <color theme="4" tint="-0.499984740745262"/>
      </bottom>
      <diagonal/>
    </border>
    <border>
      <left/>
      <right/>
      <top style="medium">
        <color indexed="64"/>
      </top>
      <bottom style="thin">
        <color theme="4" tint="-0.499984740745262"/>
      </bottom>
      <diagonal/>
    </border>
    <border>
      <left style="medium">
        <color indexed="64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 style="thin">
        <color theme="4" tint="-0.499984740745262"/>
      </right>
      <top style="thin">
        <color theme="4" tint="-0.499984740745262"/>
      </top>
      <bottom style="medium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medium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8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medium">
        <color indexed="64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8" tint="-0.499984740745262"/>
      </bottom>
      <diagonal/>
    </border>
    <border>
      <left style="medium">
        <color indexed="64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/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 tint="-0.499984740745262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4" tint="-0.499984740745262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4" tint="-0.499984740745262"/>
      </left>
      <right style="thin">
        <color indexed="64"/>
      </right>
      <top style="medium">
        <color indexed="64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indexed="64"/>
      </right>
      <top style="thin">
        <color theme="4" tint="-0.499984740745262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</cellStyleXfs>
  <cellXfs count="101">
    <xf numFmtId="0" fontId="0" fillId="0" borderId="0" xfId="0"/>
    <xf numFmtId="20" fontId="4" fillId="0" borderId="8" xfId="2" applyNumberFormat="1" applyFont="1" applyBorder="1" applyAlignment="1">
      <alignment horizontal="center"/>
    </xf>
    <xf numFmtId="20" fontId="4" fillId="0" borderId="9" xfId="2" applyNumberFormat="1" applyFont="1" applyBorder="1" applyAlignment="1">
      <alignment horizontal="center"/>
    </xf>
    <xf numFmtId="20" fontId="4" fillId="0" borderId="10" xfId="2" applyNumberFormat="1" applyFont="1" applyBorder="1" applyAlignment="1">
      <alignment horizontal="center"/>
    </xf>
    <xf numFmtId="0" fontId="4" fillId="3" borderId="21" xfId="2" applyFont="1" applyFill="1" applyBorder="1" applyAlignment="1">
      <alignment horizontal="center"/>
    </xf>
    <xf numFmtId="20" fontId="4" fillId="0" borderId="28" xfId="2" applyNumberFormat="1" applyFont="1" applyBorder="1" applyAlignment="1">
      <alignment horizontal="center"/>
    </xf>
    <xf numFmtId="20" fontId="4" fillId="0" borderId="29" xfId="2" applyNumberFormat="1" applyFont="1" applyBorder="1" applyAlignment="1">
      <alignment horizontal="center"/>
    </xf>
    <xf numFmtId="20" fontId="4" fillId="0" borderId="30" xfId="2" applyNumberFormat="1" applyFont="1" applyBorder="1" applyAlignment="1">
      <alignment horizontal="center"/>
    </xf>
    <xf numFmtId="0" fontId="3" fillId="0" borderId="20" xfId="3" applyBorder="1" applyAlignment="1">
      <alignment horizontal="center"/>
    </xf>
    <xf numFmtId="0" fontId="3" fillId="0" borderId="34" xfId="3" applyBorder="1" applyAlignment="1">
      <alignment horizontal="center"/>
    </xf>
    <xf numFmtId="0" fontId="6" fillId="0" borderId="36" xfId="0" applyFont="1" applyBorder="1" applyAlignment="1">
      <alignment horizontal="center" wrapText="1"/>
    </xf>
    <xf numFmtId="1" fontId="0" fillId="0" borderId="37" xfId="0" applyNumberFormat="1" applyBorder="1" applyAlignment="1">
      <alignment horizontal="center" vertical="center"/>
    </xf>
    <xf numFmtId="0" fontId="4" fillId="3" borderId="14" xfId="2" applyFont="1" applyFill="1" applyBorder="1" applyAlignment="1">
      <alignment horizontal="center"/>
    </xf>
    <xf numFmtId="0" fontId="4" fillId="4" borderId="18" xfId="3" applyFont="1" applyFill="1" applyBorder="1" applyAlignment="1">
      <alignment horizontal="center"/>
    </xf>
    <xf numFmtId="0" fontId="4" fillId="3" borderId="40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 wrapText="1"/>
    </xf>
    <xf numFmtId="0" fontId="3" fillId="0" borderId="41" xfId="3" applyBorder="1" applyAlignment="1">
      <alignment horizontal="center"/>
    </xf>
    <xf numFmtId="0" fontId="3" fillId="0" borderId="42" xfId="3" applyBorder="1" applyAlignment="1">
      <alignment horizontal="center"/>
    </xf>
    <xf numFmtId="0" fontId="4" fillId="4" borderId="17" xfId="3" applyFont="1" applyFill="1" applyBorder="1" applyAlignment="1">
      <alignment horizontal="center"/>
    </xf>
    <xf numFmtId="1" fontId="0" fillId="0" borderId="43" xfId="0" applyNumberFormat="1" applyBorder="1" applyAlignment="1">
      <alignment horizontal="center" vertical="center"/>
    </xf>
    <xf numFmtId="0" fontId="4" fillId="3" borderId="44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wrapText="1"/>
    </xf>
    <xf numFmtId="0" fontId="3" fillId="0" borderId="22" xfId="3" applyBorder="1" applyAlignment="1">
      <alignment horizontal="center"/>
    </xf>
    <xf numFmtId="0" fontId="3" fillId="0" borderId="23" xfId="3" applyBorder="1" applyAlignment="1">
      <alignment horizontal="center"/>
    </xf>
    <xf numFmtId="0" fontId="3" fillId="0" borderId="25" xfId="3" applyBorder="1" applyAlignment="1">
      <alignment horizontal="center"/>
    </xf>
    <xf numFmtId="0" fontId="3" fillId="0" borderId="26" xfId="3" applyBorder="1" applyAlignment="1">
      <alignment horizontal="center"/>
    </xf>
    <xf numFmtId="0" fontId="7" fillId="3" borderId="39" xfId="2" applyFont="1" applyFill="1" applyBorder="1" applyAlignment="1">
      <alignment horizontal="center" vertical="center" wrapText="1"/>
    </xf>
    <xf numFmtId="0" fontId="8" fillId="0" borderId="24" xfId="3" applyFont="1" applyBorder="1" applyAlignment="1">
      <alignment horizontal="center"/>
    </xf>
    <xf numFmtId="0" fontId="8" fillId="0" borderId="33" xfId="3" applyFont="1" applyBorder="1" applyAlignment="1">
      <alignment horizontal="center"/>
    </xf>
    <xf numFmtId="0" fontId="8" fillId="0" borderId="27" xfId="3" applyFont="1" applyBorder="1" applyAlignment="1">
      <alignment horizontal="center"/>
    </xf>
    <xf numFmtId="0" fontId="8" fillId="0" borderId="35" xfId="3" applyFont="1" applyBorder="1" applyAlignment="1">
      <alignment horizontal="center"/>
    </xf>
    <xf numFmtId="0" fontId="7" fillId="4" borderId="39" xfId="3" applyFont="1" applyFill="1" applyBorder="1" applyAlignment="1">
      <alignment horizontal="center"/>
    </xf>
    <xf numFmtId="1" fontId="8" fillId="0" borderId="38" xfId="3" applyNumberFormat="1" applyFont="1" applyBorder="1" applyAlignment="1">
      <alignment horizontal="center" vertical="center"/>
    </xf>
    <xf numFmtId="1" fontId="8" fillId="0" borderId="24" xfId="3" applyNumberFormat="1" applyFont="1" applyBorder="1" applyAlignment="1">
      <alignment horizontal="center"/>
    </xf>
    <xf numFmtId="1" fontId="8" fillId="0" borderId="33" xfId="3" applyNumberFormat="1" applyFont="1" applyBorder="1" applyAlignment="1">
      <alignment horizontal="center"/>
    </xf>
    <xf numFmtId="1" fontId="8" fillId="0" borderId="27" xfId="3" applyNumberFormat="1" applyFont="1" applyBorder="1" applyAlignment="1">
      <alignment horizontal="center"/>
    </xf>
    <xf numFmtId="1" fontId="8" fillId="0" borderId="35" xfId="3" applyNumberFormat="1" applyFont="1" applyBorder="1" applyAlignment="1">
      <alignment horizontal="center"/>
    </xf>
    <xf numFmtId="1" fontId="7" fillId="4" borderId="39" xfId="3" applyNumberFormat="1" applyFont="1" applyFill="1" applyBorder="1" applyAlignment="1">
      <alignment horizontal="center"/>
    </xf>
    <xf numFmtId="0" fontId="3" fillId="0" borderId="45" xfId="3" applyBorder="1" applyAlignment="1">
      <alignment horizontal="center"/>
    </xf>
    <xf numFmtId="0" fontId="3" fillId="0" borderId="46" xfId="3" applyBorder="1" applyAlignment="1">
      <alignment horizontal="center"/>
    </xf>
    <xf numFmtId="0" fontId="8" fillId="0" borderId="47" xfId="3" applyFont="1" applyBorder="1" applyAlignment="1">
      <alignment horizontal="center"/>
    </xf>
    <xf numFmtId="1" fontId="8" fillId="0" borderId="47" xfId="3" applyNumberFormat="1" applyFont="1" applyBorder="1" applyAlignment="1">
      <alignment horizontal="center"/>
    </xf>
    <xf numFmtId="0" fontId="3" fillId="0" borderId="48" xfId="3" applyBorder="1" applyAlignment="1">
      <alignment horizontal="center"/>
    </xf>
    <xf numFmtId="20" fontId="4" fillId="0" borderId="21" xfId="2" applyNumberFormat="1" applyFont="1" applyBorder="1" applyAlignment="1">
      <alignment horizontal="center"/>
    </xf>
    <xf numFmtId="20" fontId="4" fillId="0" borderId="49" xfId="2" applyNumberFormat="1" applyFont="1" applyBorder="1" applyAlignment="1">
      <alignment horizontal="center"/>
    </xf>
    <xf numFmtId="20" fontId="4" fillId="0" borderId="50" xfId="2" applyNumberFormat="1" applyFont="1" applyBorder="1" applyAlignment="1">
      <alignment horizontal="center"/>
    </xf>
    <xf numFmtId="0" fontId="12" fillId="2" borderId="11" xfId="2" applyFont="1" applyFill="1" applyBorder="1" applyAlignment="1">
      <alignment horizontal="center" wrapText="1"/>
    </xf>
    <xf numFmtId="0" fontId="3" fillId="0" borderId="57" xfId="3" applyBorder="1" applyAlignment="1">
      <alignment horizontal="center"/>
    </xf>
    <xf numFmtId="0" fontId="10" fillId="2" borderId="11" xfId="2" applyFont="1" applyFill="1" applyBorder="1" applyAlignment="1">
      <alignment horizontal="center" wrapText="1"/>
    </xf>
    <xf numFmtId="0" fontId="3" fillId="0" borderId="56" xfId="3" applyBorder="1" applyAlignment="1">
      <alignment horizontal="center"/>
    </xf>
    <xf numFmtId="1" fontId="8" fillId="0" borderId="55" xfId="3" applyNumberFormat="1" applyFont="1" applyBorder="1" applyAlignment="1">
      <alignment horizontal="center"/>
    </xf>
    <xf numFmtId="1" fontId="8" fillId="0" borderId="53" xfId="3" applyNumberFormat="1" applyFont="1" applyBorder="1" applyAlignment="1">
      <alignment horizontal="center"/>
    </xf>
    <xf numFmtId="1" fontId="8" fillId="0" borderId="54" xfId="3" applyNumberFormat="1" applyFont="1" applyBorder="1" applyAlignment="1">
      <alignment horizontal="center"/>
    </xf>
    <xf numFmtId="1" fontId="8" fillId="0" borderId="52" xfId="3" applyNumberFormat="1" applyFont="1" applyBorder="1" applyAlignment="1">
      <alignment horizontal="center"/>
    </xf>
    <xf numFmtId="1" fontId="8" fillId="0" borderId="51" xfId="3" applyNumberFormat="1" applyFont="1" applyBorder="1" applyAlignment="1">
      <alignment horizontal="center"/>
    </xf>
    <xf numFmtId="0" fontId="3" fillId="0" borderId="7" xfId="3" applyBorder="1" applyAlignment="1">
      <alignment horizontal="center"/>
    </xf>
    <xf numFmtId="0" fontId="3" fillId="0" borderId="4" xfId="3" applyBorder="1" applyAlignment="1">
      <alignment horizontal="center"/>
    </xf>
    <xf numFmtId="0" fontId="3" fillId="0" borderId="2" xfId="3" applyBorder="1" applyAlignment="1">
      <alignment horizontal="center"/>
    </xf>
    <xf numFmtId="0" fontId="3" fillId="0" borderId="1" xfId="3" applyBorder="1" applyAlignment="1">
      <alignment horizontal="center"/>
    </xf>
    <xf numFmtId="0" fontId="3" fillId="0" borderId="6" xfId="3" applyBorder="1" applyAlignment="1">
      <alignment horizontal="center"/>
    </xf>
    <xf numFmtId="0" fontId="3" fillId="0" borderId="5" xfId="3" applyBorder="1" applyAlignment="1">
      <alignment horizontal="center"/>
    </xf>
    <xf numFmtId="0" fontId="3" fillId="0" borderId="13" xfId="3" applyBorder="1" applyAlignment="1">
      <alignment horizontal="center"/>
    </xf>
    <xf numFmtId="0" fontId="3" fillId="0" borderId="3" xfId="3" applyBorder="1" applyAlignment="1">
      <alignment horizontal="center"/>
    </xf>
    <xf numFmtId="0" fontId="3" fillId="0" borderId="12" xfId="3" applyBorder="1" applyAlignment="1">
      <alignment horizontal="center"/>
    </xf>
    <xf numFmtId="0" fontId="5" fillId="2" borderId="11" xfId="2" applyFont="1" applyFill="1" applyBorder="1" applyAlignment="1">
      <alignment horizontal="center" wrapText="1"/>
    </xf>
    <xf numFmtId="0" fontId="3" fillId="0" borderId="58" xfId="3" applyBorder="1" applyAlignment="1">
      <alignment horizontal="center"/>
    </xf>
    <xf numFmtId="0" fontId="3" fillId="5" borderId="41" xfId="3" applyFill="1" applyBorder="1" applyAlignment="1">
      <alignment horizontal="center"/>
    </xf>
    <xf numFmtId="0" fontId="3" fillId="5" borderId="25" xfId="3" applyFill="1" applyBorder="1" applyAlignment="1">
      <alignment horizontal="center"/>
    </xf>
    <xf numFmtId="0" fontId="3" fillId="5" borderId="48" xfId="3" applyFill="1" applyBorder="1" applyAlignment="1">
      <alignment horizontal="center"/>
    </xf>
    <xf numFmtId="0" fontId="3" fillId="5" borderId="22" xfId="3" applyFill="1" applyBorder="1" applyAlignment="1">
      <alignment horizontal="center"/>
    </xf>
    <xf numFmtId="0" fontId="3" fillId="5" borderId="45" xfId="3" applyFill="1" applyBorder="1" applyAlignment="1">
      <alignment horizontal="center"/>
    </xf>
    <xf numFmtId="0" fontId="0" fillId="3" borderId="31" xfId="0" applyFill="1" applyBorder="1"/>
    <xf numFmtId="1" fontId="0" fillId="0" borderId="20" xfId="0" applyNumberFormat="1" applyBorder="1"/>
    <xf numFmtId="1" fontId="0" fillId="0" borderId="41" xfId="0" applyNumberFormat="1" applyBorder="1"/>
    <xf numFmtId="1" fontId="0" fillId="0" borderId="33" xfId="0" applyNumberFormat="1" applyBorder="1"/>
    <xf numFmtId="1" fontId="0" fillId="0" borderId="25" xfId="0" applyNumberFormat="1" applyBorder="1"/>
    <xf numFmtId="1" fontId="0" fillId="0" borderId="26" xfId="0" applyNumberFormat="1" applyBorder="1"/>
    <xf numFmtId="1" fontId="0" fillId="0" borderId="27" xfId="0" applyNumberFormat="1" applyBorder="1"/>
    <xf numFmtId="0" fontId="6" fillId="0" borderId="60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3" borderId="59" xfId="0" applyFont="1" applyFill="1" applyBorder="1" applyAlignment="1">
      <alignment horizontal="center"/>
    </xf>
    <xf numFmtId="1" fontId="0" fillId="0" borderId="62" xfId="0" applyNumberFormat="1" applyBorder="1"/>
    <xf numFmtId="1" fontId="0" fillId="0" borderId="63" xfId="0" applyNumberFormat="1" applyBorder="1"/>
    <xf numFmtId="1" fontId="0" fillId="0" borderId="64" xfId="0" applyNumberFormat="1" applyBorder="1"/>
    <xf numFmtId="1" fontId="0" fillId="0" borderId="67" xfId="0" applyNumberFormat="1" applyBorder="1"/>
    <xf numFmtId="1" fontId="0" fillId="0" borderId="68" xfId="0" applyNumberFormat="1" applyBorder="1"/>
    <xf numFmtId="1" fontId="0" fillId="0" borderId="66" xfId="0" applyNumberFormat="1" applyBorder="1"/>
    <xf numFmtId="0" fontId="6" fillId="3" borderId="22" xfId="0" applyFont="1" applyFill="1" applyBorder="1"/>
    <xf numFmtId="0" fontId="6" fillId="3" borderId="23" xfId="0" applyFont="1" applyFill="1" applyBorder="1"/>
    <xf numFmtId="0" fontId="6" fillId="3" borderId="24" xfId="0" applyFont="1" applyFill="1" applyBorder="1"/>
    <xf numFmtId="0" fontId="6" fillId="3" borderId="65" xfId="0" applyFont="1" applyFill="1" applyBorder="1"/>
    <xf numFmtId="0" fontId="6" fillId="4" borderId="25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6" fillId="4" borderId="66" xfId="0" applyFont="1" applyFill="1" applyBorder="1"/>
    <xf numFmtId="0" fontId="1" fillId="2" borderId="31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</cellXfs>
  <cellStyles count="8">
    <cellStyle name="Normální" xfId="0" builtinId="0"/>
    <cellStyle name="Normální 2" xfId="2" xr:uid="{9847D29E-F98D-48DB-8EFB-F98CCE2268B0}"/>
    <cellStyle name="Normální 2 2" xfId="3" xr:uid="{AD5EA5EF-DA38-48D7-B3CB-E3422BCD63FB}"/>
    <cellStyle name="Normální 2 2 2" xfId="5" xr:uid="{383F4AC7-C9C9-4229-9CC3-B427ECADA536}"/>
    <cellStyle name="Normální 2 3" xfId="4" xr:uid="{FFF7A0ED-0F64-4A28-B078-0F3D88FB166D}"/>
    <cellStyle name="Normální 3" xfId="6" xr:uid="{817B0F5E-9D19-4F4C-A3B4-C4FBA007305F}"/>
    <cellStyle name="Normální 4" xfId="7" xr:uid="{710D3197-A919-48F3-96BF-87BF0F777F25}"/>
    <cellStyle name="Normální 5" xfId="1" xr:uid="{A7CFF341-A240-417B-8AAF-0D59C1274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Hornímu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'101'!$B$2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'101'!$B$3:$B$42</c:f>
              <c:numCache>
                <c:formatCode>General</c:formatCode>
                <c:ptCount val="40"/>
                <c:pt idx="0">
                  <c:v>24</c:v>
                </c:pt>
                <c:pt idx="1">
                  <c:v>11</c:v>
                </c:pt>
                <c:pt idx="2">
                  <c:v>28</c:v>
                </c:pt>
                <c:pt idx="3">
                  <c:v>60</c:v>
                </c:pt>
                <c:pt idx="4">
                  <c:v>55</c:v>
                </c:pt>
                <c:pt idx="5">
                  <c:v>60</c:v>
                </c:pt>
                <c:pt idx="6">
                  <c:v>23</c:v>
                </c:pt>
                <c:pt idx="7">
                  <c:v>48</c:v>
                </c:pt>
                <c:pt idx="8">
                  <c:v>45</c:v>
                </c:pt>
                <c:pt idx="9">
                  <c:v>43</c:v>
                </c:pt>
                <c:pt idx="10">
                  <c:v>55</c:v>
                </c:pt>
                <c:pt idx="11">
                  <c:v>61</c:v>
                </c:pt>
                <c:pt idx="12">
                  <c:v>57</c:v>
                </c:pt>
                <c:pt idx="13">
                  <c:v>55</c:v>
                </c:pt>
                <c:pt idx="14">
                  <c:v>50</c:v>
                </c:pt>
                <c:pt idx="15">
                  <c:v>55</c:v>
                </c:pt>
                <c:pt idx="24">
                  <c:v>22</c:v>
                </c:pt>
                <c:pt idx="25">
                  <c:v>65</c:v>
                </c:pt>
                <c:pt idx="26">
                  <c:v>46</c:v>
                </c:pt>
                <c:pt idx="27">
                  <c:v>60</c:v>
                </c:pt>
                <c:pt idx="28">
                  <c:v>55</c:v>
                </c:pt>
                <c:pt idx="29">
                  <c:v>43</c:v>
                </c:pt>
                <c:pt idx="30">
                  <c:v>65</c:v>
                </c:pt>
                <c:pt idx="31">
                  <c:v>78</c:v>
                </c:pt>
                <c:pt idx="32">
                  <c:v>73</c:v>
                </c:pt>
                <c:pt idx="33">
                  <c:v>67</c:v>
                </c:pt>
                <c:pt idx="34">
                  <c:v>61</c:v>
                </c:pt>
                <c:pt idx="35">
                  <c:v>55</c:v>
                </c:pt>
                <c:pt idx="36">
                  <c:v>65</c:v>
                </c:pt>
                <c:pt idx="37">
                  <c:v>47</c:v>
                </c:pt>
                <c:pt idx="38">
                  <c:v>45</c:v>
                </c:pt>
                <c:pt idx="39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9A-4C15-A728-DE1B383CB763}"/>
            </c:ext>
          </c:extLst>
        </c:ser>
        <c:ser>
          <c:idx val="1"/>
          <c:order val="1"/>
          <c:tx>
            <c:strRef>
              <c:f>'101'!$E$2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'101'!$E$3:$E$42</c:f>
              <c:numCache>
                <c:formatCode>General</c:formatCode>
                <c:ptCount val="40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  <c:pt idx="10">
                  <c:v>8</c:v>
                </c:pt>
                <c:pt idx="11">
                  <c:v>3</c:v>
                </c:pt>
                <c:pt idx="12">
                  <c:v>8</c:v>
                </c:pt>
                <c:pt idx="13">
                  <c:v>6</c:v>
                </c:pt>
                <c:pt idx="14">
                  <c:v>5</c:v>
                </c:pt>
                <c:pt idx="15">
                  <c:v>2</c:v>
                </c:pt>
                <c:pt idx="24">
                  <c:v>5</c:v>
                </c:pt>
                <c:pt idx="25">
                  <c:v>2</c:v>
                </c:pt>
                <c:pt idx="26">
                  <c:v>4</c:v>
                </c:pt>
                <c:pt idx="27">
                  <c:v>0</c:v>
                </c:pt>
                <c:pt idx="28">
                  <c:v>2</c:v>
                </c:pt>
                <c:pt idx="29">
                  <c:v>4</c:v>
                </c:pt>
                <c:pt idx="30">
                  <c:v>3</c:v>
                </c:pt>
                <c:pt idx="31">
                  <c:v>5</c:v>
                </c:pt>
                <c:pt idx="32">
                  <c:v>2</c:v>
                </c:pt>
                <c:pt idx="33">
                  <c:v>3</c:v>
                </c:pt>
                <c:pt idx="34">
                  <c:v>7</c:v>
                </c:pt>
                <c:pt idx="35">
                  <c:v>0</c:v>
                </c:pt>
                <c:pt idx="36">
                  <c:v>2</c:v>
                </c:pt>
                <c:pt idx="37">
                  <c:v>5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9A-4C15-A728-DE1B383CB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  <a:br>
              <a:rPr lang="cs-CZ" sz="1400" b="0" i="0" u="none" strike="noStrike" baseline="0">
                <a:effectLst/>
              </a:rPr>
            </a:br>
            <a:r>
              <a:rPr lang="cs-CZ" sz="1400" b="0" i="0" u="none" strike="noStrike" baseline="0">
                <a:effectLst/>
              </a:rPr>
              <a:t>k třídě Svobody </a:t>
            </a:r>
            <a:endParaRPr lang="cs-CZ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'101'!$F$2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'101'!$F$3:$F$42</c:f>
              <c:numCache>
                <c:formatCode>General</c:formatCode>
                <c:ptCount val="40"/>
                <c:pt idx="0">
                  <c:v>21</c:v>
                </c:pt>
                <c:pt idx="1">
                  <c:v>20</c:v>
                </c:pt>
                <c:pt idx="2">
                  <c:v>41</c:v>
                </c:pt>
                <c:pt idx="3">
                  <c:v>27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37</c:v>
                </c:pt>
                <c:pt idx="8">
                  <c:v>34</c:v>
                </c:pt>
                <c:pt idx="9">
                  <c:v>49</c:v>
                </c:pt>
                <c:pt idx="10">
                  <c:v>37</c:v>
                </c:pt>
                <c:pt idx="11">
                  <c:v>38</c:v>
                </c:pt>
                <c:pt idx="12">
                  <c:v>42</c:v>
                </c:pt>
                <c:pt idx="13">
                  <c:v>33</c:v>
                </c:pt>
                <c:pt idx="14">
                  <c:v>38</c:v>
                </c:pt>
                <c:pt idx="15">
                  <c:v>50</c:v>
                </c:pt>
                <c:pt idx="24">
                  <c:v>50</c:v>
                </c:pt>
                <c:pt idx="25">
                  <c:v>75</c:v>
                </c:pt>
                <c:pt idx="26">
                  <c:v>45</c:v>
                </c:pt>
                <c:pt idx="27">
                  <c:v>50</c:v>
                </c:pt>
                <c:pt idx="28">
                  <c:v>86</c:v>
                </c:pt>
                <c:pt idx="29">
                  <c:v>41</c:v>
                </c:pt>
                <c:pt idx="30">
                  <c:v>45</c:v>
                </c:pt>
                <c:pt idx="31">
                  <c:v>65</c:v>
                </c:pt>
                <c:pt idx="32">
                  <c:v>80</c:v>
                </c:pt>
                <c:pt idx="33">
                  <c:v>67</c:v>
                </c:pt>
                <c:pt idx="34">
                  <c:v>50</c:v>
                </c:pt>
                <c:pt idx="35">
                  <c:v>67</c:v>
                </c:pt>
                <c:pt idx="36">
                  <c:v>70</c:v>
                </c:pt>
                <c:pt idx="37">
                  <c:v>50</c:v>
                </c:pt>
                <c:pt idx="38">
                  <c:v>66</c:v>
                </c:pt>
                <c:pt idx="39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60-47ED-A4EA-616FAD07091A}"/>
            </c:ext>
          </c:extLst>
        </c:ser>
        <c:ser>
          <c:idx val="1"/>
          <c:order val="1"/>
          <c:tx>
            <c:strRef>
              <c:f>'101'!$I$2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'101'!$I$3:$I$42</c:f>
              <c:numCache>
                <c:formatCode>0</c:formatCode>
                <c:ptCount val="40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4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4</c:v>
                </c:pt>
                <c:pt idx="14">
                  <c:v>9</c:v>
                </c:pt>
                <c:pt idx="15">
                  <c:v>6</c:v>
                </c:pt>
                <c:pt idx="24">
                  <c:v>6</c:v>
                </c:pt>
                <c:pt idx="25">
                  <c:v>9</c:v>
                </c:pt>
                <c:pt idx="26">
                  <c:v>1</c:v>
                </c:pt>
                <c:pt idx="27">
                  <c:v>4</c:v>
                </c:pt>
                <c:pt idx="28">
                  <c:v>1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9</c:v>
                </c:pt>
                <c:pt idx="33">
                  <c:v>10</c:v>
                </c:pt>
                <c:pt idx="34">
                  <c:v>7</c:v>
                </c:pt>
                <c:pt idx="35">
                  <c:v>6</c:v>
                </c:pt>
                <c:pt idx="36">
                  <c:v>5</c:v>
                </c:pt>
                <c:pt idx="37">
                  <c:v>5</c:v>
                </c:pt>
                <c:pt idx="38">
                  <c:v>4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60-47ED-A4EA-616FAD070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Švédská, k Hornímu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'102'!$B$2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'102'!$B$3:$B$42</c:f>
              <c:numCache>
                <c:formatCode>General</c:formatCode>
                <c:ptCount val="40"/>
                <c:pt idx="0">
                  <c:v>7</c:v>
                </c:pt>
                <c:pt idx="1">
                  <c:v>3</c:v>
                </c:pt>
                <c:pt idx="2">
                  <c:v>10</c:v>
                </c:pt>
                <c:pt idx="3">
                  <c:v>16</c:v>
                </c:pt>
                <c:pt idx="4">
                  <c:v>9</c:v>
                </c:pt>
                <c:pt idx="5">
                  <c:v>11</c:v>
                </c:pt>
                <c:pt idx="6">
                  <c:v>16</c:v>
                </c:pt>
                <c:pt idx="7">
                  <c:v>11</c:v>
                </c:pt>
                <c:pt idx="8">
                  <c:v>16</c:v>
                </c:pt>
                <c:pt idx="9">
                  <c:v>13</c:v>
                </c:pt>
                <c:pt idx="10">
                  <c:v>22</c:v>
                </c:pt>
                <c:pt idx="11">
                  <c:v>29</c:v>
                </c:pt>
                <c:pt idx="12">
                  <c:v>18</c:v>
                </c:pt>
                <c:pt idx="13">
                  <c:v>7</c:v>
                </c:pt>
                <c:pt idx="14">
                  <c:v>10</c:v>
                </c:pt>
                <c:pt idx="15">
                  <c:v>16</c:v>
                </c:pt>
                <c:pt idx="24">
                  <c:v>25</c:v>
                </c:pt>
                <c:pt idx="25">
                  <c:v>21</c:v>
                </c:pt>
                <c:pt idx="26">
                  <c:v>32</c:v>
                </c:pt>
                <c:pt idx="27">
                  <c:v>13</c:v>
                </c:pt>
                <c:pt idx="28">
                  <c:v>17</c:v>
                </c:pt>
                <c:pt idx="29">
                  <c:v>18</c:v>
                </c:pt>
                <c:pt idx="30">
                  <c:v>9</c:v>
                </c:pt>
                <c:pt idx="31">
                  <c:v>24</c:v>
                </c:pt>
                <c:pt idx="32">
                  <c:v>19</c:v>
                </c:pt>
                <c:pt idx="33">
                  <c:v>24</c:v>
                </c:pt>
                <c:pt idx="34">
                  <c:v>34</c:v>
                </c:pt>
                <c:pt idx="35">
                  <c:v>17</c:v>
                </c:pt>
                <c:pt idx="36">
                  <c:v>22</c:v>
                </c:pt>
                <c:pt idx="37">
                  <c:v>36</c:v>
                </c:pt>
                <c:pt idx="38">
                  <c:v>18</c:v>
                </c:pt>
                <c:pt idx="39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54-4FB1-845C-19E643BA9E4C}"/>
            </c:ext>
          </c:extLst>
        </c:ser>
        <c:ser>
          <c:idx val="1"/>
          <c:order val="1"/>
          <c:tx>
            <c:strRef>
              <c:f>'102'!$E$2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4</c:v>
                </c:pt>
                <c:pt idx="34">
                  <c:v>0</c:v>
                </c:pt>
                <c:pt idx="35">
                  <c:v>1</c:v>
                </c:pt>
                <c:pt idx="36">
                  <c:v>3</c:v>
                </c:pt>
                <c:pt idx="37">
                  <c:v>3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54-4FB1-845C-19E643BA9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  <a:br>
              <a:rPr lang="cs-CZ" sz="1400" b="0" i="0" u="none" strike="noStrike" baseline="0">
                <a:effectLst/>
              </a:rPr>
            </a:br>
            <a:r>
              <a:rPr lang="cs-CZ" sz="1400" b="0" i="0" u="none" strike="noStrike" baseline="0">
                <a:effectLst/>
              </a:rPr>
              <a:t>Švédská, k třídě Svobody </a:t>
            </a:r>
            <a:endParaRPr lang="cs-CZ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'102'!$F$2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'102'!$F$3:$F$42</c:f>
              <c:numCache>
                <c:formatCode>General</c:formatCode>
                <c:ptCount val="40"/>
                <c:pt idx="0">
                  <c:v>7</c:v>
                </c:pt>
                <c:pt idx="1">
                  <c:v>4</c:v>
                </c:pt>
                <c:pt idx="2">
                  <c:v>6</c:v>
                </c:pt>
                <c:pt idx="3">
                  <c:v>12</c:v>
                </c:pt>
                <c:pt idx="4">
                  <c:v>7</c:v>
                </c:pt>
                <c:pt idx="5">
                  <c:v>10</c:v>
                </c:pt>
                <c:pt idx="6">
                  <c:v>6</c:v>
                </c:pt>
                <c:pt idx="7">
                  <c:v>16</c:v>
                </c:pt>
                <c:pt idx="8">
                  <c:v>12</c:v>
                </c:pt>
                <c:pt idx="9">
                  <c:v>6</c:v>
                </c:pt>
                <c:pt idx="10">
                  <c:v>7</c:v>
                </c:pt>
                <c:pt idx="11">
                  <c:v>15</c:v>
                </c:pt>
                <c:pt idx="12">
                  <c:v>8</c:v>
                </c:pt>
                <c:pt idx="13">
                  <c:v>16</c:v>
                </c:pt>
                <c:pt idx="14">
                  <c:v>12</c:v>
                </c:pt>
                <c:pt idx="15">
                  <c:v>33</c:v>
                </c:pt>
                <c:pt idx="24">
                  <c:v>14</c:v>
                </c:pt>
                <c:pt idx="25">
                  <c:v>18</c:v>
                </c:pt>
                <c:pt idx="26">
                  <c:v>22</c:v>
                </c:pt>
                <c:pt idx="27">
                  <c:v>12</c:v>
                </c:pt>
                <c:pt idx="28">
                  <c:v>25</c:v>
                </c:pt>
                <c:pt idx="29">
                  <c:v>18</c:v>
                </c:pt>
                <c:pt idx="30">
                  <c:v>16</c:v>
                </c:pt>
                <c:pt idx="31">
                  <c:v>35</c:v>
                </c:pt>
                <c:pt idx="32">
                  <c:v>19</c:v>
                </c:pt>
                <c:pt idx="33">
                  <c:v>25</c:v>
                </c:pt>
                <c:pt idx="34">
                  <c:v>21</c:v>
                </c:pt>
                <c:pt idx="35">
                  <c:v>12</c:v>
                </c:pt>
                <c:pt idx="36">
                  <c:v>16</c:v>
                </c:pt>
                <c:pt idx="37">
                  <c:v>41</c:v>
                </c:pt>
                <c:pt idx="38">
                  <c:v>22</c:v>
                </c:pt>
                <c:pt idx="39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01-4DDB-961E-77F54FA6672A}"/>
            </c:ext>
          </c:extLst>
        </c:ser>
        <c:ser>
          <c:idx val="1"/>
          <c:order val="1"/>
          <c:tx>
            <c:strRef>
              <c:f>'102'!$I$2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'102'!$I$3:$I$42</c:f>
              <c:numCache>
                <c:formatCode>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6</c:v>
                </c:pt>
                <c:pt idx="38">
                  <c:v>2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01-4DDB-961E-77F54FA66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  <a:br>
              <a:rPr lang="cs-CZ" sz="1400" b="0" i="0" u="none" strike="noStrike" baseline="0">
                <a:effectLst/>
              </a:rPr>
            </a:br>
            <a:r>
              <a:rPr lang="cs-CZ" sz="1400" b="0" i="0" u="none" strike="noStrike" baseline="0">
                <a:effectLst/>
              </a:rPr>
              <a:t>Mlýnská, směr Barvířská </a:t>
            </a:r>
            <a:endParaRPr lang="cs-CZ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'102'!$J$2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'102'!$J$3:$J$42</c:f>
              <c:numCache>
                <c:formatCode>General</c:formatCode>
                <c:ptCount val="40"/>
                <c:pt idx="0">
                  <c:v>13</c:v>
                </c:pt>
                <c:pt idx="1">
                  <c:v>24</c:v>
                </c:pt>
                <c:pt idx="2">
                  <c:v>46</c:v>
                </c:pt>
                <c:pt idx="3">
                  <c:v>33</c:v>
                </c:pt>
                <c:pt idx="4">
                  <c:v>16</c:v>
                </c:pt>
                <c:pt idx="5">
                  <c:v>26</c:v>
                </c:pt>
                <c:pt idx="6">
                  <c:v>24</c:v>
                </c:pt>
                <c:pt idx="7">
                  <c:v>33</c:v>
                </c:pt>
                <c:pt idx="8">
                  <c:v>29</c:v>
                </c:pt>
                <c:pt idx="9">
                  <c:v>51</c:v>
                </c:pt>
                <c:pt idx="10">
                  <c:v>33</c:v>
                </c:pt>
                <c:pt idx="11">
                  <c:v>66</c:v>
                </c:pt>
                <c:pt idx="12">
                  <c:v>33</c:v>
                </c:pt>
                <c:pt idx="13">
                  <c:v>44</c:v>
                </c:pt>
                <c:pt idx="14">
                  <c:v>42</c:v>
                </c:pt>
                <c:pt idx="15">
                  <c:v>37</c:v>
                </c:pt>
                <c:pt idx="24">
                  <c:v>65</c:v>
                </c:pt>
                <c:pt idx="25">
                  <c:v>43</c:v>
                </c:pt>
                <c:pt idx="26">
                  <c:v>57</c:v>
                </c:pt>
                <c:pt idx="27">
                  <c:v>31</c:v>
                </c:pt>
                <c:pt idx="28">
                  <c:v>43</c:v>
                </c:pt>
                <c:pt idx="29">
                  <c:v>46</c:v>
                </c:pt>
                <c:pt idx="30">
                  <c:v>40</c:v>
                </c:pt>
                <c:pt idx="31">
                  <c:v>53</c:v>
                </c:pt>
                <c:pt idx="32">
                  <c:v>73</c:v>
                </c:pt>
                <c:pt idx="33">
                  <c:v>41</c:v>
                </c:pt>
                <c:pt idx="34">
                  <c:v>52</c:v>
                </c:pt>
                <c:pt idx="35">
                  <c:v>38</c:v>
                </c:pt>
                <c:pt idx="36">
                  <c:v>51</c:v>
                </c:pt>
                <c:pt idx="37">
                  <c:v>106</c:v>
                </c:pt>
                <c:pt idx="38">
                  <c:v>54</c:v>
                </c:pt>
                <c:pt idx="39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23-4A9F-92C9-3A3D2EE0F786}"/>
            </c:ext>
          </c:extLst>
        </c:ser>
        <c:ser>
          <c:idx val="1"/>
          <c:order val="1"/>
          <c:tx>
            <c:strRef>
              <c:f>'102'!$M$2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'102'!$M$3:$M$42</c:f>
              <c:numCache>
                <c:formatCode>General</c:formatCode>
                <c:ptCount val="40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0</c:v>
                </c:pt>
                <c:pt idx="28">
                  <c:v>3</c:v>
                </c:pt>
                <c:pt idx="29">
                  <c:v>3</c:v>
                </c:pt>
                <c:pt idx="30">
                  <c:v>6</c:v>
                </c:pt>
                <c:pt idx="31">
                  <c:v>0</c:v>
                </c:pt>
                <c:pt idx="32">
                  <c:v>5</c:v>
                </c:pt>
                <c:pt idx="33">
                  <c:v>5</c:v>
                </c:pt>
                <c:pt idx="34">
                  <c:v>6</c:v>
                </c:pt>
                <c:pt idx="35">
                  <c:v>2</c:v>
                </c:pt>
                <c:pt idx="36">
                  <c:v>1</c:v>
                </c:pt>
                <c:pt idx="37">
                  <c:v>6</c:v>
                </c:pt>
                <c:pt idx="38">
                  <c:v>5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23-4A9F-92C9-3A3D2EE0F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  <a:br>
              <a:rPr lang="cs-CZ" sz="1400" b="0" i="0" u="none" strike="noStrike" baseline="0">
                <a:effectLst/>
              </a:rPr>
            </a:br>
            <a:r>
              <a:rPr lang="cs-CZ" sz="1400" b="0" i="0" u="none" strike="noStrike" baseline="0">
                <a:effectLst/>
              </a:rPr>
              <a:t>Mlýnská, směr Pavelčákova </a:t>
            </a:r>
            <a:endParaRPr lang="cs-CZ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'102'!$N$2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'102'!$N$3:$N$42</c:f>
              <c:numCache>
                <c:formatCode>General</c:formatCode>
                <c:ptCount val="40"/>
                <c:pt idx="0">
                  <c:v>22</c:v>
                </c:pt>
                <c:pt idx="1">
                  <c:v>11</c:v>
                </c:pt>
                <c:pt idx="2">
                  <c:v>32</c:v>
                </c:pt>
                <c:pt idx="3">
                  <c:v>40</c:v>
                </c:pt>
                <c:pt idx="4">
                  <c:v>36</c:v>
                </c:pt>
                <c:pt idx="5">
                  <c:v>28</c:v>
                </c:pt>
                <c:pt idx="6">
                  <c:v>31</c:v>
                </c:pt>
                <c:pt idx="7">
                  <c:v>40</c:v>
                </c:pt>
                <c:pt idx="8">
                  <c:v>37</c:v>
                </c:pt>
                <c:pt idx="9">
                  <c:v>41</c:v>
                </c:pt>
                <c:pt idx="10">
                  <c:v>36</c:v>
                </c:pt>
                <c:pt idx="11">
                  <c:v>58</c:v>
                </c:pt>
                <c:pt idx="12">
                  <c:v>48</c:v>
                </c:pt>
                <c:pt idx="13">
                  <c:v>39</c:v>
                </c:pt>
                <c:pt idx="14">
                  <c:v>43</c:v>
                </c:pt>
                <c:pt idx="15">
                  <c:v>52</c:v>
                </c:pt>
                <c:pt idx="24">
                  <c:v>50</c:v>
                </c:pt>
                <c:pt idx="25">
                  <c:v>48</c:v>
                </c:pt>
                <c:pt idx="26">
                  <c:v>45</c:v>
                </c:pt>
                <c:pt idx="27">
                  <c:v>36</c:v>
                </c:pt>
                <c:pt idx="28">
                  <c:v>43</c:v>
                </c:pt>
                <c:pt idx="29">
                  <c:v>38</c:v>
                </c:pt>
                <c:pt idx="30">
                  <c:v>46</c:v>
                </c:pt>
                <c:pt idx="31">
                  <c:v>47</c:v>
                </c:pt>
                <c:pt idx="32">
                  <c:v>49</c:v>
                </c:pt>
                <c:pt idx="33">
                  <c:v>56</c:v>
                </c:pt>
                <c:pt idx="34">
                  <c:v>38</c:v>
                </c:pt>
                <c:pt idx="35">
                  <c:v>46</c:v>
                </c:pt>
                <c:pt idx="36">
                  <c:v>36</c:v>
                </c:pt>
                <c:pt idx="37">
                  <c:v>79</c:v>
                </c:pt>
                <c:pt idx="38">
                  <c:v>43</c:v>
                </c:pt>
                <c:pt idx="39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61-4CBA-9378-35B38D33B69C}"/>
            </c:ext>
          </c:extLst>
        </c:ser>
        <c:ser>
          <c:idx val="1"/>
          <c:order val="1"/>
          <c:tx>
            <c:strRef>
              <c:f>'102'!$Q$2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'102'!$Q$3:$Q$42</c:f>
              <c:numCache>
                <c:formatCode>0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24">
                  <c:v>4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6</c:v>
                </c:pt>
                <c:pt idx="29">
                  <c:v>1</c:v>
                </c:pt>
                <c:pt idx="30">
                  <c:v>4</c:v>
                </c:pt>
                <c:pt idx="31">
                  <c:v>5</c:v>
                </c:pt>
                <c:pt idx="32">
                  <c:v>2</c:v>
                </c:pt>
                <c:pt idx="33">
                  <c:v>1</c:v>
                </c:pt>
                <c:pt idx="34">
                  <c:v>3</c:v>
                </c:pt>
                <c:pt idx="35">
                  <c:v>4</c:v>
                </c:pt>
                <c:pt idx="36">
                  <c:v>2</c:v>
                </c:pt>
                <c:pt idx="37">
                  <c:v>4</c:v>
                </c:pt>
                <c:pt idx="38">
                  <c:v>2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61-4CBA-9378-35B38D33B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Riegrova, k Hornímu nám.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'103'!$B$2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'103'!$B$3:$B$42</c:f>
              <c:numCache>
                <c:formatCode>General</c:formatCode>
                <c:ptCount val="40"/>
                <c:pt idx="0">
                  <c:v>22</c:v>
                </c:pt>
                <c:pt idx="1">
                  <c:v>14</c:v>
                </c:pt>
                <c:pt idx="2">
                  <c:v>32</c:v>
                </c:pt>
                <c:pt idx="3">
                  <c:v>40</c:v>
                </c:pt>
                <c:pt idx="4">
                  <c:v>38</c:v>
                </c:pt>
                <c:pt idx="5">
                  <c:v>43</c:v>
                </c:pt>
                <c:pt idx="6">
                  <c:v>45</c:v>
                </c:pt>
                <c:pt idx="7">
                  <c:v>50</c:v>
                </c:pt>
                <c:pt idx="8">
                  <c:v>47</c:v>
                </c:pt>
                <c:pt idx="9">
                  <c:v>42</c:v>
                </c:pt>
                <c:pt idx="10">
                  <c:v>57</c:v>
                </c:pt>
                <c:pt idx="11">
                  <c:v>71</c:v>
                </c:pt>
                <c:pt idx="12">
                  <c:v>74</c:v>
                </c:pt>
                <c:pt idx="13">
                  <c:v>77</c:v>
                </c:pt>
                <c:pt idx="14">
                  <c:v>79</c:v>
                </c:pt>
                <c:pt idx="15">
                  <c:v>80</c:v>
                </c:pt>
                <c:pt idx="24">
                  <c:v>36</c:v>
                </c:pt>
                <c:pt idx="25">
                  <c:v>48</c:v>
                </c:pt>
                <c:pt idx="26">
                  <c:v>64</c:v>
                </c:pt>
                <c:pt idx="27">
                  <c:v>48</c:v>
                </c:pt>
                <c:pt idx="28">
                  <c:v>49</c:v>
                </c:pt>
                <c:pt idx="29">
                  <c:v>43</c:v>
                </c:pt>
                <c:pt idx="30">
                  <c:v>64</c:v>
                </c:pt>
                <c:pt idx="31">
                  <c:v>49</c:v>
                </c:pt>
                <c:pt idx="32">
                  <c:v>57</c:v>
                </c:pt>
                <c:pt idx="33">
                  <c:v>48</c:v>
                </c:pt>
                <c:pt idx="34">
                  <c:v>65</c:v>
                </c:pt>
                <c:pt idx="35">
                  <c:v>60</c:v>
                </c:pt>
                <c:pt idx="36">
                  <c:v>51</c:v>
                </c:pt>
                <c:pt idx="37">
                  <c:v>55</c:v>
                </c:pt>
                <c:pt idx="38">
                  <c:v>59</c:v>
                </c:pt>
                <c:pt idx="39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B-43E8-B3E1-3F242B403A31}"/>
            </c:ext>
          </c:extLst>
        </c:ser>
        <c:ser>
          <c:idx val="1"/>
          <c:order val="1"/>
          <c:tx>
            <c:strRef>
              <c:f>'103'!$E$2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'103'!$E$3:$E$42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0</c:v>
                </c:pt>
                <c:pt idx="37">
                  <c:v>2</c:v>
                </c:pt>
                <c:pt idx="38">
                  <c:v>1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B-43E8-B3E1-3F242B403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Riegrova, k nám. Nár. Hrdinů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'103'!$F$2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'103'!$F$3:$F$42</c:f>
              <c:numCache>
                <c:formatCode>General</c:formatCode>
                <c:ptCount val="40"/>
                <c:pt idx="0">
                  <c:v>28</c:v>
                </c:pt>
                <c:pt idx="1">
                  <c:v>22</c:v>
                </c:pt>
                <c:pt idx="2">
                  <c:v>36</c:v>
                </c:pt>
                <c:pt idx="3">
                  <c:v>54</c:v>
                </c:pt>
                <c:pt idx="4">
                  <c:v>52</c:v>
                </c:pt>
                <c:pt idx="5">
                  <c:v>50</c:v>
                </c:pt>
                <c:pt idx="6">
                  <c:v>58</c:v>
                </c:pt>
                <c:pt idx="7">
                  <c:v>60</c:v>
                </c:pt>
                <c:pt idx="8">
                  <c:v>64</c:v>
                </c:pt>
                <c:pt idx="9">
                  <c:v>58</c:v>
                </c:pt>
                <c:pt idx="10">
                  <c:v>74</c:v>
                </c:pt>
                <c:pt idx="11">
                  <c:v>78</c:v>
                </c:pt>
                <c:pt idx="12">
                  <c:v>65</c:v>
                </c:pt>
                <c:pt idx="13">
                  <c:v>59</c:v>
                </c:pt>
                <c:pt idx="14">
                  <c:v>75</c:v>
                </c:pt>
                <c:pt idx="15">
                  <c:v>76</c:v>
                </c:pt>
                <c:pt idx="24">
                  <c:v>41</c:v>
                </c:pt>
                <c:pt idx="25">
                  <c:v>47</c:v>
                </c:pt>
                <c:pt idx="26">
                  <c:v>47</c:v>
                </c:pt>
                <c:pt idx="27">
                  <c:v>60</c:v>
                </c:pt>
                <c:pt idx="28">
                  <c:v>55</c:v>
                </c:pt>
                <c:pt idx="29">
                  <c:v>60</c:v>
                </c:pt>
                <c:pt idx="30">
                  <c:v>57</c:v>
                </c:pt>
                <c:pt idx="31">
                  <c:v>50</c:v>
                </c:pt>
                <c:pt idx="32">
                  <c:v>61</c:v>
                </c:pt>
                <c:pt idx="33">
                  <c:v>48</c:v>
                </c:pt>
                <c:pt idx="34">
                  <c:v>49</c:v>
                </c:pt>
                <c:pt idx="35">
                  <c:v>43</c:v>
                </c:pt>
                <c:pt idx="36">
                  <c:v>41</c:v>
                </c:pt>
                <c:pt idx="37">
                  <c:v>53</c:v>
                </c:pt>
                <c:pt idx="38">
                  <c:v>33</c:v>
                </c:pt>
                <c:pt idx="39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18-4BC9-80AE-1CDBF0A3B46B}"/>
            </c:ext>
          </c:extLst>
        </c:ser>
        <c:ser>
          <c:idx val="1"/>
          <c:order val="1"/>
          <c:tx>
            <c:strRef>
              <c:f>'103'!$I$2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'103'!$I$3:$I$42</c:f>
              <c:numCache>
                <c:formatCode>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2</c:v>
                </c:pt>
                <c:pt idx="36">
                  <c:v>0</c:v>
                </c:pt>
                <c:pt idx="37">
                  <c:v>2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18-4BC9-80AE-1CDBF0A3B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Barvířská, k ul. Riegrova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'103'!$J$2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'103'!$J$3:$J$42</c:f>
              <c:numCache>
                <c:formatCode>General</c:formatCode>
                <c:ptCount val="40"/>
                <c:pt idx="0">
                  <c:v>14</c:v>
                </c:pt>
                <c:pt idx="1">
                  <c:v>4</c:v>
                </c:pt>
                <c:pt idx="2">
                  <c:v>10</c:v>
                </c:pt>
                <c:pt idx="3">
                  <c:v>17</c:v>
                </c:pt>
                <c:pt idx="4">
                  <c:v>9</c:v>
                </c:pt>
                <c:pt idx="5">
                  <c:v>13</c:v>
                </c:pt>
                <c:pt idx="6">
                  <c:v>4</c:v>
                </c:pt>
                <c:pt idx="7">
                  <c:v>8</c:v>
                </c:pt>
                <c:pt idx="8">
                  <c:v>17</c:v>
                </c:pt>
                <c:pt idx="9">
                  <c:v>11</c:v>
                </c:pt>
                <c:pt idx="10">
                  <c:v>17</c:v>
                </c:pt>
                <c:pt idx="11">
                  <c:v>15</c:v>
                </c:pt>
                <c:pt idx="12">
                  <c:v>22</c:v>
                </c:pt>
                <c:pt idx="13">
                  <c:v>17</c:v>
                </c:pt>
                <c:pt idx="14">
                  <c:v>20</c:v>
                </c:pt>
                <c:pt idx="15">
                  <c:v>24</c:v>
                </c:pt>
                <c:pt idx="24">
                  <c:v>5</c:v>
                </c:pt>
                <c:pt idx="25">
                  <c:v>11</c:v>
                </c:pt>
                <c:pt idx="26">
                  <c:v>11</c:v>
                </c:pt>
                <c:pt idx="27">
                  <c:v>5</c:v>
                </c:pt>
                <c:pt idx="28">
                  <c:v>6</c:v>
                </c:pt>
                <c:pt idx="29">
                  <c:v>8</c:v>
                </c:pt>
                <c:pt idx="30">
                  <c:v>9</c:v>
                </c:pt>
                <c:pt idx="31">
                  <c:v>16</c:v>
                </c:pt>
                <c:pt idx="32">
                  <c:v>5</c:v>
                </c:pt>
                <c:pt idx="33">
                  <c:v>10</c:v>
                </c:pt>
                <c:pt idx="34">
                  <c:v>5</c:v>
                </c:pt>
                <c:pt idx="35">
                  <c:v>15</c:v>
                </c:pt>
                <c:pt idx="36">
                  <c:v>14</c:v>
                </c:pt>
                <c:pt idx="37">
                  <c:v>15</c:v>
                </c:pt>
                <c:pt idx="38">
                  <c:v>11</c:v>
                </c:pt>
                <c:pt idx="3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70-4BD8-80F1-F20B3E07396D}"/>
            </c:ext>
          </c:extLst>
        </c:ser>
        <c:ser>
          <c:idx val="1"/>
          <c:order val="1"/>
          <c:tx>
            <c:strRef>
              <c:f>'103'!$M$2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'103'!$M$3:$M$42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0-4BD8-80F1-F20B3E073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Barvířská, k tř. Svobody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'103'!$N$2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'103'!$N$3:$N$42</c:f>
              <c:numCache>
                <c:formatCode>General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6</c:v>
                </c:pt>
                <c:pt idx="3">
                  <c:v>9</c:v>
                </c:pt>
                <c:pt idx="4">
                  <c:v>9</c:v>
                </c:pt>
                <c:pt idx="5">
                  <c:v>6</c:v>
                </c:pt>
                <c:pt idx="6">
                  <c:v>2</c:v>
                </c:pt>
                <c:pt idx="7">
                  <c:v>8</c:v>
                </c:pt>
                <c:pt idx="8">
                  <c:v>9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11</c:v>
                </c:pt>
                <c:pt idx="14">
                  <c:v>10</c:v>
                </c:pt>
                <c:pt idx="15">
                  <c:v>7</c:v>
                </c:pt>
                <c:pt idx="24">
                  <c:v>9</c:v>
                </c:pt>
                <c:pt idx="25">
                  <c:v>9</c:v>
                </c:pt>
                <c:pt idx="26">
                  <c:v>6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7</c:v>
                </c:pt>
                <c:pt idx="31">
                  <c:v>14</c:v>
                </c:pt>
                <c:pt idx="32">
                  <c:v>3</c:v>
                </c:pt>
                <c:pt idx="33">
                  <c:v>6</c:v>
                </c:pt>
                <c:pt idx="34">
                  <c:v>14</c:v>
                </c:pt>
                <c:pt idx="35">
                  <c:v>8</c:v>
                </c:pt>
                <c:pt idx="36">
                  <c:v>18</c:v>
                </c:pt>
                <c:pt idx="37">
                  <c:v>9</c:v>
                </c:pt>
                <c:pt idx="38">
                  <c:v>11</c:v>
                </c:pt>
                <c:pt idx="39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1F-44EB-A99D-E1E4321018CE}"/>
            </c:ext>
          </c:extLst>
        </c:ser>
        <c:ser>
          <c:idx val="1"/>
          <c:order val="1"/>
          <c:tx>
            <c:strRef>
              <c:f>'103'!$Q$2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'103'!$Q$3:$Q$42</c:f>
              <c:numCache>
                <c:formatCode>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1F-44EB-A99D-E1E432101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Hornímu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'104'!$B$2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'104'!$B$3:$B$42</c:f>
              <c:numCache>
                <c:formatCode>General</c:formatCode>
                <c:ptCount val="40"/>
                <c:pt idx="0">
                  <c:v>24</c:v>
                </c:pt>
                <c:pt idx="1">
                  <c:v>47</c:v>
                </c:pt>
                <c:pt idx="2">
                  <c:v>90</c:v>
                </c:pt>
                <c:pt idx="3">
                  <c:v>100</c:v>
                </c:pt>
                <c:pt idx="4">
                  <c:v>80</c:v>
                </c:pt>
                <c:pt idx="5">
                  <c:v>60</c:v>
                </c:pt>
                <c:pt idx="6">
                  <c:v>75</c:v>
                </c:pt>
                <c:pt idx="7">
                  <c:v>87</c:v>
                </c:pt>
                <c:pt idx="8">
                  <c:v>69</c:v>
                </c:pt>
                <c:pt idx="9">
                  <c:v>54</c:v>
                </c:pt>
                <c:pt idx="10">
                  <c:v>50</c:v>
                </c:pt>
                <c:pt idx="11">
                  <c:v>62</c:v>
                </c:pt>
                <c:pt idx="12">
                  <c:v>69</c:v>
                </c:pt>
                <c:pt idx="13">
                  <c:v>55</c:v>
                </c:pt>
                <c:pt idx="14">
                  <c:v>101</c:v>
                </c:pt>
                <c:pt idx="15">
                  <c:v>107</c:v>
                </c:pt>
                <c:pt idx="24">
                  <c:v>79</c:v>
                </c:pt>
                <c:pt idx="25">
                  <c:v>71</c:v>
                </c:pt>
                <c:pt idx="26">
                  <c:v>94</c:v>
                </c:pt>
                <c:pt idx="27">
                  <c:v>84</c:v>
                </c:pt>
                <c:pt idx="28">
                  <c:v>66</c:v>
                </c:pt>
                <c:pt idx="29">
                  <c:v>79</c:v>
                </c:pt>
                <c:pt idx="30">
                  <c:v>94</c:v>
                </c:pt>
                <c:pt idx="31">
                  <c:v>106</c:v>
                </c:pt>
                <c:pt idx="32">
                  <c:v>93</c:v>
                </c:pt>
                <c:pt idx="33">
                  <c:v>76</c:v>
                </c:pt>
                <c:pt idx="34">
                  <c:v>83</c:v>
                </c:pt>
                <c:pt idx="35">
                  <c:v>90</c:v>
                </c:pt>
                <c:pt idx="36">
                  <c:v>78</c:v>
                </c:pt>
                <c:pt idx="37">
                  <c:v>86</c:v>
                </c:pt>
                <c:pt idx="38">
                  <c:v>102</c:v>
                </c:pt>
                <c:pt idx="39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AB-4FFC-8A08-47D6F3D6948B}"/>
            </c:ext>
          </c:extLst>
        </c:ser>
        <c:ser>
          <c:idx val="1"/>
          <c:order val="1"/>
          <c:tx>
            <c:strRef>
              <c:f>'104'!$E$2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'104'!$E$3:$E$42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4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3</c:v>
                </c:pt>
                <c:pt idx="28">
                  <c:v>1</c:v>
                </c:pt>
                <c:pt idx="29">
                  <c:v>4</c:v>
                </c:pt>
                <c:pt idx="30">
                  <c:v>2</c:v>
                </c:pt>
                <c:pt idx="31">
                  <c:v>0</c:v>
                </c:pt>
                <c:pt idx="32">
                  <c:v>2</c:v>
                </c:pt>
                <c:pt idx="33">
                  <c:v>3</c:v>
                </c:pt>
                <c:pt idx="34">
                  <c:v>1</c:v>
                </c:pt>
                <c:pt idx="35">
                  <c:v>0</c:v>
                </c:pt>
                <c:pt idx="36">
                  <c:v>2</c:v>
                </c:pt>
                <c:pt idx="37">
                  <c:v>5</c:v>
                </c:pt>
                <c:pt idx="38">
                  <c:v>3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AB-4FFC-8A08-47D6F3D69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8. května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'104'!$F$2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'104'!$F$3:$F$42</c:f>
              <c:numCache>
                <c:formatCode>General</c:formatCode>
                <c:ptCount val="40"/>
                <c:pt idx="0">
                  <c:v>18</c:v>
                </c:pt>
                <c:pt idx="1">
                  <c:v>25</c:v>
                </c:pt>
                <c:pt idx="2">
                  <c:v>43</c:v>
                </c:pt>
                <c:pt idx="3">
                  <c:v>55</c:v>
                </c:pt>
                <c:pt idx="4">
                  <c:v>62</c:v>
                </c:pt>
                <c:pt idx="5">
                  <c:v>49</c:v>
                </c:pt>
                <c:pt idx="6">
                  <c:v>52</c:v>
                </c:pt>
                <c:pt idx="7">
                  <c:v>55</c:v>
                </c:pt>
                <c:pt idx="8">
                  <c:v>47</c:v>
                </c:pt>
                <c:pt idx="9">
                  <c:v>53</c:v>
                </c:pt>
                <c:pt idx="10">
                  <c:v>54</c:v>
                </c:pt>
                <c:pt idx="11">
                  <c:v>63</c:v>
                </c:pt>
                <c:pt idx="12">
                  <c:v>49</c:v>
                </c:pt>
                <c:pt idx="13">
                  <c:v>74</c:v>
                </c:pt>
                <c:pt idx="14">
                  <c:v>95</c:v>
                </c:pt>
                <c:pt idx="15">
                  <c:v>90</c:v>
                </c:pt>
                <c:pt idx="24">
                  <c:v>132</c:v>
                </c:pt>
                <c:pt idx="25">
                  <c:v>98</c:v>
                </c:pt>
                <c:pt idx="26">
                  <c:v>70</c:v>
                </c:pt>
                <c:pt idx="27">
                  <c:v>80</c:v>
                </c:pt>
                <c:pt idx="28">
                  <c:v>109</c:v>
                </c:pt>
                <c:pt idx="29">
                  <c:v>94</c:v>
                </c:pt>
                <c:pt idx="30">
                  <c:v>90</c:v>
                </c:pt>
                <c:pt idx="31">
                  <c:v>102</c:v>
                </c:pt>
                <c:pt idx="32">
                  <c:v>96</c:v>
                </c:pt>
                <c:pt idx="33">
                  <c:v>98</c:v>
                </c:pt>
                <c:pt idx="34">
                  <c:v>95</c:v>
                </c:pt>
                <c:pt idx="35">
                  <c:v>119</c:v>
                </c:pt>
                <c:pt idx="36">
                  <c:v>81</c:v>
                </c:pt>
                <c:pt idx="37">
                  <c:v>123</c:v>
                </c:pt>
                <c:pt idx="38">
                  <c:v>108</c:v>
                </c:pt>
                <c:pt idx="39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5F-4F1F-AA73-3F900A5003D6}"/>
            </c:ext>
          </c:extLst>
        </c:ser>
        <c:ser>
          <c:idx val="1"/>
          <c:order val="1"/>
          <c:tx>
            <c:strRef>
              <c:f>'104'!$I$2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'104'!$I$3:$I$42</c:f>
              <c:numCache>
                <c:formatCode>0</c:formatCode>
                <c:ptCount val="40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0</c:v>
                </c:pt>
                <c:pt idx="29">
                  <c:v>4</c:v>
                </c:pt>
                <c:pt idx="30">
                  <c:v>2</c:v>
                </c:pt>
                <c:pt idx="31">
                  <c:v>2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5</c:v>
                </c:pt>
                <c:pt idx="36">
                  <c:v>4</c:v>
                </c:pt>
                <c:pt idx="37">
                  <c:v>2</c:v>
                </c:pt>
                <c:pt idx="38">
                  <c:v>3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5F-4F1F-AA73-3F900A500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náměstí Republiky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'105'!$B$2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'105'!$B$3:$B$42</c:f>
              <c:numCache>
                <c:formatCode>General</c:formatCode>
                <c:ptCount val="40"/>
                <c:pt idx="0">
                  <c:v>10</c:v>
                </c:pt>
                <c:pt idx="1">
                  <c:v>17</c:v>
                </c:pt>
                <c:pt idx="2">
                  <c:v>24</c:v>
                </c:pt>
                <c:pt idx="3">
                  <c:v>51</c:v>
                </c:pt>
                <c:pt idx="4">
                  <c:v>12</c:v>
                </c:pt>
                <c:pt idx="5">
                  <c:v>6</c:v>
                </c:pt>
                <c:pt idx="6">
                  <c:v>18</c:v>
                </c:pt>
                <c:pt idx="7">
                  <c:v>16</c:v>
                </c:pt>
                <c:pt idx="8">
                  <c:v>11</c:v>
                </c:pt>
                <c:pt idx="9">
                  <c:v>9</c:v>
                </c:pt>
                <c:pt idx="10">
                  <c:v>13</c:v>
                </c:pt>
                <c:pt idx="11">
                  <c:v>18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20</c:v>
                </c:pt>
                <c:pt idx="24">
                  <c:v>46</c:v>
                </c:pt>
                <c:pt idx="25">
                  <c:v>26</c:v>
                </c:pt>
                <c:pt idx="26">
                  <c:v>23</c:v>
                </c:pt>
                <c:pt idx="27">
                  <c:v>21</c:v>
                </c:pt>
                <c:pt idx="28">
                  <c:v>11</c:v>
                </c:pt>
                <c:pt idx="29">
                  <c:v>14</c:v>
                </c:pt>
                <c:pt idx="30">
                  <c:v>12</c:v>
                </c:pt>
                <c:pt idx="31">
                  <c:v>21</c:v>
                </c:pt>
                <c:pt idx="32">
                  <c:v>27</c:v>
                </c:pt>
                <c:pt idx="33">
                  <c:v>26</c:v>
                </c:pt>
                <c:pt idx="34">
                  <c:v>10</c:v>
                </c:pt>
                <c:pt idx="35">
                  <c:v>15</c:v>
                </c:pt>
                <c:pt idx="36">
                  <c:v>23</c:v>
                </c:pt>
                <c:pt idx="37">
                  <c:v>30</c:v>
                </c:pt>
                <c:pt idx="38">
                  <c:v>20</c:v>
                </c:pt>
                <c:pt idx="39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DA-4824-B4A9-04C5ED8F0156}"/>
            </c:ext>
          </c:extLst>
        </c:ser>
        <c:ser>
          <c:idx val="1"/>
          <c:order val="1"/>
          <c:tx>
            <c:strRef>
              <c:f>'105'!$E$2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'105'!$E$3:$E$42</c:f>
              <c:numCache>
                <c:formatCode>General</c:formatCode>
                <c:ptCount val="40"/>
                <c:pt idx="0">
                  <c:v>2</c:v>
                </c:pt>
                <c:pt idx="1">
                  <c:v>4</c:v>
                </c:pt>
                <c:pt idx="2">
                  <c:v>0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2</c:v>
                </c:pt>
                <c:pt idx="25">
                  <c:v>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DA-4824-B4A9-04C5ED8F0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ke kostelu sv. Mořice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'105'!$F$2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'105'!$F$3:$F$42</c:f>
              <c:numCache>
                <c:formatCode>General</c:formatCode>
                <c:ptCount val="40"/>
                <c:pt idx="0">
                  <c:v>10</c:v>
                </c:pt>
                <c:pt idx="1">
                  <c:v>18</c:v>
                </c:pt>
                <c:pt idx="2">
                  <c:v>22</c:v>
                </c:pt>
                <c:pt idx="3">
                  <c:v>18</c:v>
                </c:pt>
                <c:pt idx="4">
                  <c:v>16</c:v>
                </c:pt>
                <c:pt idx="5">
                  <c:v>3</c:v>
                </c:pt>
                <c:pt idx="6">
                  <c:v>13</c:v>
                </c:pt>
                <c:pt idx="7">
                  <c:v>14</c:v>
                </c:pt>
                <c:pt idx="8">
                  <c:v>33</c:v>
                </c:pt>
                <c:pt idx="9">
                  <c:v>8</c:v>
                </c:pt>
                <c:pt idx="10">
                  <c:v>26</c:v>
                </c:pt>
                <c:pt idx="11">
                  <c:v>22</c:v>
                </c:pt>
                <c:pt idx="12">
                  <c:v>21</c:v>
                </c:pt>
                <c:pt idx="13">
                  <c:v>16</c:v>
                </c:pt>
                <c:pt idx="14">
                  <c:v>18</c:v>
                </c:pt>
                <c:pt idx="15">
                  <c:v>19</c:v>
                </c:pt>
                <c:pt idx="24">
                  <c:v>36</c:v>
                </c:pt>
                <c:pt idx="25">
                  <c:v>46</c:v>
                </c:pt>
                <c:pt idx="26">
                  <c:v>23</c:v>
                </c:pt>
                <c:pt idx="27">
                  <c:v>14</c:v>
                </c:pt>
                <c:pt idx="28">
                  <c:v>25</c:v>
                </c:pt>
                <c:pt idx="29">
                  <c:v>10</c:v>
                </c:pt>
                <c:pt idx="30">
                  <c:v>20</c:v>
                </c:pt>
                <c:pt idx="31">
                  <c:v>24</c:v>
                </c:pt>
                <c:pt idx="32">
                  <c:v>23</c:v>
                </c:pt>
                <c:pt idx="33">
                  <c:v>33</c:v>
                </c:pt>
                <c:pt idx="34">
                  <c:v>19</c:v>
                </c:pt>
                <c:pt idx="35">
                  <c:v>14</c:v>
                </c:pt>
                <c:pt idx="36">
                  <c:v>34</c:v>
                </c:pt>
                <c:pt idx="37">
                  <c:v>26</c:v>
                </c:pt>
                <c:pt idx="38">
                  <c:v>33</c:v>
                </c:pt>
                <c:pt idx="39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7B-40EB-A890-1B8DAF056C97}"/>
            </c:ext>
          </c:extLst>
        </c:ser>
        <c:ser>
          <c:idx val="1"/>
          <c:order val="1"/>
          <c:tx>
            <c:strRef>
              <c:f>'105'!$I$2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'105'!$I$3:$I$42</c:f>
              <c:numCache>
                <c:formatCode>0</c:formatCode>
                <c:ptCount val="40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24">
                  <c:v>1</c:v>
                </c:pt>
                <c:pt idx="25">
                  <c:v>4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2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7B-40EB-A890-1B8DAF056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Vodární,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'106'!$B$2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'106'!$B$3:$B$42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17</c:v>
                </c:pt>
                <c:pt idx="4">
                  <c:v>9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0</c:v>
                </c:pt>
                <c:pt idx="10">
                  <c:v>4</c:v>
                </c:pt>
                <c:pt idx="11">
                  <c:v>3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4</c:v>
                </c:pt>
                <c:pt idx="28">
                  <c:v>14</c:v>
                </c:pt>
                <c:pt idx="29">
                  <c:v>0</c:v>
                </c:pt>
                <c:pt idx="30">
                  <c:v>0</c:v>
                </c:pt>
                <c:pt idx="31">
                  <c:v>3</c:v>
                </c:pt>
                <c:pt idx="32">
                  <c:v>8</c:v>
                </c:pt>
                <c:pt idx="33">
                  <c:v>5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6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6-4841-BBB0-116A84574F0F}"/>
            </c:ext>
          </c:extLst>
        </c:ser>
        <c:ser>
          <c:idx val="1"/>
          <c:order val="1"/>
          <c:tx>
            <c:strRef>
              <c:f>'106'!$E$2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6-4841-BBB0-116A84574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Vodární, k ul. Koželužská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'106'!$F$2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'106'!$F$3:$F$42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6</c:v>
                </c:pt>
                <c:pt idx="9">
                  <c:v>0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24">
                  <c:v>3</c:v>
                </c:pt>
                <c:pt idx="25">
                  <c:v>2</c:v>
                </c:pt>
                <c:pt idx="26">
                  <c:v>0</c:v>
                </c:pt>
                <c:pt idx="27">
                  <c:v>4</c:v>
                </c:pt>
                <c:pt idx="28">
                  <c:v>5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61-4366-96B1-F8B05EF90384}"/>
            </c:ext>
          </c:extLst>
        </c:ser>
        <c:ser>
          <c:idx val="1"/>
          <c:order val="1"/>
          <c:tx>
            <c:strRef>
              <c:f>'106'!$I$2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'106'!$I$3:$I$42</c:f>
              <c:numCache>
                <c:formatCode>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61-4366-96B1-F8B05EF90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Kačení,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'106'!$J$2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'106'!$J$3:$J$42</c:f>
              <c:numCache>
                <c:formatCode>General</c:formatCode>
                <c:ptCount val="40"/>
                <c:pt idx="0">
                  <c:v>2</c:v>
                </c:pt>
                <c:pt idx="1">
                  <c:v>2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5</c:v>
                </c:pt>
                <c:pt idx="10">
                  <c:v>10</c:v>
                </c:pt>
                <c:pt idx="11">
                  <c:v>1</c:v>
                </c:pt>
                <c:pt idx="12">
                  <c:v>1</c:v>
                </c:pt>
                <c:pt idx="13">
                  <c:v>6</c:v>
                </c:pt>
                <c:pt idx="14">
                  <c:v>3</c:v>
                </c:pt>
                <c:pt idx="15">
                  <c:v>1</c:v>
                </c:pt>
                <c:pt idx="24">
                  <c:v>6</c:v>
                </c:pt>
                <c:pt idx="25">
                  <c:v>0</c:v>
                </c:pt>
                <c:pt idx="26">
                  <c:v>0</c:v>
                </c:pt>
                <c:pt idx="27">
                  <c:v>8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9</c:v>
                </c:pt>
                <c:pt idx="33">
                  <c:v>4</c:v>
                </c:pt>
                <c:pt idx="34">
                  <c:v>0</c:v>
                </c:pt>
                <c:pt idx="35">
                  <c:v>5</c:v>
                </c:pt>
                <c:pt idx="36">
                  <c:v>0</c:v>
                </c:pt>
                <c:pt idx="37">
                  <c:v>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AA-4A86-8D27-15365F747255}"/>
            </c:ext>
          </c:extLst>
        </c:ser>
        <c:ser>
          <c:idx val="1"/>
          <c:order val="1"/>
          <c:tx>
            <c:strRef>
              <c:f>'106'!$M$2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'106'!$M$3:$M$42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AA-4A86-8D27-15365F747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Kačení, k ul. Koželužská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'106'!$N$2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'106'!$N$3:$N$42</c:f>
              <c:numCache>
                <c:formatCode>General</c:formatCode>
                <c:ptCount val="40"/>
                <c:pt idx="0">
                  <c:v>4</c:v>
                </c:pt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6</c:v>
                </c:pt>
                <c:pt idx="7">
                  <c:v>5</c:v>
                </c:pt>
                <c:pt idx="8">
                  <c:v>0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24">
                  <c:v>9</c:v>
                </c:pt>
                <c:pt idx="25">
                  <c:v>1</c:v>
                </c:pt>
                <c:pt idx="26">
                  <c:v>0</c:v>
                </c:pt>
                <c:pt idx="27">
                  <c:v>4</c:v>
                </c:pt>
                <c:pt idx="28">
                  <c:v>18</c:v>
                </c:pt>
                <c:pt idx="29">
                  <c:v>2</c:v>
                </c:pt>
                <c:pt idx="30">
                  <c:v>0</c:v>
                </c:pt>
                <c:pt idx="31">
                  <c:v>5</c:v>
                </c:pt>
                <c:pt idx="32">
                  <c:v>15</c:v>
                </c:pt>
                <c:pt idx="33">
                  <c:v>6</c:v>
                </c:pt>
                <c:pt idx="34">
                  <c:v>0</c:v>
                </c:pt>
                <c:pt idx="35">
                  <c:v>10</c:v>
                </c:pt>
                <c:pt idx="36">
                  <c:v>0</c:v>
                </c:pt>
                <c:pt idx="37">
                  <c:v>3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6-432B-8275-2BDC8FE9A131}"/>
            </c:ext>
          </c:extLst>
        </c:ser>
        <c:ser>
          <c:idx val="1"/>
          <c:order val="1"/>
          <c:tx>
            <c:strRef>
              <c:f>'106'!$Q$2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'106'!$Q$3:$Q$42</c:f>
              <c:numCache>
                <c:formatCode>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6-432B-8275-2BDC8FE9A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ke kostelu sv. Mořice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'107'!$B$2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'107'!$B$3:$B$42</c:f>
              <c:numCache>
                <c:formatCode>General</c:formatCode>
                <c:ptCount val="40"/>
                <c:pt idx="0">
                  <c:v>21</c:v>
                </c:pt>
                <c:pt idx="1">
                  <c:v>36</c:v>
                </c:pt>
                <c:pt idx="2">
                  <c:v>108</c:v>
                </c:pt>
                <c:pt idx="3">
                  <c:v>184</c:v>
                </c:pt>
                <c:pt idx="4">
                  <c:v>53</c:v>
                </c:pt>
                <c:pt idx="5">
                  <c:v>48</c:v>
                </c:pt>
                <c:pt idx="6">
                  <c:v>110</c:v>
                </c:pt>
                <c:pt idx="7">
                  <c:v>112</c:v>
                </c:pt>
                <c:pt idx="8">
                  <c:v>85</c:v>
                </c:pt>
                <c:pt idx="9">
                  <c:v>111</c:v>
                </c:pt>
                <c:pt idx="10">
                  <c:v>298</c:v>
                </c:pt>
                <c:pt idx="11">
                  <c:v>106</c:v>
                </c:pt>
                <c:pt idx="12">
                  <c:v>140</c:v>
                </c:pt>
                <c:pt idx="13">
                  <c:v>97</c:v>
                </c:pt>
                <c:pt idx="14">
                  <c:v>191</c:v>
                </c:pt>
                <c:pt idx="15">
                  <c:v>141</c:v>
                </c:pt>
                <c:pt idx="24">
                  <c:v>324</c:v>
                </c:pt>
                <c:pt idx="25">
                  <c:v>150</c:v>
                </c:pt>
                <c:pt idx="26">
                  <c:v>137</c:v>
                </c:pt>
                <c:pt idx="27">
                  <c:v>132</c:v>
                </c:pt>
                <c:pt idx="28">
                  <c:v>154</c:v>
                </c:pt>
                <c:pt idx="29">
                  <c:v>145</c:v>
                </c:pt>
                <c:pt idx="30">
                  <c:v>176</c:v>
                </c:pt>
                <c:pt idx="31">
                  <c:v>244</c:v>
                </c:pt>
                <c:pt idx="32">
                  <c:v>110</c:v>
                </c:pt>
                <c:pt idx="33">
                  <c:v>103</c:v>
                </c:pt>
                <c:pt idx="34">
                  <c:v>78</c:v>
                </c:pt>
                <c:pt idx="35">
                  <c:v>151</c:v>
                </c:pt>
                <c:pt idx="36">
                  <c:v>152</c:v>
                </c:pt>
                <c:pt idx="37">
                  <c:v>161</c:v>
                </c:pt>
                <c:pt idx="38">
                  <c:v>212</c:v>
                </c:pt>
                <c:pt idx="39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15-4F8A-B938-5B41E80A7180}"/>
            </c:ext>
          </c:extLst>
        </c:ser>
        <c:ser>
          <c:idx val="1"/>
          <c:order val="1"/>
          <c:tx>
            <c:strRef>
              <c:f>'107'!$E$2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'107'!$E$3:$E$42</c:f>
              <c:numCache>
                <c:formatCode>General</c:formatCode>
                <c:ptCount val="40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  <c:pt idx="24">
                  <c:v>9</c:v>
                </c:pt>
                <c:pt idx="25">
                  <c:v>4</c:v>
                </c:pt>
                <c:pt idx="26">
                  <c:v>4</c:v>
                </c:pt>
                <c:pt idx="27">
                  <c:v>6</c:v>
                </c:pt>
                <c:pt idx="28">
                  <c:v>3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7</c:v>
                </c:pt>
                <c:pt idx="33">
                  <c:v>4</c:v>
                </c:pt>
                <c:pt idx="34">
                  <c:v>4</c:v>
                </c:pt>
                <c:pt idx="35">
                  <c:v>2</c:v>
                </c:pt>
                <c:pt idx="36">
                  <c:v>4</c:v>
                </c:pt>
                <c:pt idx="37">
                  <c:v>4</c:v>
                </c:pt>
                <c:pt idx="38">
                  <c:v>12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15-4F8A-B938-5B41E80A7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nám. Republiky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'107'!$F$2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'107'!$F$3:$F$42</c:f>
              <c:numCache>
                <c:formatCode>General</c:formatCode>
                <c:ptCount val="40"/>
                <c:pt idx="0">
                  <c:v>20</c:v>
                </c:pt>
                <c:pt idx="1">
                  <c:v>36</c:v>
                </c:pt>
                <c:pt idx="2">
                  <c:v>84</c:v>
                </c:pt>
                <c:pt idx="3">
                  <c:v>137</c:v>
                </c:pt>
                <c:pt idx="4">
                  <c:v>54</c:v>
                </c:pt>
                <c:pt idx="5">
                  <c:v>45</c:v>
                </c:pt>
                <c:pt idx="6">
                  <c:v>51</c:v>
                </c:pt>
                <c:pt idx="7">
                  <c:v>57</c:v>
                </c:pt>
                <c:pt idx="8">
                  <c:v>55</c:v>
                </c:pt>
                <c:pt idx="9">
                  <c:v>104</c:v>
                </c:pt>
                <c:pt idx="10">
                  <c:v>202</c:v>
                </c:pt>
                <c:pt idx="11">
                  <c:v>104</c:v>
                </c:pt>
                <c:pt idx="12">
                  <c:v>92</c:v>
                </c:pt>
                <c:pt idx="13">
                  <c:v>77</c:v>
                </c:pt>
                <c:pt idx="14">
                  <c:v>113</c:v>
                </c:pt>
                <c:pt idx="15">
                  <c:v>98</c:v>
                </c:pt>
                <c:pt idx="24">
                  <c:v>318</c:v>
                </c:pt>
                <c:pt idx="25">
                  <c:v>135</c:v>
                </c:pt>
                <c:pt idx="26">
                  <c:v>120</c:v>
                </c:pt>
                <c:pt idx="27">
                  <c:v>124</c:v>
                </c:pt>
                <c:pt idx="28">
                  <c:v>136</c:v>
                </c:pt>
                <c:pt idx="29">
                  <c:v>130</c:v>
                </c:pt>
                <c:pt idx="30">
                  <c:v>168</c:v>
                </c:pt>
                <c:pt idx="31">
                  <c:v>251</c:v>
                </c:pt>
                <c:pt idx="32">
                  <c:v>162</c:v>
                </c:pt>
                <c:pt idx="33">
                  <c:v>104</c:v>
                </c:pt>
                <c:pt idx="34">
                  <c:v>104</c:v>
                </c:pt>
                <c:pt idx="35">
                  <c:v>145</c:v>
                </c:pt>
                <c:pt idx="36">
                  <c:v>148</c:v>
                </c:pt>
                <c:pt idx="37">
                  <c:v>162</c:v>
                </c:pt>
                <c:pt idx="38">
                  <c:v>211</c:v>
                </c:pt>
                <c:pt idx="39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25-4B92-8F52-E4C9662B50C6}"/>
            </c:ext>
          </c:extLst>
        </c:ser>
        <c:ser>
          <c:idx val="1"/>
          <c:order val="1"/>
          <c:tx>
            <c:strRef>
              <c:f>'107'!$I$2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'107'!$I$3:$I$42</c:f>
              <c:numCache>
                <c:formatCode>0</c:formatCode>
                <c:ptCount val="40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7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2</c:v>
                </c:pt>
                <c:pt idx="28">
                  <c:v>5</c:v>
                </c:pt>
                <c:pt idx="29">
                  <c:v>2</c:v>
                </c:pt>
                <c:pt idx="30">
                  <c:v>4</c:v>
                </c:pt>
                <c:pt idx="31">
                  <c:v>3</c:v>
                </c:pt>
                <c:pt idx="32">
                  <c:v>4</c:v>
                </c:pt>
                <c:pt idx="33">
                  <c:v>5</c:v>
                </c:pt>
                <c:pt idx="34">
                  <c:v>3</c:v>
                </c:pt>
                <c:pt idx="35">
                  <c:v>6</c:v>
                </c:pt>
                <c:pt idx="36">
                  <c:v>3</c:v>
                </c:pt>
                <c:pt idx="37">
                  <c:v>6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25-4B92-8F52-E4C9662B5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schodiště,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'108'!$B$2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'108'!$B$3:$B$42</c:f>
              <c:numCache>
                <c:formatCode>General</c:formatCode>
                <c:ptCount val="40"/>
                <c:pt idx="0">
                  <c:v>2</c:v>
                </c:pt>
                <c:pt idx="1">
                  <c:v>1</c:v>
                </c:pt>
                <c:pt idx="2">
                  <c:v>6</c:v>
                </c:pt>
                <c:pt idx="3">
                  <c:v>19</c:v>
                </c:pt>
                <c:pt idx="4">
                  <c:v>7</c:v>
                </c:pt>
                <c:pt idx="5">
                  <c:v>2</c:v>
                </c:pt>
                <c:pt idx="6">
                  <c:v>8</c:v>
                </c:pt>
                <c:pt idx="7">
                  <c:v>5</c:v>
                </c:pt>
                <c:pt idx="8">
                  <c:v>18</c:v>
                </c:pt>
                <c:pt idx="9">
                  <c:v>19</c:v>
                </c:pt>
                <c:pt idx="10">
                  <c:v>28</c:v>
                </c:pt>
                <c:pt idx="11">
                  <c:v>63</c:v>
                </c:pt>
                <c:pt idx="12">
                  <c:v>6</c:v>
                </c:pt>
                <c:pt idx="13">
                  <c:v>29</c:v>
                </c:pt>
                <c:pt idx="14">
                  <c:v>13</c:v>
                </c:pt>
                <c:pt idx="15">
                  <c:v>10</c:v>
                </c:pt>
                <c:pt idx="24">
                  <c:v>25</c:v>
                </c:pt>
                <c:pt idx="25">
                  <c:v>10</c:v>
                </c:pt>
                <c:pt idx="26">
                  <c:v>14</c:v>
                </c:pt>
                <c:pt idx="27">
                  <c:v>26</c:v>
                </c:pt>
                <c:pt idx="28">
                  <c:v>13</c:v>
                </c:pt>
                <c:pt idx="29">
                  <c:v>8</c:v>
                </c:pt>
                <c:pt idx="30">
                  <c:v>14</c:v>
                </c:pt>
                <c:pt idx="31">
                  <c:v>26</c:v>
                </c:pt>
                <c:pt idx="32">
                  <c:v>13</c:v>
                </c:pt>
                <c:pt idx="33">
                  <c:v>9</c:v>
                </c:pt>
                <c:pt idx="34">
                  <c:v>16</c:v>
                </c:pt>
                <c:pt idx="35">
                  <c:v>7</c:v>
                </c:pt>
                <c:pt idx="36">
                  <c:v>9</c:v>
                </c:pt>
                <c:pt idx="37">
                  <c:v>9</c:v>
                </c:pt>
                <c:pt idx="38">
                  <c:v>27</c:v>
                </c:pt>
                <c:pt idx="3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06-46B5-A993-3DFE2C5152A8}"/>
            </c:ext>
          </c:extLst>
        </c:ser>
        <c:ser>
          <c:idx val="1"/>
          <c:order val="1"/>
          <c:tx>
            <c:strRef>
              <c:f>'108'!$E$2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'108'!$E$3:$E$42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06-46B5-A993-3DFE2C515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schodiště, do Bezručových Sadů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'108'!$F$2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'108'!$F$3:$F$42</c:f>
              <c:numCache>
                <c:formatCode>General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12</c:v>
                </c:pt>
                <c:pt idx="3">
                  <c:v>8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2</c:v>
                </c:pt>
                <c:pt idx="10">
                  <c:v>26</c:v>
                </c:pt>
                <c:pt idx="11">
                  <c:v>2</c:v>
                </c:pt>
                <c:pt idx="12">
                  <c:v>2</c:v>
                </c:pt>
                <c:pt idx="13">
                  <c:v>5</c:v>
                </c:pt>
                <c:pt idx="14">
                  <c:v>3</c:v>
                </c:pt>
                <c:pt idx="15">
                  <c:v>7</c:v>
                </c:pt>
                <c:pt idx="24">
                  <c:v>46</c:v>
                </c:pt>
                <c:pt idx="25">
                  <c:v>14</c:v>
                </c:pt>
                <c:pt idx="26">
                  <c:v>9</c:v>
                </c:pt>
                <c:pt idx="27">
                  <c:v>8</c:v>
                </c:pt>
                <c:pt idx="28">
                  <c:v>2</c:v>
                </c:pt>
                <c:pt idx="29">
                  <c:v>6</c:v>
                </c:pt>
                <c:pt idx="30">
                  <c:v>17</c:v>
                </c:pt>
                <c:pt idx="31">
                  <c:v>28</c:v>
                </c:pt>
                <c:pt idx="32">
                  <c:v>10</c:v>
                </c:pt>
                <c:pt idx="33">
                  <c:v>7</c:v>
                </c:pt>
                <c:pt idx="34">
                  <c:v>19</c:v>
                </c:pt>
                <c:pt idx="35">
                  <c:v>36</c:v>
                </c:pt>
                <c:pt idx="36">
                  <c:v>17</c:v>
                </c:pt>
                <c:pt idx="37">
                  <c:v>19</c:v>
                </c:pt>
                <c:pt idx="38">
                  <c:v>29</c:v>
                </c:pt>
                <c:pt idx="3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45-4F53-845E-68BC4CB3CE1D}"/>
            </c:ext>
          </c:extLst>
        </c:ser>
        <c:ser>
          <c:idx val="1"/>
          <c:order val="1"/>
          <c:tx>
            <c:strRef>
              <c:f>'108'!$I$2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'108'!$I$3:$I$42</c:f>
              <c:numCache>
                <c:formatCode>0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45-4F53-845E-68BC4CB3C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Bezručovy Sady, směr Kosinova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'108'!$J$2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'108'!$J$3:$J$42</c:f>
              <c:numCache>
                <c:formatCode>General</c:formatCode>
                <c:ptCount val="40"/>
                <c:pt idx="0">
                  <c:v>2</c:v>
                </c:pt>
                <c:pt idx="1">
                  <c:v>11</c:v>
                </c:pt>
                <c:pt idx="2">
                  <c:v>48</c:v>
                </c:pt>
                <c:pt idx="3">
                  <c:v>30</c:v>
                </c:pt>
                <c:pt idx="4">
                  <c:v>13</c:v>
                </c:pt>
                <c:pt idx="5">
                  <c:v>15</c:v>
                </c:pt>
                <c:pt idx="6">
                  <c:v>17</c:v>
                </c:pt>
                <c:pt idx="7">
                  <c:v>12</c:v>
                </c:pt>
                <c:pt idx="8">
                  <c:v>22</c:v>
                </c:pt>
                <c:pt idx="9">
                  <c:v>14</c:v>
                </c:pt>
                <c:pt idx="10">
                  <c:v>38</c:v>
                </c:pt>
                <c:pt idx="11">
                  <c:v>7</c:v>
                </c:pt>
                <c:pt idx="12">
                  <c:v>15</c:v>
                </c:pt>
                <c:pt idx="13">
                  <c:v>18</c:v>
                </c:pt>
                <c:pt idx="14">
                  <c:v>18</c:v>
                </c:pt>
                <c:pt idx="15">
                  <c:v>36</c:v>
                </c:pt>
                <c:pt idx="24">
                  <c:v>60</c:v>
                </c:pt>
                <c:pt idx="25">
                  <c:v>40</c:v>
                </c:pt>
                <c:pt idx="26">
                  <c:v>20</c:v>
                </c:pt>
                <c:pt idx="27">
                  <c:v>40</c:v>
                </c:pt>
                <c:pt idx="28">
                  <c:v>21</c:v>
                </c:pt>
                <c:pt idx="29">
                  <c:v>15</c:v>
                </c:pt>
                <c:pt idx="30">
                  <c:v>34</c:v>
                </c:pt>
                <c:pt idx="31">
                  <c:v>31</c:v>
                </c:pt>
                <c:pt idx="32">
                  <c:v>23</c:v>
                </c:pt>
                <c:pt idx="33">
                  <c:v>30</c:v>
                </c:pt>
                <c:pt idx="34">
                  <c:v>29</c:v>
                </c:pt>
                <c:pt idx="35">
                  <c:v>41</c:v>
                </c:pt>
                <c:pt idx="36">
                  <c:v>39</c:v>
                </c:pt>
                <c:pt idx="37">
                  <c:v>41</c:v>
                </c:pt>
                <c:pt idx="38">
                  <c:v>49</c:v>
                </c:pt>
                <c:pt idx="39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88-4126-ACA1-B358131FAA14}"/>
            </c:ext>
          </c:extLst>
        </c:ser>
        <c:ser>
          <c:idx val="1"/>
          <c:order val="1"/>
          <c:tx>
            <c:strRef>
              <c:f>'108'!$M$2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'108'!$M$3:$M$42</c:f>
              <c:numCache>
                <c:formatCode>General</c:formatCode>
                <c:ptCount val="40"/>
                <c:pt idx="0">
                  <c:v>4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5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2</c:v>
                </c:pt>
                <c:pt idx="24">
                  <c:v>1</c:v>
                </c:pt>
                <c:pt idx="25">
                  <c:v>2</c:v>
                </c:pt>
                <c:pt idx="26">
                  <c:v>4</c:v>
                </c:pt>
                <c:pt idx="27">
                  <c:v>4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7</c:v>
                </c:pt>
                <c:pt idx="32">
                  <c:v>4</c:v>
                </c:pt>
                <c:pt idx="33">
                  <c:v>3</c:v>
                </c:pt>
                <c:pt idx="34">
                  <c:v>4</c:v>
                </c:pt>
                <c:pt idx="35">
                  <c:v>7</c:v>
                </c:pt>
                <c:pt idx="36">
                  <c:v>3</c:v>
                </c:pt>
                <c:pt idx="37">
                  <c:v>7</c:v>
                </c:pt>
                <c:pt idx="38">
                  <c:v>7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88-4126-ACA1-B358131FA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Bezručovy Sady, směr Kateřinská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'108'!$N$2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'108'!$N$3:$N$42</c:f>
              <c:numCache>
                <c:formatCode>General</c:formatCode>
                <c:ptCount val="40"/>
                <c:pt idx="0">
                  <c:v>5</c:v>
                </c:pt>
                <c:pt idx="1">
                  <c:v>9</c:v>
                </c:pt>
                <c:pt idx="2">
                  <c:v>20</c:v>
                </c:pt>
                <c:pt idx="3">
                  <c:v>32</c:v>
                </c:pt>
                <c:pt idx="4">
                  <c:v>7</c:v>
                </c:pt>
                <c:pt idx="5">
                  <c:v>6</c:v>
                </c:pt>
                <c:pt idx="6">
                  <c:v>17</c:v>
                </c:pt>
                <c:pt idx="7">
                  <c:v>15</c:v>
                </c:pt>
                <c:pt idx="8">
                  <c:v>14</c:v>
                </c:pt>
                <c:pt idx="9">
                  <c:v>27</c:v>
                </c:pt>
                <c:pt idx="10">
                  <c:v>63</c:v>
                </c:pt>
                <c:pt idx="11">
                  <c:v>69</c:v>
                </c:pt>
                <c:pt idx="12">
                  <c:v>7</c:v>
                </c:pt>
                <c:pt idx="13">
                  <c:v>30</c:v>
                </c:pt>
                <c:pt idx="14">
                  <c:v>25</c:v>
                </c:pt>
                <c:pt idx="15">
                  <c:v>21</c:v>
                </c:pt>
                <c:pt idx="24">
                  <c:v>59</c:v>
                </c:pt>
                <c:pt idx="25">
                  <c:v>39</c:v>
                </c:pt>
                <c:pt idx="26">
                  <c:v>40</c:v>
                </c:pt>
                <c:pt idx="27">
                  <c:v>52</c:v>
                </c:pt>
                <c:pt idx="28">
                  <c:v>40</c:v>
                </c:pt>
                <c:pt idx="29">
                  <c:v>22</c:v>
                </c:pt>
                <c:pt idx="30">
                  <c:v>60</c:v>
                </c:pt>
                <c:pt idx="31">
                  <c:v>59</c:v>
                </c:pt>
                <c:pt idx="32">
                  <c:v>35</c:v>
                </c:pt>
                <c:pt idx="33">
                  <c:v>42</c:v>
                </c:pt>
                <c:pt idx="34">
                  <c:v>50</c:v>
                </c:pt>
                <c:pt idx="35">
                  <c:v>71</c:v>
                </c:pt>
                <c:pt idx="36">
                  <c:v>67</c:v>
                </c:pt>
                <c:pt idx="37">
                  <c:v>45</c:v>
                </c:pt>
                <c:pt idx="38">
                  <c:v>76</c:v>
                </c:pt>
                <c:pt idx="39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0C-4875-818D-80753F0CF4CC}"/>
            </c:ext>
          </c:extLst>
        </c:ser>
        <c:ser>
          <c:idx val="1"/>
          <c:order val="1"/>
          <c:tx>
            <c:strRef>
              <c:f>'108'!$Q$2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'108'!$Q$3:$Q$42</c:f>
              <c:numCache>
                <c:formatCode>0</c:formatCode>
                <c:ptCount val="40"/>
                <c:pt idx="0">
                  <c:v>5</c:v>
                </c:pt>
                <c:pt idx="1">
                  <c:v>1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  <c:pt idx="24">
                  <c:v>2</c:v>
                </c:pt>
                <c:pt idx="25">
                  <c:v>3</c:v>
                </c:pt>
                <c:pt idx="26">
                  <c:v>5</c:v>
                </c:pt>
                <c:pt idx="27">
                  <c:v>2</c:v>
                </c:pt>
                <c:pt idx="28">
                  <c:v>4</c:v>
                </c:pt>
                <c:pt idx="29">
                  <c:v>3</c:v>
                </c:pt>
                <c:pt idx="30">
                  <c:v>4</c:v>
                </c:pt>
                <c:pt idx="31">
                  <c:v>7</c:v>
                </c:pt>
                <c:pt idx="32">
                  <c:v>7</c:v>
                </c:pt>
                <c:pt idx="33">
                  <c:v>5</c:v>
                </c:pt>
                <c:pt idx="34">
                  <c:v>4</c:v>
                </c:pt>
                <c:pt idx="35">
                  <c:v>4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0C-4875-818D-80753F0C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schodiště, na Blažejské nám.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'109'!$B$2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'109'!$B$3:$B$42</c:f>
              <c:numCache>
                <c:formatCode>General</c:formatCode>
                <c:ptCount val="40"/>
                <c:pt idx="0">
                  <c:v>10</c:v>
                </c:pt>
                <c:pt idx="1">
                  <c:v>10</c:v>
                </c:pt>
                <c:pt idx="2">
                  <c:v>6</c:v>
                </c:pt>
                <c:pt idx="3">
                  <c:v>13</c:v>
                </c:pt>
                <c:pt idx="4">
                  <c:v>19</c:v>
                </c:pt>
                <c:pt idx="5">
                  <c:v>7</c:v>
                </c:pt>
                <c:pt idx="6">
                  <c:v>22</c:v>
                </c:pt>
                <c:pt idx="7">
                  <c:v>13</c:v>
                </c:pt>
                <c:pt idx="8">
                  <c:v>2</c:v>
                </c:pt>
                <c:pt idx="9">
                  <c:v>6</c:v>
                </c:pt>
                <c:pt idx="10">
                  <c:v>26</c:v>
                </c:pt>
                <c:pt idx="11">
                  <c:v>11</c:v>
                </c:pt>
                <c:pt idx="12">
                  <c:v>6</c:v>
                </c:pt>
                <c:pt idx="13">
                  <c:v>12</c:v>
                </c:pt>
                <c:pt idx="14">
                  <c:v>28</c:v>
                </c:pt>
                <c:pt idx="15">
                  <c:v>18</c:v>
                </c:pt>
                <c:pt idx="24">
                  <c:v>12</c:v>
                </c:pt>
                <c:pt idx="25">
                  <c:v>8</c:v>
                </c:pt>
                <c:pt idx="26">
                  <c:v>15</c:v>
                </c:pt>
                <c:pt idx="27">
                  <c:v>2</c:v>
                </c:pt>
                <c:pt idx="28">
                  <c:v>7</c:v>
                </c:pt>
                <c:pt idx="29">
                  <c:v>16</c:v>
                </c:pt>
                <c:pt idx="30">
                  <c:v>18</c:v>
                </c:pt>
                <c:pt idx="31">
                  <c:v>7</c:v>
                </c:pt>
                <c:pt idx="32">
                  <c:v>3</c:v>
                </c:pt>
                <c:pt idx="33">
                  <c:v>15</c:v>
                </c:pt>
                <c:pt idx="34">
                  <c:v>13</c:v>
                </c:pt>
                <c:pt idx="35">
                  <c:v>11</c:v>
                </c:pt>
                <c:pt idx="36">
                  <c:v>23</c:v>
                </c:pt>
                <c:pt idx="37">
                  <c:v>12</c:v>
                </c:pt>
                <c:pt idx="38">
                  <c:v>12</c:v>
                </c:pt>
                <c:pt idx="39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C2-4E2C-AB55-B16798393B90}"/>
            </c:ext>
          </c:extLst>
        </c:ser>
        <c:ser>
          <c:idx val="1"/>
          <c:order val="1"/>
          <c:tx>
            <c:strRef>
              <c:f>'109'!$E$2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C2-4E2C-AB55-B16798393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schodiště, na ul. Aksamitova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'109'!$F$2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'109'!$F$3:$F$42</c:f>
              <c:numCache>
                <c:formatCode>General</c:formatCode>
                <c:ptCount val="40"/>
                <c:pt idx="0">
                  <c:v>0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26</c:v>
                </c:pt>
                <c:pt idx="11">
                  <c:v>5</c:v>
                </c:pt>
                <c:pt idx="12">
                  <c:v>4</c:v>
                </c:pt>
                <c:pt idx="13">
                  <c:v>4</c:v>
                </c:pt>
                <c:pt idx="14">
                  <c:v>12</c:v>
                </c:pt>
                <c:pt idx="15">
                  <c:v>3</c:v>
                </c:pt>
                <c:pt idx="24">
                  <c:v>14</c:v>
                </c:pt>
                <c:pt idx="25">
                  <c:v>5</c:v>
                </c:pt>
                <c:pt idx="26">
                  <c:v>7</c:v>
                </c:pt>
                <c:pt idx="27">
                  <c:v>10</c:v>
                </c:pt>
                <c:pt idx="28">
                  <c:v>20</c:v>
                </c:pt>
                <c:pt idx="29">
                  <c:v>10</c:v>
                </c:pt>
                <c:pt idx="30">
                  <c:v>9</c:v>
                </c:pt>
                <c:pt idx="31">
                  <c:v>12</c:v>
                </c:pt>
                <c:pt idx="32">
                  <c:v>27</c:v>
                </c:pt>
                <c:pt idx="33">
                  <c:v>9</c:v>
                </c:pt>
                <c:pt idx="34">
                  <c:v>15</c:v>
                </c:pt>
                <c:pt idx="35">
                  <c:v>5</c:v>
                </c:pt>
                <c:pt idx="36">
                  <c:v>11</c:v>
                </c:pt>
                <c:pt idx="37">
                  <c:v>7</c:v>
                </c:pt>
                <c:pt idx="38">
                  <c:v>6</c:v>
                </c:pt>
                <c:pt idx="39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4B-48B8-B97D-08796C034FCB}"/>
            </c:ext>
          </c:extLst>
        </c:ser>
        <c:ser>
          <c:idx val="1"/>
          <c:order val="1"/>
          <c:tx>
            <c:strRef>
              <c:f>'109'!$I$2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'109'!$I$3:$I$42</c:f>
              <c:numCache>
                <c:formatCode>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4B-48B8-B97D-08796C03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Aksamitova, z parku do ulice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'109'!$J$2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'109'!$J$3:$J$42</c:f>
              <c:numCache>
                <c:formatCode>General</c:formatCode>
                <c:ptCount val="40"/>
                <c:pt idx="0">
                  <c:v>7</c:v>
                </c:pt>
                <c:pt idx="1">
                  <c:v>8</c:v>
                </c:pt>
                <c:pt idx="2">
                  <c:v>20</c:v>
                </c:pt>
                <c:pt idx="3">
                  <c:v>23</c:v>
                </c:pt>
                <c:pt idx="4">
                  <c:v>13</c:v>
                </c:pt>
                <c:pt idx="5">
                  <c:v>14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12</c:v>
                </c:pt>
                <c:pt idx="10">
                  <c:v>21</c:v>
                </c:pt>
                <c:pt idx="11">
                  <c:v>11</c:v>
                </c:pt>
                <c:pt idx="12">
                  <c:v>6</c:v>
                </c:pt>
                <c:pt idx="13">
                  <c:v>11</c:v>
                </c:pt>
                <c:pt idx="14">
                  <c:v>11</c:v>
                </c:pt>
                <c:pt idx="15">
                  <c:v>13</c:v>
                </c:pt>
                <c:pt idx="24">
                  <c:v>15</c:v>
                </c:pt>
                <c:pt idx="25">
                  <c:v>18</c:v>
                </c:pt>
                <c:pt idx="26">
                  <c:v>17</c:v>
                </c:pt>
                <c:pt idx="27">
                  <c:v>8</c:v>
                </c:pt>
                <c:pt idx="28">
                  <c:v>6</c:v>
                </c:pt>
                <c:pt idx="29">
                  <c:v>12</c:v>
                </c:pt>
                <c:pt idx="30">
                  <c:v>32</c:v>
                </c:pt>
                <c:pt idx="31">
                  <c:v>21</c:v>
                </c:pt>
                <c:pt idx="32">
                  <c:v>14</c:v>
                </c:pt>
                <c:pt idx="33">
                  <c:v>31</c:v>
                </c:pt>
                <c:pt idx="34">
                  <c:v>27</c:v>
                </c:pt>
                <c:pt idx="35">
                  <c:v>44</c:v>
                </c:pt>
                <c:pt idx="36">
                  <c:v>23</c:v>
                </c:pt>
                <c:pt idx="37">
                  <c:v>26</c:v>
                </c:pt>
                <c:pt idx="38">
                  <c:v>38</c:v>
                </c:pt>
                <c:pt idx="39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DC-4250-99E3-3D5A26C788DB}"/>
            </c:ext>
          </c:extLst>
        </c:ser>
        <c:ser>
          <c:idx val="1"/>
          <c:order val="1"/>
          <c:tx>
            <c:strRef>
              <c:f>'109'!$M$2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'109'!$M$3:$M$42</c:f>
              <c:numCache>
                <c:formatCode>General</c:formatCode>
                <c:ptCount val="40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0</c:v>
                </c:pt>
                <c:pt idx="28">
                  <c:v>4</c:v>
                </c:pt>
                <c:pt idx="29">
                  <c:v>3</c:v>
                </c:pt>
                <c:pt idx="30">
                  <c:v>2</c:v>
                </c:pt>
                <c:pt idx="31">
                  <c:v>6</c:v>
                </c:pt>
                <c:pt idx="32">
                  <c:v>7</c:v>
                </c:pt>
                <c:pt idx="33">
                  <c:v>2</c:v>
                </c:pt>
                <c:pt idx="34">
                  <c:v>1</c:v>
                </c:pt>
                <c:pt idx="35">
                  <c:v>3</c:v>
                </c:pt>
                <c:pt idx="36">
                  <c:v>0</c:v>
                </c:pt>
                <c:pt idx="37">
                  <c:v>6</c:v>
                </c:pt>
                <c:pt idx="38">
                  <c:v>4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DC-4250-99E3-3D5A26C78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Aksamitova, do parku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'109'!$N$2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'109'!$N$3:$N$42</c:f>
              <c:numCache>
                <c:formatCode>General</c:formatCode>
                <c:ptCount val="40"/>
                <c:pt idx="0">
                  <c:v>2</c:v>
                </c:pt>
                <c:pt idx="1">
                  <c:v>13</c:v>
                </c:pt>
                <c:pt idx="2">
                  <c:v>16</c:v>
                </c:pt>
                <c:pt idx="3">
                  <c:v>30</c:v>
                </c:pt>
                <c:pt idx="4">
                  <c:v>28</c:v>
                </c:pt>
                <c:pt idx="5">
                  <c:v>13</c:v>
                </c:pt>
                <c:pt idx="6">
                  <c:v>13</c:v>
                </c:pt>
                <c:pt idx="7">
                  <c:v>5</c:v>
                </c:pt>
                <c:pt idx="8">
                  <c:v>5</c:v>
                </c:pt>
                <c:pt idx="9">
                  <c:v>14</c:v>
                </c:pt>
                <c:pt idx="10">
                  <c:v>20</c:v>
                </c:pt>
                <c:pt idx="11">
                  <c:v>7</c:v>
                </c:pt>
                <c:pt idx="12">
                  <c:v>10</c:v>
                </c:pt>
                <c:pt idx="13">
                  <c:v>12</c:v>
                </c:pt>
                <c:pt idx="14">
                  <c:v>4</c:v>
                </c:pt>
                <c:pt idx="15">
                  <c:v>9</c:v>
                </c:pt>
                <c:pt idx="24">
                  <c:v>18</c:v>
                </c:pt>
                <c:pt idx="25">
                  <c:v>5</c:v>
                </c:pt>
                <c:pt idx="26">
                  <c:v>10</c:v>
                </c:pt>
                <c:pt idx="27">
                  <c:v>16</c:v>
                </c:pt>
                <c:pt idx="28">
                  <c:v>10</c:v>
                </c:pt>
                <c:pt idx="29">
                  <c:v>18</c:v>
                </c:pt>
                <c:pt idx="30">
                  <c:v>16</c:v>
                </c:pt>
                <c:pt idx="31">
                  <c:v>14</c:v>
                </c:pt>
                <c:pt idx="32">
                  <c:v>15</c:v>
                </c:pt>
                <c:pt idx="33">
                  <c:v>18</c:v>
                </c:pt>
                <c:pt idx="34">
                  <c:v>24</c:v>
                </c:pt>
                <c:pt idx="35">
                  <c:v>14</c:v>
                </c:pt>
                <c:pt idx="36">
                  <c:v>22</c:v>
                </c:pt>
                <c:pt idx="37">
                  <c:v>16</c:v>
                </c:pt>
                <c:pt idx="38">
                  <c:v>17</c:v>
                </c:pt>
                <c:pt idx="3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92-493B-B49E-3862455E702A}"/>
            </c:ext>
          </c:extLst>
        </c:ser>
        <c:ser>
          <c:idx val="1"/>
          <c:order val="1"/>
          <c:tx>
            <c:strRef>
              <c:f>'109'!$Q$2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'109'!$A$3:$A$42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'109'!$Q$3:$Q$42</c:f>
              <c:numCache>
                <c:formatCode>0</c:formatCode>
                <c:ptCount val="4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2</c:v>
                </c:pt>
                <c:pt idx="27">
                  <c:v>2</c:v>
                </c:pt>
                <c:pt idx="28">
                  <c:v>3</c:v>
                </c:pt>
                <c:pt idx="29">
                  <c:v>2</c:v>
                </c:pt>
                <c:pt idx="30">
                  <c:v>2</c:v>
                </c:pt>
                <c:pt idx="31">
                  <c:v>5</c:v>
                </c:pt>
                <c:pt idx="32">
                  <c:v>1</c:v>
                </c:pt>
                <c:pt idx="33">
                  <c:v>0</c:v>
                </c:pt>
                <c:pt idx="34">
                  <c:v>4</c:v>
                </c:pt>
                <c:pt idx="35">
                  <c:v>6</c:v>
                </c:pt>
                <c:pt idx="36">
                  <c:v>1</c:v>
                </c:pt>
                <c:pt idx="37">
                  <c:v>2</c:v>
                </c:pt>
                <c:pt idx="38">
                  <c:v>5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92-493B-B49E-3862455E7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Dolnímu nám.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'110'!$B$2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'110'!$B$3:$B$42</c:f>
              <c:numCache>
                <c:formatCode>General</c:formatCode>
                <c:ptCount val="40"/>
                <c:pt idx="0">
                  <c:v>23</c:v>
                </c:pt>
                <c:pt idx="1">
                  <c:v>33</c:v>
                </c:pt>
                <c:pt idx="2">
                  <c:v>52</c:v>
                </c:pt>
                <c:pt idx="3">
                  <c:v>80</c:v>
                </c:pt>
                <c:pt idx="4">
                  <c:v>79</c:v>
                </c:pt>
                <c:pt idx="5">
                  <c:v>53</c:v>
                </c:pt>
                <c:pt idx="6">
                  <c:v>55</c:v>
                </c:pt>
                <c:pt idx="7">
                  <c:v>41</c:v>
                </c:pt>
                <c:pt idx="8">
                  <c:v>69</c:v>
                </c:pt>
                <c:pt idx="9">
                  <c:v>80</c:v>
                </c:pt>
                <c:pt idx="10">
                  <c:v>43</c:v>
                </c:pt>
                <c:pt idx="11">
                  <c:v>62</c:v>
                </c:pt>
                <c:pt idx="12">
                  <c:v>61</c:v>
                </c:pt>
                <c:pt idx="13">
                  <c:v>48</c:v>
                </c:pt>
                <c:pt idx="14">
                  <c:v>98</c:v>
                </c:pt>
                <c:pt idx="15">
                  <c:v>73</c:v>
                </c:pt>
                <c:pt idx="24">
                  <c:v>94</c:v>
                </c:pt>
                <c:pt idx="25">
                  <c:v>54</c:v>
                </c:pt>
                <c:pt idx="26">
                  <c:v>71</c:v>
                </c:pt>
                <c:pt idx="27">
                  <c:v>67</c:v>
                </c:pt>
                <c:pt idx="28">
                  <c:v>52</c:v>
                </c:pt>
                <c:pt idx="29">
                  <c:v>61</c:v>
                </c:pt>
                <c:pt idx="30">
                  <c:v>70</c:v>
                </c:pt>
                <c:pt idx="31">
                  <c:v>78</c:v>
                </c:pt>
                <c:pt idx="32">
                  <c:v>82</c:v>
                </c:pt>
                <c:pt idx="33">
                  <c:v>70</c:v>
                </c:pt>
                <c:pt idx="34">
                  <c:v>81</c:v>
                </c:pt>
                <c:pt idx="35">
                  <c:v>74</c:v>
                </c:pt>
                <c:pt idx="36">
                  <c:v>97</c:v>
                </c:pt>
                <c:pt idx="37">
                  <c:v>78</c:v>
                </c:pt>
                <c:pt idx="38">
                  <c:v>57</c:v>
                </c:pt>
                <c:pt idx="39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07-4A39-9EE9-1AA6CDC3270F}"/>
            </c:ext>
          </c:extLst>
        </c:ser>
        <c:ser>
          <c:idx val="1"/>
          <c:order val="1"/>
          <c:tx>
            <c:strRef>
              <c:f>'110'!$E$2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'110'!$E$3:$E$42</c:f>
              <c:numCache>
                <c:formatCode>General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5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3</c:v>
                </c:pt>
                <c:pt idx="33">
                  <c:v>4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07-4A39-9EE9-1AA6CDC32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Aksamitova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'110'!$F$2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'110'!$F$3:$F$42</c:f>
              <c:numCache>
                <c:formatCode>General</c:formatCode>
                <c:ptCount val="40"/>
                <c:pt idx="0">
                  <c:v>23</c:v>
                </c:pt>
                <c:pt idx="1">
                  <c:v>11</c:v>
                </c:pt>
                <c:pt idx="2">
                  <c:v>40</c:v>
                </c:pt>
                <c:pt idx="3">
                  <c:v>40</c:v>
                </c:pt>
                <c:pt idx="4">
                  <c:v>29</c:v>
                </c:pt>
                <c:pt idx="5">
                  <c:v>37</c:v>
                </c:pt>
                <c:pt idx="6">
                  <c:v>41</c:v>
                </c:pt>
                <c:pt idx="7">
                  <c:v>20</c:v>
                </c:pt>
                <c:pt idx="8">
                  <c:v>26</c:v>
                </c:pt>
                <c:pt idx="9">
                  <c:v>37</c:v>
                </c:pt>
                <c:pt idx="10">
                  <c:v>53</c:v>
                </c:pt>
                <c:pt idx="11">
                  <c:v>57</c:v>
                </c:pt>
                <c:pt idx="12">
                  <c:v>74</c:v>
                </c:pt>
                <c:pt idx="13">
                  <c:v>64</c:v>
                </c:pt>
                <c:pt idx="14">
                  <c:v>89</c:v>
                </c:pt>
                <c:pt idx="15">
                  <c:v>60</c:v>
                </c:pt>
                <c:pt idx="24">
                  <c:v>99</c:v>
                </c:pt>
                <c:pt idx="25">
                  <c:v>71</c:v>
                </c:pt>
                <c:pt idx="26">
                  <c:v>86</c:v>
                </c:pt>
                <c:pt idx="27">
                  <c:v>82</c:v>
                </c:pt>
                <c:pt idx="28">
                  <c:v>81</c:v>
                </c:pt>
                <c:pt idx="29">
                  <c:v>68</c:v>
                </c:pt>
                <c:pt idx="30">
                  <c:v>79</c:v>
                </c:pt>
                <c:pt idx="31">
                  <c:v>103</c:v>
                </c:pt>
                <c:pt idx="32">
                  <c:v>95</c:v>
                </c:pt>
                <c:pt idx="33">
                  <c:v>96</c:v>
                </c:pt>
                <c:pt idx="34">
                  <c:v>71</c:v>
                </c:pt>
                <c:pt idx="35">
                  <c:v>69</c:v>
                </c:pt>
                <c:pt idx="36">
                  <c:v>82</c:v>
                </c:pt>
                <c:pt idx="37">
                  <c:v>112</c:v>
                </c:pt>
                <c:pt idx="38">
                  <c:v>106</c:v>
                </c:pt>
                <c:pt idx="39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A1-4C62-BC26-CA72B7DF38EF}"/>
            </c:ext>
          </c:extLst>
        </c:ser>
        <c:ser>
          <c:idx val="1"/>
          <c:order val="1"/>
          <c:tx>
            <c:strRef>
              <c:f>'110'!$I$2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'110'!$I$3:$I$42</c:f>
              <c:numCache>
                <c:formatCode>0</c:formatCode>
                <c:ptCount val="40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4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24">
                  <c:v>6</c:v>
                </c:pt>
                <c:pt idx="25">
                  <c:v>3</c:v>
                </c:pt>
                <c:pt idx="26">
                  <c:v>0</c:v>
                </c:pt>
                <c:pt idx="27">
                  <c:v>3</c:v>
                </c:pt>
                <c:pt idx="28">
                  <c:v>4</c:v>
                </c:pt>
                <c:pt idx="29">
                  <c:v>2</c:v>
                </c:pt>
                <c:pt idx="30">
                  <c:v>0</c:v>
                </c:pt>
                <c:pt idx="31">
                  <c:v>1</c:v>
                </c:pt>
                <c:pt idx="32">
                  <c:v>3</c:v>
                </c:pt>
                <c:pt idx="33">
                  <c:v>2</c:v>
                </c:pt>
                <c:pt idx="34">
                  <c:v>4</c:v>
                </c:pt>
                <c:pt idx="35">
                  <c:v>8</c:v>
                </c:pt>
                <c:pt idx="36">
                  <c:v>1</c:v>
                </c:pt>
                <c:pt idx="37">
                  <c:v>5</c:v>
                </c:pt>
                <c:pt idx="38">
                  <c:v>3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A1-4C62-BC26-CA72B7DF3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Křivá,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'111'!$B$2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'111'!$B$3:$B$42</c:f>
              <c:numCache>
                <c:formatCode>General</c:formatCode>
                <c:ptCount val="40"/>
                <c:pt idx="0">
                  <c:v>6</c:v>
                </c:pt>
                <c:pt idx="1">
                  <c:v>7</c:v>
                </c:pt>
                <c:pt idx="2">
                  <c:v>4</c:v>
                </c:pt>
                <c:pt idx="3">
                  <c:v>1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8</c:v>
                </c:pt>
                <c:pt idx="8">
                  <c:v>9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10</c:v>
                </c:pt>
                <c:pt idx="13">
                  <c:v>14</c:v>
                </c:pt>
                <c:pt idx="14">
                  <c:v>7</c:v>
                </c:pt>
                <c:pt idx="15">
                  <c:v>5</c:v>
                </c:pt>
                <c:pt idx="24">
                  <c:v>12</c:v>
                </c:pt>
                <c:pt idx="25">
                  <c:v>7</c:v>
                </c:pt>
                <c:pt idx="26">
                  <c:v>6</c:v>
                </c:pt>
                <c:pt idx="27">
                  <c:v>11</c:v>
                </c:pt>
                <c:pt idx="28">
                  <c:v>8</c:v>
                </c:pt>
                <c:pt idx="29">
                  <c:v>10</c:v>
                </c:pt>
                <c:pt idx="30">
                  <c:v>15</c:v>
                </c:pt>
                <c:pt idx="31">
                  <c:v>11</c:v>
                </c:pt>
                <c:pt idx="32">
                  <c:v>18</c:v>
                </c:pt>
                <c:pt idx="33">
                  <c:v>16</c:v>
                </c:pt>
                <c:pt idx="34">
                  <c:v>20</c:v>
                </c:pt>
                <c:pt idx="35">
                  <c:v>26</c:v>
                </c:pt>
                <c:pt idx="36">
                  <c:v>33</c:v>
                </c:pt>
                <c:pt idx="37">
                  <c:v>15</c:v>
                </c:pt>
                <c:pt idx="38">
                  <c:v>17</c:v>
                </c:pt>
                <c:pt idx="3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6A-46B7-B688-506AC4E3BB7A}"/>
            </c:ext>
          </c:extLst>
        </c:ser>
        <c:ser>
          <c:idx val="1"/>
          <c:order val="1"/>
          <c:tx>
            <c:strRef>
              <c:f>'111'!$E$2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6A-46B7-B688-506AC4E3B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Křivá, k třídě Svobody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'111'!$F$2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'111'!$F$3:$F$42</c:f>
              <c:numCache>
                <c:formatCode>General</c:formatCode>
                <c:ptCount val="40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8</c:v>
                </c:pt>
                <c:pt idx="9">
                  <c:v>3</c:v>
                </c:pt>
                <c:pt idx="10">
                  <c:v>9</c:v>
                </c:pt>
                <c:pt idx="11">
                  <c:v>4</c:v>
                </c:pt>
                <c:pt idx="12">
                  <c:v>10</c:v>
                </c:pt>
                <c:pt idx="13">
                  <c:v>5</c:v>
                </c:pt>
                <c:pt idx="14">
                  <c:v>8</c:v>
                </c:pt>
                <c:pt idx="15">
                  <c:v>11</c:v>
                </c:pt>
                <c:pt idx="24">
                  <c:v>6</c:v>
                </c:pt>
                <c:pt idx="25">
                  <c:v>8</c:v>
                </c:pt>
                <c:pt idx="26">
                  <c:v>5</c:v>
                </c:pt>
                <c:pt idx="27">
                  <c:v>6</c:v>
                </c:pt>
                <c:pt idx="28">
                  <c:v>3</c:v>
                </c:pt>
                <c:pt idx="29">
                  <c:v>9</c:v>
                </c:pt>
                <c:pt idx="30">
                  <c:v>11</c:v>
                </c:pt>
                <c:pt idx="31">
                  <c:v>14</c:v>
                </c:pt>
                <c:pt idx="32">
                  <c:v>10</c:v>
                </c:pt>
                <c:pt idx="33">
                  <c:v>7</c:v>
                </c:pt>
                <c:pt idx="34">
                  <c:v>12</c:v>
                </c:pt>
                <c:pt idx="35">
                  <c:v>17</c:v>
                </c:pt>
                <c:pt idx="36">
                  <c:v>53</c:v>
                </c:pt>
                <c:pt idx="37">
                  <c:v>29</c:v>
                </c:pt>
                <c:pt idx="38">
                  <c:v>22</c:v>
                </c:pt>
                <c:pt idx="39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10-4C1D-92D4-3467E7FB1966}"/>
            </c:ext>
          </c:extLst>
        </c:ser>
        <c:ser>
          <c:idx val="1"/>
          <c:order val="1"/>
          <c:tx>
            <c:strRef>
              <c:f>'111'!$I$2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'111'!$I$3:$I$42</c:f>
              <c:numCache>
                <c:formatCode>0</c:formatCode>
                <c:ptCount val="4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10-4C1D-92D4-3467E7FB1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Mlýnská, k okres. soudu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'111'!$J$2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'111'!$J$3:$J$42</c:f>
              <c:numCache>
                <c:formatCode>General</c:formatCode>
                <c:ptCount val="40"/>
                <c:pt idx="0">
                  <c:v>2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9</c:v>
                </c:pt>
                <c:pt idx="5">
                  <c:v>14</c:v>
                </c:pt>
                <c:pt idx="6">
                  <c:v>12</c:v>
                </c:pt>
                <c:pt idx="7">
                  <c:v>19</c:v>
                </c:pt>
                <c:pt idx="8">
                  <c:v>8</c:v>
                </c:pt>
                <c:pt idx="9">
                  <c:v>13</c:v>
                </c:pt>
                <c:pt idx="10">
                  <c:v>21</c:v>
                </c:pt>
                <c:pt idx="11">
                  <c:v>18</c:v>
                </c:pt>
                <c:pt idx="12">
                  <c:v>18</c:v>
                </c:pt>
                <c:pt idx="13">
                  <c:v>26</c:v>
                </c:pt>
                <c:pt idx="14">
                  <c:v>14</c:v>
                </c:pt>
                <c:pt idx="15">
                  <c:v>15</c:v>
                </c:pt>
                <c:pt idx="24">
                  <c:v>22</c:v>
                </c:pt>
                <c:pt idx="25">
                  <c:v>24</c:v>
                </c:pt>
                <c:pt idx="26">
                  <c:v>17</c:v>
                </c:pt>
                <c:pt idx="27">
                  <c:v>32</c:v>
                </c:pt>
                <c:pt idx="28">
                  <c:v>31</c:v>
                </c:pt>
                <c:pt idx="29">
                  <c:v>28</c:v>
                </c:pt>
                <c:pt idx="30">
                  <c:v>33</c:v>
                </c:pt>
                <c:pt idx="31">
                  <c:v>25</c:v>
                </c:pt>
                <c:pt idx="32">
                  <c:v>27</c:v>
                </c:pt>
                <c:pt idx="33">
                  <c:v>31</c:v>
                </c:pt>
                <c:pt idx="34">
                  <c:v>18</c:v>
                </c:pt>
                <c:pt idx="35">
                  <c:v>12</c:v>
                </c:pt>
                <c:pt idx="36">
                  <c:v>50</c:v>
                </c:pt>
                <c:pt idx="37">
                  <c:v>26</c:v>
                </c:pt>
                <c:pt idx="38">
                  <c:v>19</c:v>
                </c:pt>
                <c:pt idx="39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1F-42CA-9F08-62E3DA9F3D8C}"/>
            </c:ext>
          </c:extLst>
        </c:ser>
        <c:ser>
          <c:idx val="1"/>
          <c:order val="1"/>
          <c:tx>
            <c:strRef>
              <c:f>'111'!$M$2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'111'!$M$3:$M$42</c:f>
              <c:numCache>
                <c:formatCode>General</c:formatCode>
                <c:ptCount val="40"/>
                <c:pt idx="0">
                  <c:v>3</c:v>
                </c:pt>
                <c:pt idx="1">
                  <c:v>0</c:v>
                </c:pt>
                <c:pt idx="2">
                  <c:v>4</c:v>
                </c:pt>
                <c:pt idx="3">
                  <c:v>3</c:v>
                </c:pt>
                <c:pt idx="4">
                  <c:v>8</c:v>
                </c:pt>
                <c:pt idx="5">
                  <c:v>2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8</c:v>
                </c:pt>
                <c:pt idx="11">
                  <c:v>2</c:v>
                </c:pt>
                <c:pt idx="12">
                  <c:v>5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4</c:v>
                </c:pt>
                <c:pt idx="35">
                  <c:v>0</c:v>
                </c:pt>
                <c:pt idx="36">
                  <c:v>3</c:v>
                </c:pt>
                <c:pt idx="37">
                  <c:v>5</c:v>
                </c:pt>
                <c:pt idx="38">
                  <c:v>5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1F-42CA-9F08-62E3DA9F3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Mlýnská, k Tržnici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'111'!$N$2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'111'!$N$3:$N$42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1</c:v>
                </c:pt>
                <c:pt idx="4">
                  <c:v>6</c:v>
                </c:pt>
                <c:pt idx="5">
                  <c:v>11</c:v>
                </c:pt>
                <c:pt idx="6">
                  <c:v>12</c:v>
                </c:pt>
                <c:pt idx="7">
                  <c:v>12</c:v>
                </c:pt>
                <c:pt idx="8">
                  <c:v>7</c:v>
                </c:pt>
                <c:pt idx="9">
                  <c:v>9</c:v>
                </c:pt>
                <c:pt idx="10">
                  <c:v>10</c:v>
                </c:pt>
                <c:pt idx="11">
                  <c:v>12</c:v>
                </c:pt>
                <c:pt idx="12">
                  <c:v>20</c:v>
                </c:pt>
                <c:pt idx="13">
                  <c:v>7</c:v>
                </c:pt>
                <c:pt idx="14">
                  <c:v>13</c:v>
                </c:pt>
                <c:pt idx="15">
                  <c:v>16</c:v>
                </c:pt>
                <c:pt idx="24">
                  <c:v>17</c:v>
                </c:pt>
                <c:pt idx="25">
                  <c:v>21</c:v>
                </c:pt>
                <c:pt idx="26">
                  <c:v>23</c:v>
                </c:pt>
                <c:pt idx="27">
                  <c:v>28</c:v>
                </c:pt>
                <c:pt idx="28">
                  <c:v>14</c:v>
                </c:pt>
                <c:pt idx="29">
                  <c:v>22</c:v>
                </c:pt>
                <c:pt idx="30">
                  <c:v>19</c:v>
                </c:pt>
                <c:pt idx="31">
                  <c:v>23</c:v>
                </c:pt>
                <c:pt idx="32">
                  <c:v>17</c:v>
                </c:pt>
                <c:pt idx="33">
                  <c:v>23</c:v>
                </c:pt>
                <c:pt idx="34">
                  <c:v>29</c:v>
                </c:pt>
                <c:pt idx="35">
                  <c:v>14</c:v>
                </c:pt>
                <c:pt idx="36">
                  <c:v>42</c:v>
                </c:pt>
                <c:pt idx="37">
                  <c:v>28</c:v>
                </c:pt>
                <c:pt idx="38">
                  <c:v>34</c:v>
                </c:pt>
                <c:pt idx="39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7-4F6A-8FBA-0E345EA7C0E4}"/>
            </c:ext>
          </c:extLst>
        </c:ser>
        <c:ser>
          <c:idx val="1"/>
          <c:order val="1"/>
          <c:tx>
            <c:strRef>
              <c:f>'111'!$Q$2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'111'!$Q$3:$Q$42</c:f>
              <c:numCache>
                <c:formatCode>0</c:formatCode>
                <c:ptCount val="40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4</c:v>
                </c:pt>
                <c:pt idx="15">
                  <c:v>2</c:v>
                </c:pt>
                <c:pt idx="24">
                  <c:v>1</c:v>
                </c:pt>
                <c:pt idx="25">
                  <c:v>3</c:v>
                </c:pt>
                <c:pt idx="26">
                  <c:v>4</c:v>
                </c:pt>
                <c:pt idx="27">
                  <c:v>1</c:v>
                </c:pt>
                <c:pt idx="28">
                  <c:v>0</c:v>
                </c:pt>
                <c:pt idx="29">
                  <c:v>4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4</c:v>
                </c:pt>
                <c:pt idx="36">
                  <c:v>3</c:v>
                </c:pt>
                <c:pt idx="37">
                  <c:v>5</c:v>
                </c:pt>
                <c:pt idx="38">
                  <c:v>3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7-4F6A-8FBA-0E345EA7C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Dolnímu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'112'!$B$2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'112'!$B$3:$B$42</c:f>
              <c:numCache>
                <c:formatCode>General</c:formatCode>
                <c:ptCount val="40"/>
                <c:pt idx="0">
                  <c:v>13</c:v>
                </c:pt>
                <c:pt idx="1">
                  <c:v>8</c:v>
                </c:pt>
                <c:pt idx="2">
                  <c:v>30</c:v>
                </c:pt>
                <c:pt idx="3">
                  <c:v>33</c:v>
                </c:pt>
                <c:pt idx="4">
                  <c:v>23</c:v>
                </c:pt>
                <c:pt idx="5">
                  <c:v>20</c:v>
                </c:pt>
                <c:pt idx="6">
                  <c:v>16</c:v>
                </c:pt>
                <c:pt idx="7">
                  <c:v>33</c:v>
                </c:pt>
                <c:pt idx="8">
                  <c:v>16</c:v>
                </c:pt>
                <c:pt idx="9">
                  <c:v>18</c:v>
                </c:pt>
                <c:pt idx="10">
                  <c:v>52</c:v>
                </c:pt>
                <c:pt idx="11">
                  <c:v>20</c:v>
                </c:pt>
                <c:pt idx="12">
                  <c:v>20</c:v>
                </c:pt>
                <c:pt idx="13">
                  <c:v>24</c:v>
                </c:pt>
                <c:pt idx="14">
                  <c:v>33</c:v>
                </c:pt>
                <c:pt idx="15">
                  <c:v>38</c:v>
                </c:pt>
                <c:pt idx="24">
                  <c:v>40</c:v>
                </c:pt>
                <c:pt idx="25">
                  <c:v>28</c:v>
                </c:pt>
                <c:pt idx="26">
                  <c:v>36</c:v>
                </c:pt>
                <c:pt idx="27">
                  <c:v>40</c:v>
                </c:pt>
                <c:pt idx="28">
                  <c:v>37</c:v>
                </c:pt>
                <c:pt idx="29">
                  <c:v>31</c:v>
                </c:pt>
                <c:pt idx="30">
                  <c:v>50</c:v>
                </c:pt>
                <c:pt idx="31">
                  <c:v>50</c:v>
                </c:pt>
                <c:pt idx="32">
                  <c:v>16</c:v>
                </c:pt>
                <c:pt idx="33">
                  <c:v>41</c:v>
                </c:pt>
                <c:pt idx="34">
                  <c:v>18</c:v>
                </c:pt>
                <c:pt idx="35">
                  <c:v>30</c:v>
                </c:pt>
                <c:pt idx="36">
                  <c:v>40</c:v>
                </c:pt>
                <c:pt idx="37">
                  <c:v>30</c:v>
                </c:pt>
                <c:pt idx="38">
                  <c:v>34</c:v>
                </c:pt>
                <c:pt idx="39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09-4CF2-B231-5FDDC068EA1D}"/>
            </c:ext>
          </c:extLst>
        </c:ser>
        <c:ser>
          <c:idx val="1"/>
          <c:order val="1"/>
          <c:tx>
            <c:strRef>
              <c:f>'112'!$E$2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'112'!$E$3:$E$42</c:f>
              <c:numCache>
                <c:formatCode>General</c:formatCode>
                <c:ptCount val="40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3</c:v>
                </c:pt>
                <c:pt idx="27">
                  <c:v>1</c:v>
                </c:pt>
                <c:pt idx="28">
                  <c:v>5</c:v>
                </c:pt>
                <c:pt idx="29">
                  <c:v>0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3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09-4CF2-B231-5FDDC068E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třídě Svobody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'112'!$F$2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'112'!$F$3:$F$42</c:f>
              <c:numCache>
                <c:formatCode>General</c:formatCode>
                <c:ptCount val="40"/>
                <c:pt idx="0">
                  <c:v>25</c:v>
                </c:pt>
                <c:pt idx="1">
                  <c:v>6</c:v>
                </c:pt>
                <c:pt idx="2">
                  <c:v>26</c:v>
                </c:pt>
                <c:pt idx="3">
                  <c:v>39</c:v>
                </c:pt>
                <c:pt idx="4">
                  <c:v>19</c:v>
                </c:pt>
                <c:pt idx="5">
                  <c:v>15</c:v>
                </c:pt>
                <c:pt idx="6">
                  <c:v>10</c:v>
                </c:pt>
                <c:pt idx="7">
                  <c:v>18</c:v>
                </c:pt>
                <c:pt idx="8">
                  <c:v>45</c:v>
                </c:pt>
                <c:pt idx="9">
                  <c:v>17</c:v>
                </c:pt>
                <c:pt idx="10">
                  <c:v>50</c:v>
                </c:pt>
                <c:pt idx="11">
                  <c:v>25</c:v>
                </c:pt>
                <c:pt idx="12">
                  <c:v>20</c:v>
                </c:pt>
                <c:pt idx="13">
                  <c:v>21</c:v>
                </c:pt>
                <c:pt idx="14">
                  <c:v>30</c:v>
                </c:pt>
                <c:pt idx="15">
                  <c:v>26</c:v>
                </c:pt>
                <c:pt idx="24">
                  <c:v>60</c:v>
                </c:pt>
                <c:pt idx="25">
                  <c:v>41</c:v>
                </c:pt>
                <c:pt idx="26">
                  <c:v>31</c:v>
                </c:pt>
                <c:pt idx="27">
                  <c:v>42</c:v>
                </c:pt>
                <c:pt idx="28">
                  <c:v>36</c:v>
                </c:pt>
                <c:pt idx="29">
                  <c:v>32</c:v>
                </c:pt>
                <c:pt idx="30">
                  <c:v>22</c:v>
                </c:pt>
                <c:pt idx="31">
                  <c:v>54</c:v>
                </c:pt>
                <c:pt idx="32">
                  <c:v>32</c:v>
                </c:pt>
                <c:pt idx="33">
                  <c:v>35</c:v>
                </c:pt>
                <c:pt idx="34">
                  <c:v>17</c:v>
                </c:pt>
                <c:pt idx="35">
                  <c:v>25</c:v>
                </c:pt>
                <c:pt idx="36">
                  <c:v>35</c:v>
                </c:pt>
                <c:pt idx="37">
                  <c:v>40</c:v>
                </c:pt>
                <c:pt idx="38">
                  <c:v>37</c:v>
                </c:pt>
                <c:pt idx="39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54-4A12-8A42-13ED04E49384}"/>
            </c:ext>
          </c:extLst>
        </c:ser>
        <c:ser>
          <c:idx val="1"/>
          <c:order val="1"/>
          <c:tx>
            <c:strRef>
              <c:f>'112'!$I$2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'112'!$I$3:$I$42</c:f>
              <c:numCache>
                <c:formatCode>0</c:formatCode>
                <c:ptCount val="40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4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24">
                  <c:v>2</c:v>
                </c:pt>
                <c:pt idx="25">
                  <c:v>3</c:v>
                </c:pt>
                <c:pt idx="26">
                  <c:v>2</c:v>
                </c:pt>
                <c:pt idx="27">
                  <c:v>0</c:v>
                </c:pt>
                <c:pt idx="28">
                  <c:v>3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5</c:v>
                </c:pt>
                <c:pt idx="33">
                  <c:v>2</c:v>
                </c:pt>
                <c:pt idx="34">
                  <c:v>1</c:v>
                </c:pt>
                <c:pt idx="35">
                  <c:v>3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54-4A12-8A42-13ED04E49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Hornímu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'113'!$B$2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'113'!$B$3:$B$42</c:f>
              <c:numCache>
                <c:formatCode>General</c:formatCode>
                <c:ptCount val="40"/>
                <c:pt idx="0">
                  <c:v>30</c:v>
                </c:pt>
                <c:pt idx="1">
                  <c:v>42</c:v>
                </c:pt>
                <c:pt idx="2">
                  <c:v>38</c:v>
                </c:pt>
                <c:pt idx="3">
                  <c:v>35</c:v>
                </c:pt>
                <c:pt idx="4">
                  <c:v>40</c:v>
                </c:pt>
                <c:pt idx="5">
                  <c:v>42</c:v>
                </c:pt>
                <c:pt idx="6">
                  <c:v>38</c:v>
                </c:pt>
                <c:pt idx="7">
                  <c:v>25</c:v>
                </c:pt>
                <c:pt idx="8">
                  <c:v>27</c:v>
                </c:pt>
                <c:pt idx="9">
                  <c:v>31</c:v>
                </c:pt>
                <c:pt idx="10">
                  <c:v>44</c:v>
                </c:pt>
                <c:pt idx="11">
                  <c:v>42</c:v>
                </c:pt>
                <c:pt idx="12">
                  <c:v>46</c:v>
                </c:pt>
                <c:pt idx="13">
                  <c:v>22</c:v>
                </c:pt>
                <c:pt idx="14">
                  <c:v>27</c:v>
                </c:pt>
                <c:pt idx="15">
                  <c:v>37</c:v>
                </c:pt>
                <c:pt idx="24">
                  <c:v>52</c:v>
                </c:pt>
                <c:pt idx="25">
                  <c:v>37</c:v>
                </c:pt>
                <c:pt idx="26">
                  <c:v>42</c:v>
                </c:pt>
                <c:pt idx="27">
                  <c:v>52</c:v>
                </c:pt>
                <c:pt idx="28">
                  <c:v>48</c:v>
                </c:pt>
                <c:pt idx="29">
                  <c:v>38</c:v>
                </c:pt>
                <c:pt idx="30">
                  <c:v>65</c:v>
                </c:pt>
                <c:pt idx="31">
                  <c:v>65</c:v>
                </c:pt>
                <c:pt idx="32">
                  <c:v>56</c:v>
                </c:pt>
                <c:pt idx="33">
                  <c:v>44</c:v>
                </c:pt>
                <c:pt idx="34">
                  <c:v>56</c:v>
                </c:pt>
                <c:pt idx="35">
                  <c:v>33</c:v>
                </c:pt>
                <c:pt idx="36">
                  <c:v>62</c:v>
                </c:pt>
                <c:pt idx="37">
                  <c:v>37</c:v>
                </c:pt>
                <c:pt idx="38">
                  <c:v>46</c:v>
                </c:pt>
                <c:pt idx="39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5A-419C-B76B-03A43A443CB2}"/>
            </c:ext>
          </c:extLst>
        </c:ser>
        <c:ser>
          <c:idx val="1"/>
          <c:order val="1"/>
          <c:tx>
            <c:strRef>
              <c:f>'113'!$E$2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'113'!$E$3:$E$42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5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3</c:v>
                </c:pt>
                <c:pt idx="29">
                  <c:v>2</c:v>
                </c:pt>
                <c:pt idx="30">
                  <c:v>4</c:v>
                </c:pt>
                <c:pt idx="31">
                  <c:v>0</c:v>
                </c:pt>
                <c:pt idx="32">
                  <c:v>3</c:v>
                </c:pt>
                <c:pt idx="33">
                  <c:v>0</c:v>
                </c:pt>
                <c:pt idx="34">
                  <c:v>1</c:v>
                </c:pt>
                <c:pt idx="35">
                  <c:v>2</c:v>
                </c:pt>
                <c:pt idx="36">
                  <c:v>6</c:v>
                </c:pt>
                <c:pt idx="37">
                  <c:v>6</c:v>
                </c:pt>
                <c:pt idx="38">
                  <c:v>3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5A-419C-B76B-03A43A443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ke kostelu sv. Mořice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'113'!$F$2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'113'!$F$3:$F$42</c:f>
              <c:numCache>
                <c:formatCode>General</c:formatCode>
                <c:ptCount val="40"/>
                <c:pt idx="0">
                  <c:v>25</c:v>
                </c:pt>
                <c:pt idx="1">
                  <c:v>21</c:v>
                </c:pt>
                <c:pt idx="2">
                  <c:v>24</c:v>
                </c:pt>
                <c:pt idx="3">
                  <c:v>26</c:v>
                </c:pt>
                <c:pt idx="4">
                  <c:v>35</c:v>
                </c:pt>
                <c:pt idx="5">
                  <c:v>36</c:v>
                </c:pt>
                <c:pt idx="6">
                  <c:v>32</c:v>
                </c:pt>
                <c:pt idx="7">
                  <c:v>21</c:v>
                </c:pt>
                <c:pt idx="8">
                  <c:v>15</c:v>
                </c:pt>
                <c:pt idx="9">
                  <c:v>31</c:v>
                </c:pt>
                <c:pt idx="10">
                  <c:v>26</c:v>
                </c:pt>
                <c:pt idx="11">
                  <c:v>24</c:v>
                </c:pt>
                <c:pt idx="12">
                  <c:v>13</c:v>
                </c:pt>
                <c:pt idx="13">
                  <c:v>5</c:v>
                </c:pt>
                <c:pt idx="14">
                  <c:v>18</c:v>
                </c:pt>
                <c:pt idx="15">
                  <c:v>32</c:v>
                </c:pt>
                <c:pt idx="24">
                  <c:v>33</c:v>
                </c:pt>
                <c:pt idx="25">
                  <c:v>17</c:v>
                </c:pt>
                <c:pt idx="26">
                  <c:v>32</c:v>
                </c:pt>
                <c:pt idx="27">
                  <c:v>16</c:v>
                </c:pt>
                <c:pt idx="28">
                  <c:v>19</c:v>
                </c:pt>
                <c:pt idx="29">
                  <c:v>20</c:v>
                </c:pt>
                <c:pt idx="30">
                  <c:v>39</c:v>
                </c:pt>
                <c:pt idx="31">
                  <c:v>33</c:v>
                </c:pt>
                <c:pt idx="32">
                  <c:v>16</c:v>
                </c:pt>
                <c:pt idx="33">
                  <c:v>13</c:v>
                </c:pt>
                <c:pt idx="34">
                  <c:v>21</c:v>
                </c:pt>
                <c:pt idx="35">
                  <c:v>12</c:v>
                </c:pt>
                <c:pt idx="36">
                  <c:v>13</c:v>
                </c:pt>
                <c:pt idx="37">
                  <c:v>16</c:v>
                </c:pt>
                <c:pt idx="38">
                  <c:v>27</c:v>
                </c:pt>
                <c:pt idx="39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6D-4147-95A9-C1C3AFDAFF47}"/>
            </c:ext>
          </c:extLst>
        </c:ser>
        <c:ser>
          <c:idx val="1"/>
          <c:order val="1"/>
          <c:tx>
            <c:strRef>
              <c:f>'113'!$I$2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'113'!$I$3:$I$42</c:f>
              <c:numCache>
                <c:formatCode>0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0</c:v>
                </c:pt>
                <c:pt idx="33">
                  <c:v>2</c:v>
                </c:pt>
                <c:pt idx="34">
                  <c:v>2</c:v>
                </c:pt>
                <c:pt idx="35">
                  <c:v>1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6D-4147-95A9-C1C3AFDAF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most, směr Hodolanská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'114'!$B$2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'114'!$B$3:$B$42</c:f>
              <c:numCache>
                <c:formatCode>General</c:formatCode>
                <c:ptCount val="40"/>
                <c:pt idx="0">
                  <c:v>6</c:v>
                </c:pt>
                <c:pt idx="1">
                  <c:v>6</c:v>
                </c:pt>
                <c:pt idx="2">
                  <c:v>14</c:v>
                </c:pt>
                <c:pt idx="3">
                  <c:v>7</c:v>
                </c:pt>
                <c:pt idx="4">
                  <c:v>19</c:v>
                </c:pt>
                <c:pt idx="5">
                  <c:v>12</c:v>
                </c:pt>
                <c:pt idx="6">
                  <c:v>9</c:v>
                </c:pt>
                <c:pt idx="7">
                  <c:v>4</c:v>
                </c:pt>
                <c:pt idx="8">
                  <c:v>5</c:v>
                </c:pt>
                <c:pt idx="9">
                  <c:v>8</c:v>
                </c:pt>
                <c:pt idx="10">
                  <c:v>9</c:v>
                </c:pt>
                <c:pt idx="11">
                  <c:v>3</c:v>
                </c:pt>
                <c:pt idx="12">
                  <c:v>8</c:v>
                </c:pt>
                <c:pt idx="13">
                  <c:v>3</c:v>
                </c:pt>
                <c:pt idx="14">
                  <c:v>9</c:v>
                </c:pt>
                <c:pt idx="15">
                  <c:v>3</c:v>
                </c:pt>
                <c:pt idx="24">
                  <c:v>11</c:v>
                </c:pt>
                <c:pt idx="25">
                  <c:v>8</c:v>
                </c:pt>
                <c:pt idx="26">
                  <c:v>11</c:v>
                </c:pt>
                <c:pt idx="27">
                  <c:v>7</c:v>
                </c:pt>
                <c:pt idx="28">
                  <c:v>7</c:v>
                </c:pt>
                <c:pt idx="29">
                  <c:v>17</c:v>
                </c:pt>
                <c:pt idx="30">
                  <c:v>9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6</c:v>
                </c:pt>
                <c:pt idx="35">
                  <c:v>13</c:v>
                </c:pt>
                <c:pt idx="36">
                  <c:v>5</c:v>
                </c:pt>
                <c:pt idx="37">
                  <c:v>14</c:v>
                </c:pt>
                <c:pt idx="38">
                  <c:v>5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42-4FA5-84C6-D0F1E88BDD29}"/>
            </c:ext>
          </c:extLst>
        </c:ser>
        <c:ser>
          <c:idx val="1"/>
          <c:order val="1"/>
          <c:tx>
            <c:strRef>
              <c:f>'114'!$E$2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'114'!$E$3:$E$42</c:f>
              <c:numCache>
                <c:formatCode>General</c:formatCode>
                <c:ptCount val="40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8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24">
                  <c:v>1</c:v>
                </c:pt>
                <c:pt idx="25">
                  <c:v>6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8</c:v>
                </c:pt>
                <c:pt idx="31">
                  <c:v>9</c:v>
                </c:pt>
                <c:pt idx="32">
                  <c:v>7</c:v>
                </c:pt>
                <c:pt idx="33">
                  <c:v>4</c:v>
                </c:pt>
                <c:pt idx="34">
                  <c:v>6</c:v>
                </c:pt>
                <c:pt idx="35">
                  <c:v>7</c:v>
                </c:pt>
                <c:pt idx="36">
                  <c:v>12</c:v>
                </c:pt>
                <c:pt idx="37">
                  <c:v>2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42-4FA5-84C6-D0F1E88BD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most, směr Divišova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'114'!$F$2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'114'!$F$3:$F$42</c:f>
              <c:numCache>
                <c:formatCode>General</c:formatCode>
                <c:ptCount val="40"/>
                <c:pt idx="0">
                  <c:v>1</c:v>
                </c:pt>
                <c:pt idx="1">
                  <c:v>7</c:v>
                </c:pt>
                <c:pt idx="2">
                  <c:v>12</c:v>
                </c:pt>
                <c:pt idx="3">
                  <c:v>10</c:v>
                </c:pt>
                <c:pt idx="4">
                  <c:v>21</c:v>
                </c:pt>
                <c:pt idx="5">
                  <c:v>10</c:v>
                </c:pt>
                <c:pt idx="6">
                  <c:v>17</c:v>
                </c:pt>
                <c:pt idx="7">
                  <c:v>44</c:v>
                </c:pt>
                <c:pt idx="8">
                  <c:v>7</c:v>
                </c:pt>
                <c:pt idx="9">
                  <c:v>6</c:v>
                </c:pt>
                <c:pt idx="10">
                  <c:v>4</c:v>
                </c:pt>
                <c:pt idx="11">
                  <c:v>8</c:v>
                </c:pt>
                <c:pt idx="12">
                  <c:v>9</c:v>
                </c:pt>
                <c:pt idx="13">
                  <c:v>11</c:v>
                </c:pt>
                <c:pt idx="14">
                  <c:v>9</c:v>
                </c:pt>
                <c:pt idx="15">
                  <c:v>5</c:v>
                </c:pt>
                <c:pt idx="24">
                  <c:v>7</c:v>
                </c:pt>
                <c:pt idx="25">
                  <c:v>2</c:v>
                </c:pt>
                <c:pt idx="26">
                  <c:v>12</c:v>
                </c:pt>
                <c:pt idx="27">
                  <c:v>7</c:v>
                </c:pt>
                <c:pt idx="28">
                  <c:v>21</c:v>
                </c:pt>
                <c:pt idx="29">
                  <c:v>7</c:v>
                </c:pt>
                <c:pt idx="30">
                  <c:v>11</c:v>
                </c:pt>
                <c:pt idx="31">
                  <c:v>3</c:v>
                </c:pt>
                <c:pt idx="32">
                  <c:v>7</c:v>
                </c:pt>
                <c:pt idx="33">
                  <c:v>3</c:v>
                </c:pt>
                <c:pt idx="34">
                  <c:v>9</c:v>
                </c:pt>
                <c:pt idx="35">
                  <c:v>12</c:v>
                </c:pt>
                <c:pt idx="36">
                  <c:v>5</c:v>
                </c:pt>
                <c:pt idx="37">
                  <c:v>17</c:v>
                </c:pt>
                <c:pt idx="38">
                  <c:v>3</c:v>
                </c:pt>
                <c:pt idx="3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6F-4784-B94B-327A9FE95DAB}"/>
            </c:ext>
          </c:extLst>
        </c:ser>
        <c:ser>
          <c:idx val="1"/>
          <c:order val="1"/>
          <c:tx>
            <c:strRef>
              <c:f>'114'!$I$2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'114'!$I$3:$I$42</c:f>
              <c:numCache>
                <c:formatCode>0</c:formatCode>
                <c:ptCount val="40"/>
                <c:pt idx="0">
                  <c:v>2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8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1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0</c:v>
                </c:pt>
                <c:pt idx="24">
                  <c:v>4</c:v>
                </c:pt>
                <c:pt idx="25">
                  <c:v>1</c:v>
                </c:pt>
                <c:pt idx="26">
                  <c:v>2</c:v>
                </c:pt>
                <c:pt idx="27">
                  <c:v>5</c:v>
                </c:pt>
                <c:pt idx="28">
                  <c:v>7</c:v>
                </c:pt>
                <c:pt idx="29">
                  <c:v>11</c:v>
                </c:pt>
                <c:pt idx="30">
                  <c:v>7</c:v>
                </c:pt>
                <c:pt idx="31">
                  <c:v>11</c:v>
                </c:pt>
                <c:pt idx="32">
                  <c:v>8</c:v>
                </c:pt>
                <c:pt idx="33">
                  <c:v>5</c:v>
                </c:pt>
                <c:pt idx="34">
                  <c:v>5</c:v>
                </c:pt>
                <c:pt idx="35">
                  <c:v>1</c:v>
                </c:pt>
                <c:pt idx="36">
                  <c:v>6</c:v>
                </c:pt>
                <c:pt idx="37">
                  <c:v>5</c:v>
                </c:pt>
                <c:pt idx="38">
                  <c:v>8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6F-4784-B94B-327A9FE95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Bystrovanská,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'114'!$J$2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'114'!$J$3:$J$42</c:f>
              <c:numCache>
                <c:formatCode>General</c:formatCode>
                <c:ptCount val="40"/>
                <c:pt idx="0">
                  <c:v>19</c:v>
                </c:pt>
                <c:pt idx="1">
                  <c:v>9</c:v>
                </c:pt>
                <c:pt idx="2">
                  <c:v>32</c:v>
                </c:pt>
                <c:pt idx="3">
                  <c:v>18</c:v>
                </c:pt>
                <c:pt idx="4">
                  <c:v>25</c:v>
                </c:pt>
                <c:pt idx="5">
                  <c:v>11</c:v>
                </c:pt>
                <c:pt idx="6">
                  <c:v>6</c:v>
                </c:pt>
                <c:pt idx="7">
                  <c:v>10</c:v>
                </c:pt>
                <c:pt idx="8">
                  <c:v>6</c:v>
                </c:pt>
                <c:pt idx="9">
                  <c:v>3</c:v>
                </c:pt>
                <c:pt idx="10">
                  <c:v>9</c:v>
                </c:pt>
                <c:pt idx="11">
                  <c:v>5</c:v>
                </c:pt>
                <c:pt idx="12">
                  <c:v>9</c:v>
                </c:pt>
                <c:pt idx="13">
                  <c:v>2</c:v>
                </c:pt>
                <c:pt idx="14">
                  <c:v>9</c:v>
                </c:pt>
                <c:pt idx="15">
                  <c:v>2</c:v>
                </c:pt>
                <c:pt idx="24">
                  <c:v>10</c:v>
                </c:pt>
                <c:pt idx="25">
                  <c:v>4</c:v>
                </c:pt>
                <c:pt idx="26">
                  <c:v>6</c:v>
                </c:pt>
                <c:pt idx="27">
                  <c:v>11</c:v>
                </c:pt>
                <c:pt idx="28">
                  <c:v>12</c:v>
                </c:pt>
                <c:pt idx="29">
                  <c:v>12</c:v>
                </c:pt>
                <c:pt idx="30">
                  <c:v>20</c:v>
                </c:pt>
                <c:pt idx="31">
                  <c:v>22</c:v>
                </c:pt>
                <c:pt idx="32">
                  <c:v>8</c:v>
                </c:pt>
                <c:pt idx="33">
                  <c:v>5</c:v>
                </c:pt>
                <c:pt idx="34">
                  <c:v>5</c:v>
                </c:pt>
                <c:pt idx="35">
                  <c:v>15</c:v>
                </c:pt>
                <c:pt idx="36">
                  <c:v>6</c:v>
                </c:pt>
                <c:pt idx="37">
                  <c:v>9</c:v>
                </c:pt>
                <c:pt idx="38">
                  <c:v>6</c:v>
                </c:pt>
                <c:pt idx="3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EA-49D8-B862-90B6D1272A92}"/>
            </c:ext>
          </c:extLst>
        </c:ser>
        <c:ser>
          <c:idx val="1"/>
          <c:order val="1"/>
          <c:tx>
            <c:strRef>
              <c:f>'114'!$M$2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'114'!$M$3:$M$42</c:f>
              <c:numCache>
                <c:formatCode>General</c:formatCode>
                <c:ptCount val="40"/>
                <c:pt idx="0">
                  <c:v>7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12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24">
                  <c:v>5</c:v>
                </c:pt>
                <c:pt idx="25">
                  <c:v>2</c:v>
                </c:pt>
                <c:pt idx="26">
                  <c:v>2</c:v>
                </c:pt>
                <c:pt idx="27">
                  <c:v>3</c:v>
                </c:pt>
                <c:pt idx="28">
                  <c:v>6</c:v>
                </c:pt>
                <c:pt idx="29">
                  <c:v>12</c:v>
                </c:pt>
                <c:pt idx="30">
                  <c:v>12</c:v>
                </c:pt>
                <c:pt idx="31">
                  <c:v>5</c:v>
                </c:pt>
                <c:pt idx="32">
                  <c:v>11</c:v>
                </c:pt>
                <c:pt idx="33">
                  <c:v>4</c:v>
                </c:pt>
                <c:pt idx="34">
                  <c:v>5</c:v>
                </c:pt>
                <c:pt idx="35">
                  <c:v>14</c:v>
                </c:pt>
                <c:pt idx="36">
                  <c:v>13</c:v>
                </c:pt>
                <c:pt idx="37">
                  <c:v>7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EA-49D8-B862-90B6D1272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Bytrovanská, směr Libušina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'114'!$N$2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'114'!$N$3:$N$42</c:f>
              <c:numCache>
                <c:formatCode>General</c:formatCode>
                <c:ptCount val="40"/>
                <c:pt idx="0">
                  <c:v>6</c:v>
                </c:pt>
                <c:pt idx="1">
                  <c:v>4</c:v>
                </c:pt>
                <c:pt idx="2">
                  <c:v>11</c:v>
                </c:pt>
                <c:pt idx="3">
                  <c:v>11</c:v>
                </c:pt>
                <c:pt idx="4">
                  <c:v>14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7</c:v>
                </c:pt>
                <c:pt idx="9">
                  <c:v>9</c:v>
                </c:pt>
                <c:pt idx="10">
                  <c:v>8</c:v>
                </c:pt>
                <c:pt idx="11">
                  <c:v>2</c:v>
                </c:pt>
                <c:pt idx="12">
                  <c:v>4</c:v>
                </c:pt>
                <c:pt idx="13">
                  <c:v>4</c:v>
                </c:pt>
                <c:pt idx="14">
                  <c:v>8</c:v>
                </c:pt>
                <c:pt idx="15">
                  <c:v>5</c:v>
                </c:pt>
                <c:pt idx="24">
                  <c:v>19</c:v>
                </c:pt>
                <c:pt idx="25">
                  <c:v>5</c:v>
                </c:pt>
                <c:pt idx="26">
                  <c:v>15</c:v>
                </c:pt>
                <c:pt idx="27">
                  <c:v>10</c:v>
                </c:pt>
                <c:pt idx="28">
                  <c:v>11</c:v>
                </c:pt>
                <c:pt idx="29">
                  <c:v>4</c:v>
                </c:pt>
                <c:pt idx="30">
                  <c:v>11</c:v>
                </c:pt>
                <c:pt idx="31">
                  <c:v>15</c:v>
                </c:pt>
                <c:pt idx="32">
                  <c:v>13</c:v>
                </c:pt>
                <c:pt idx="33">
                  <c:v>10</c:v>
                </c:pt>
                <c:pt idx="34">
                  <c:v>18</c:v>
                </c:pt>
                <c:pt idx="35">
                  <c:v>11</c:v>
                </c:pt>
                <c:pt idx="36">
                  <c:v>9</c:v>
                </c:pt>
                <c:pt idx="37">
                  <c:v>9</c:v>
                </c:pt>
                <c:pt idx="38">
                  <c:v>11</c:v>
                </c:pt>
                <c:pt idx="39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7-4E12-8687-12CE086EB4D3}"/>
            </c:ext>
          </c:extLst>
        </c:ser>
        <c:ser>
          <c:idx val="1"/>
          <c:order val="1"/>
          <c:tx>
            <c:strRef>
              <c:f>'114'!$Q$2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'114'!$Q$3:$Q$42</c:f>
              <c:numCache>
                <c:formatCode>0</c:formatCode>
                <c:ptCount val="40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4</c:v>
                </c:pt>
                <c:pt idx="24">
                  <c:v>6</c:v>
                </c:pt>
                <c:pt idx="25">
                  <c:v>2</c:v>
                </c:pt>
                <c:pt idx="26">
                  <c:v>10</c:v>
                </c:pt>
                <c:pt idx="27">
                  <c:v>4</c:v>
                </c:pt>
                <c:pt idx="28">
                  <c:v>2</c:v>
                </c:pt>
                <c:pt idx="29">
                  <c:v>6</c:v>
                </c:pt>
                <c:pt idx="30">
                  <c:v>6</c:v>
                </c:pt>
                <c:pt idx="31">
                  <c:v>5</c:v>
                </c:pt>
                <c:pt idx="32">
                  <c:v>3</c:v>
                </c:pt>
                <c:pt idx="33">
                  <c:v>3</c:v>
                </c:pt>
                <c:pt idx="34">
                  <c:v>2</c:v>
                </c:pt>
                <c:pt idx="35">
                  <c:v>7</c:v>
                </c:pt>
                <c:pt idx="36">
                  <c:v>10</c:v>
                </c:pt>
                <c:pt idx="37">
                  <c:v>5</c:v>
                </c:pt>
                <c:pt idx="38">
                  <c:v>3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7-4E12-8687-12CE086EB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most,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'115'!$B$2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'115'!$B$3:$B$42</c:f>
              <c:numCache>
                <c:formatCode>General</c:formatCode>
                <c:ptCount val="40"/>
                <c:pt idx="0">
                  <c:v>30</c:v>
                </c:pt>
                <c:pt idx="1">
                  <c:v>45</c:v>
                </c:pt>
                <c:pt idx="2">
                  <c:v>76</c:v>
                </c:pt>
                <c:pt idx="3">
                  <c:v>59</c:v>
                </c:pt>
                <c:pt idx="4">
                  <c:v>24</c:v>
                </c:pt>
                <c:pt idx="5">
                  <c:v>39</c:v>
                </c:pt>
                <c:pt idx="6">
                  <c:v>40</c:v>
                </c:pt>
                <c:pt idx="7">
                  <c:v>30</c:v>
                </c:pt>
                <c:pt idx="8">
                  <c:v>18</c:v>
                </c:pt>
                <c:pt idx="9">
                  <c:v>18</c:v>
                </c:pt>
                <c:pt idx="10">
                  <c:v>39</c:v>
                </c:pt>
                <c:pt idx="11">
                  <c:v>39</c:v>
                </c:pt>
                <c:pt idx="12">
                  <c:v>23</c:v>
                </c:pt>
                <c:pt idx="13">
                  <c:v>9</c:v>
                </c:pt>
                <c:pt idx="14">
                  <c:v>16</c:v>
                </c:pt>
                <c:pt idx="15">
                  <c:v>32</c:v>
                </c:pt>
                <c:pt idx="24">
                  <c:v>23</c:v>
                </c:pt>
                <c:pt idx="25">
                  <c:v>27</c:v>
                </c:pt>
                <c:pt idx="26">
                  <c:v>31</c:v>
                </c:pt>
                <c:pt idx="27">
                  <c:v>57</c:v>
                </c:pt>
                <c:pt idx="28">
                  <c:v>28</c:v>
                </c:pt>
                <c:pt idx="29">
                  <c:v>35</c:v>
                </c:pt>
                <c:pt idx="30">
                  <c:v>54</c:v>
                </c:pt>
                <c:pt idx="31">
                  <c:v>57</c:v>
                </c:pt>
                <c:pt idx="32">
                  <c:v>20</c:v>
                </c:pt>
                <c:pt idx="33">
                  <c:v>44</c:v>
                </c:pt>
                <c:pt idx="34">
                  <c:v>38</c:v>
                </c:pt>
                <c:pt idx="35">
                  <c:v>51</c:v>
                </c:pt>
                <c:pt idx="36">
                  <c:v>48</c:v>
                </c:pt>
                <c:pt idx="37">
                  <c:v>40</c:v>
                </c:pt>
                <c:pt idx="38">
                  <c:v>29</c:v>
                </c:pt>
                <c:pt idx="39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A4-4F3D-AA86-630DC9974D4C}"/>
            </c:ext>
          </c:extLst>
        </c:ser>
        <c:ser>
          <c:idx val="1"/>
          <c:order val="1"/>
          <c:tx>
            <c:strRef>
              <c:f>'115'!$E$2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'115'!$E$3:$E$42</c:f>
              <c:numCache>
                <c:formatCode>General</c:formatCode>
                <c:ptCount val="40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8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8</c:v>
                </c:pt>
                <c:pt idx="15">
                  <c:v>2</c:v>
                </c:pt>
                <c:pt idx="24">
                  <c:v>4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7</c:v>
                </c:pt>
                <c:pt idx="29">
                  <c:v>5</c:v>
                </c:pt>
                <c:pt idx="30">
                  <c:v>6</c:v>
                </c:pt>
                <c:pt idx="31">
                  <c:v>8</c:v>
                </c:pt>
                <c:pt idx="32">
                  <c:v>14</c:v>
                </c:pt>
                <c:pt idx="33">
                  <c:v>5</c:v>
                </c:pt>
                <c:pt idx="34">
                  <c:v>7</c:v>
                </c:pt>
                <c:pt idx="35">
                  <c:v>7</c:v>
                </c:pt>
                <c:pt idx="36">
                  <c:v>4</c:v>
                </c:pt>
                <c:pt idx="37">
                  <c:v>6</c:v>
                </c:pt>
                <c:pt idx="38">
                  <c:v>7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A4-4F3D-AA86-630DC9974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most, Pasteurova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'115'!$F$2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'115'!$F$3:$F$42</c:f>
              <c:numCache>
                <c:formatCode>General</c:formatCode>
                <c:ptCount val="40"/>
                <c:pt idx="0">
                  <c:v>18</c:v>
                </c:pt>
                <c:pt idx="1">
                  <c:v>23</c:v>
                </c:pt>
                <c:pt idx="2">
                  <c:v>44</c:v>
                </c:pt>
                <c:pt idx="3">
                  <c:v>47</c:v>
                </c:pt>
                <c:pt idx="4">
                  <c:v>18</c:v>
                </c:pt>
                <c:pt idx="5">
                  <c:v>18</c:v>
                </c:pt>
                <c:pt idx="6">
                  <c:v>17</c:v>
                </c:pt>
                <c:pt idx="7">
                  <c:v>10</c:v>
                </c:pt>
                <c:pt idx="8">
                  <c:v>11</c:v>
                </c:pt>
                <c:pt idx="9">
                  <c:v>11</c:v>
                </c:pt>
                <c:pt idx="10">
                  <c:v>9</c:v>
                </c:pt>
                <c:pt idx="11">
                  <c:v>18</c:v>
                </c:pt>
                <c:pt idx="12">
                  <c:v>20</c:v>
                </c:pt>
                <c:pt idx="13">
                  <c:v>17</c:v>
                </c:pt>
                <c:pt idx="14">
                  <c:v>15</c:v>
                </c:pt>
                <c:pt idx="15">
                  <c:v>23</c:v>
                </c:pt>
                <c:pt idx="24">
                  <c:v>28</c:v>
                </c:pt>
                <c:pt idx="25">
                  <c:v>58</c:v>
                </c:pt>
                <c:pt idx="26">
                  <c:v>28</c:v>
                </c:pt>
                <c:pt idx="27">
                  <c:v>33</c:v>
                </c:pt>
                <c:pt idx="28">
                  <c:v>66</c:v>
                </c:pt>
                <c:pt idx="29">
                  <c:v>34</c:v>
                </c:pt>
                <c:pt idx="30">
                  <c:v>37</c:v>
                </c:pt>
                <c:pt idx="31">
                  <c:v>43</c:v>
                </c:pt>
                <c:pt idx="32">
                  <c:v>39</c:v>
                </c:pt>
                <c:pt idx="33">
                  <c:v>25</c:v>
                </c:pt>
                <c:pt idx="34">
                  <c:v>36</c:v>
                </c:pt>
                <c:pt idx="35">
                  <c:v>41</c:v>
                </c:pt>
                <c:pt idx="36">
                  <c:v>42</c:v>
                </c:pt>
                <c:pt idx="37">
                  <c:v>31</c:v>
                </c:pt>
                <c:pt idx="38">
                  <c:v>44</c:v>
                </c:pt>
                <c:pt idx="39">
                  <c:v>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03-4AFD-A66F-5218C2DC89D2}"/>
            </c:ext>
          </c:extLst>
        </c:ser>
        <c:ser>
          <c:idx val="1"/>
          <c:order val="1"/>
          <c:tx>
            <c:strRef>
              <c:f>'115'!$I$2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'115'!$I$3:$I$42</c:f>
              <c:numCache>
                <c:formatCode>0</c:formatCode>
                <c:ptCount val="40"/>
                <c:pt idx="0">
                  <c:v>4</c:v>
                </c:pt>
                <c:pt idx="1">
                  <c:v>1</c:v>
                </c:pt>
                <c:pt idx="2">
                  <c:v>5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11</c:v>
                </c:pt>
                <c:pt idx="12">
                  <c:v>2</c:v>
                </c:pt>
                <c:pt idx="13">
                  <c:v>4</c:v>
                </c:pt>
                <c:pt idx="14">
                  <c:v>2</c:v>
                </c:pt>
                <c:pt idx="15">
                  <c:v>1</c:v>
                </c:pt>
                <c:pt idx="24">
                  <c:v>8</c:v>
                </c:pt>
                <c:pt idx="25">
                  <c:v>8</c:v>
                </c:pt>
                <c:pt idx="26">
                  <c:v>3</c:v>
                </c:pt>
                <c:pt idx="27">
                  <c:v>3</c:v>
                </c:pt>
                <c:pt idx="28">
                  <c:v>8</c:v>
                </c:pt>
                <c:pt idx="29">
                  <c:v>2</c:v>
                </c:pt>
                <c:pt idx="30">
                  <c:v>10</c:v>
                </c:pt>
                <c:pt idx="31">
                  <c:v>9</c:v>
                </c:pt>
                <c:pt idx="32">
                  <c:v>2</c:v>
                </c:pt>
                <c:pt idx="33">
                  <c:v>6</c:v>
                </c:pt>
                <c:pt idx="34">
                  <c:v>11</c:v>
                </c:pt>
                <c:pt idx="35">
                  <c:v>3</c:v>
                </c:pt>
                <c:pt idx="36">
                  <c:v>8</c:v>
                </c:pt>
                <c:pt idx="37">
                  <c:v>11</c:v>
                </c:pt>
                <c:pt idx="38">
                  <c:v>10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03-4AFD-A66F-5218C2DC8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Blahoslavova, k Masarykově třídě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'115'!$J$2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'115'!$J$3:$J$42</c:f>
              <c:numCache>
                <c:formatCode>General</c:formatCode>
                <c:ptCount val="40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4</c:v>
                </c:pt>
                <c:pt idx="5">
                  <c:v>1</c:v>
                </c:pt>
                <c:pt idx="6">
                  <c:v>5</c:v>
                </c:pt>
                <c:pt idx="7">
                  <c:v>2</c:v>
                </c:pt>
                <c:pt idx="8">
                  <c:v>6</c:v>
                </c:pt>
                <c:pt idx="9">
                  <c:v>2</c:v>
                </c:pt>
                <c:pt idx="10">
                  <c:v>1</c:v>
                </c:pt>
                <c:pt idx="11">
                  <c:v>7</c:v>
                </c:pt>
                <c:pt idx="12">
                  <c:v>5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  <c:pt idx="24">
                  <c:v>2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2</c:v>
                </c:pt>
                <c:pt idx="29">
                  <c:v>0</c:v>
                </c:pt>
                <c:pt idx="30">
                  <c:v>2</c:v>
                </c:pt>
                <c:pt idx="31">
                  <c:v>1</c:v>
                </c:pt>
                <c:pt idx="32">
                  <c:v>3</c:v>
                </c:pt>
                <c:pt idx="33">
                  <c:v>2</c:v>
                </c:pt>
                <c:pt idx="34">
                  <c:v>4</c:v>
                </c:pt>
                <c:pt idx="35">
                  <c:v>2</c:v>
                </c:pt>
                <c:pt idx="36">
                  <c:v>4</c:v>
                </c:pt>
                <c:pt idx="37">
                  <c:v>4</c:v>
                </c:pt>
                <c:pt idx="38">
                  <c:v>6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53-435E-8A52-229925895A8F}"/>
            </c:ext>
          </c:extLst>
        </c:ser>
        <c:ser>
          <c:idx val="1"/>
          <c:order val="1"/>
          <c:tx>
            <c:strRef>
              <c:f>'115'!$M$2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'115'!$M$3:$M$42</c:f>
              <c:numCache>
                <c:formatCode>General</c:formatCode>
                <c:ptCount val="40"/>
                <c:pt idx="0">
                  <c:v>5</c:v>
                </c:pt>
                <c:pt idx="1">
                  <c:v>6</c:v>
                </c:pt>
                <c:pt idx="2">
                  <c:v>1</c:v>
                </c:pt>
                <c:pt idx="3">
                  <c:v>8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5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4</c:v>
                </c:pt>
                <c:pt idx="31">
                  <c:v>1</c:v>
                </c:pt>
                <c:pt idx="32">
                  <c:v>4</c:v>
                </c:pt>
                <c:pt idx="33">
                  <c:v>4</c:v>
                </c:pt>
                <c:pt idx="34">
                  <c:v>3</c:v>
                </c:pt>
                <c:pt idx="35">
                  <c:v>0</c:v>
                </c:pt>
                <c:pt idx="36">
                  <c:v>1</c:v>
                </c:pt>
                <c:pt idx="37">
                  <c:v>4</c:v>
                </c:pt>
                <c:pt idx="38">
                  <c:v>6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53-435E-8A52-229925895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Blahoslavova, k ul. Komenského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'115'!$N$2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'115'!$N$3:$N$42</c:f>
              <c:numCache>
                <c:formatCode>General</c:formatCode>
                <c:ptCount val="40"/>
                <c:pt idx="0">
                  <c:v>1</c:v>
                </c:pt>
                <c:pt idx="1">
                  <c:v>5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24">
                  <c:v>2</c:v>
                </c:pt>
                <c:pt idx="25">
                  <c:v>6</c:v>
                </c:pt>
                <c:pt idx="26">
                  <c:v>4</c:v>
                </c:pt>
                <c:pt idx="27">
                  <c:v>1</c:v>
                </c:pt>
                <c:pt idx="28">
                  <c:v>5</c:v>
                </c:pt>
                <c:pt idx="29">
                  <c:v>3</c:v>
                </c:pt>
                <c:pt idx="30">
                  <c:v>1</c:v>
                </c:pt>
                <c:pt idx="31">
                  <c:v>3</c:v>
                </c:pt>
                <c:pt idx="32">
                  <c:v>10</c:v>
                </c:pt>
                <c:pt idx="33">
                  <c:v>2</c:v>
                </c:pt>
                <c:pt idx="34">
                  <c:v>3</c:v>
                </c:pt>
                <c:pt idx="35">
                  <c:v>3</c:v>
                </c:pt>
                <c:pt idx="36">
                  <c:v>1</c:v>
                </c:pt>
                <c:pt idx="37">
                  <c:v>6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50-46DA-A36E-1F40CBB79A95}"/>
            </c:ext>
          </c:extLst>
        </c:ser>
        <c:ser>
          <c:idx val="1"/>
          <c:order val="1"/>
          <c:tx>
            <c:strRef>
              <c:f>'115'!$Q$2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'115'!$Q$3:$Q$42</c:f>
              <c:numCache>
                <c:formatCode>0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9</c:v>
                </c:pt>
                <c:pt idx="33">
                  <c:v>8</c:v>
                </c:pt>
                <c:pt idx="34">
                  <c:v>5</c:v>
                </c:pt>
                <c:pt idx="35">
                  <c:v>6</c:v>
                </c:pt>
                <c:pt idx="36">
                  <c:v>3</c:v>
                </c:pt>
                <c:pt idx="37">
                  <c:v>4</c:v>
                </c:pt>
                <c:pt idx="38">
                  <c:v>7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50-46DA-A36E-1F40CBB79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most,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'116'!$B$2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'116'!$B$3:$B$42</c:f>
              <c:numCache>
                <c:formatCode>General</c:formatCode>
                <c:ptCount val="40"/>
                <c:pt idx="0">
                  <c:v>62</c:v>
                </c:pt>
                <c:pt idx="1">
                  <c:v>52</c:v>
                </c:pt>
                <c:pt idx="2">
                  <c:v>272</c:v>
                </c:pt>
                <c:pt idx="3">
                  <c:v>175</c:v>
                </c:pt>
                <c:pt idx="4">
                  <c:v>82</c:v>
                </c:pt>
                <c:pt idx="5">
                  <c:v>76</c:v>
                </c:pt>
                <c:pt idx="6">
                  <c:v>82</c:v>
                </c:pt>
                <c:pt idx="7">
                  <c:v>49</c:v>
                </c:pt>
                <c:pt idx="8">
                  <c:v>118</c:v>
                </c:pt>
                <c:pt idx="9">
                  <c:v>89</c:v>
                </c:pt>
                <c:pt idx="10">
                  <c:v>107</c:v>
                </c:pt>
                <c:pt idx="11">
                  <c:v>88</c:v>
                </c:pt>
                <c:pt idx="12">
                  <c:v>50</c:v>
                </c:pt>
                <c:pt idx="13">
                  <c:v>46</c:v>
                </c:pt>
                <c:pt idx="14">
                  <c:v>45</c:v>
                </c:pt>
                <c:pt idx="15">
                  <c:v>38</c:v>
                </c:pt>
                <c:pt idx="24">
                  <c:v>83</c:v>
                </c:pt>
                <c:pt idx="25">
                  <c:v>31</c:v>
                </c:pt>
                <c:pt idx="26">
                  <c:v>54</c:v>
                </c:pt>
                <c:pt idx="27">
                  <c:v>56</c:v>
                </c:pt>
                <c:pt idx="28">
                  <c:v>46</c:v>
                </c:pt>
                <c:pt idx="29">
                  <c:v>34</c:v>
                </c:pt>
                <c:pt idx="30">
                  <c:v>80</c:v>
                </c:pt>
                <c:pt idx="31">
                  <c:v>66</c:v>
                </c:pt>
                <c:pt idx="32">
                  <c:v>58</c:v>
                </c:pt>
                <c:pt idx="33">
                  <c:v>47</c:v>
                </c:pt>
                <c:pt idx="34">
                  <c:v>67</c:v>
                </c:pt>
                <c:pt idx="35">
                  <c:v>63</c:v>
                </c:pt>
                <c:pt idx="36">
                  <c:v>70</c:v>
                </c:pt>
                <c:pt idx="37">
                  <c:v>81</c:v>
                </c:pt>
                <c:pt idx="38">
                  <c:v>65</c:v>
                </c:pt>
                <c:pt idx="39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1D-46F6-A589-418B8CE5B126}"/>
            </c:ext>
          </c:extLst>
        </c:ser>
        <c:ser>
          <c:idx val="1"/>
          <c:order val="1"/>
          <c:tx>
            <c:strRef>
              <c:f>'116'!$E$2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'116'!$E$3:$E$42</c:f>
              <c:numCache>
                <c:formatCode>General</c:formatCode>
                <c:ptCount val="40"/>
                <c:pt idx="0">
                  <c:v>7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4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9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24">
                  <c:v>7</c:v>
                </c:pt>
                <c:pt idx="25">
                  <c:v>2</c:v>
                </c:pt>
                <c:pt idx="26">
                  <c:v>6</c:v>
                </c:pt>
                <c:pt idx="27">
                  <c:v>4</c:v>
                </c:pt>
                <c:pt idx="28">
                  <c:v>5</c:v>
                </c:pt>
                <c:pt idx="29">
                  <c:v>4</c:v>
                </c:pt>
                <c:pt idx="30">
                  <c:v>3</c:v>
                </c:pt>
                <c:pt idx="31">
                  <c:v>7</c:v>
                </c:pt>
                <c:pt idx="32">
                  <c:v>3</c:v>
                </c:pt>
                <c:pt idx="33">
                  <c:v>7</c:v>
                </c:pt>
                <c:pt idx="34">
                  <c:v>2</c:v>
                </c:pt>
                <c:pt idx="35">
                  <c:v>2</c:v>
                </c:pt>
                <c:pt idx="36">
                  <c:v>10</c:v>
                </c:pt>
                <c:pt idx="37">
                  <c:v>2</c:v>
                </c:pt>
                <c:pt idx="38">
                  <c:v>6</c:v>
                </c:pt>
                <c:pt idx="3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1D-46F6-A589-418B8CE5B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most, k Bystřici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'116'!$F$2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'116'!$F$3:$F$42</c:f>
              <c:numCache>
                <c:formatCode>General</c:formatCode>
                <c:ptCount val="40"/>
                <c:pt idx="0">
                  <c:v>22</c:v>
                </c:pt>
                <c:pt idx="1">
                  <c:v>19</c:v>
                </c:pt>
                <c:pt idx="2">
                  <c:v>9</c:v>
                </c:pt>
                <c:pt idx="3">
                  <c:v>20</c:v>
                </c:pt>
                <c:pt idx="4">
                  <c:v>29</c:v>
                </c:pt>
                <c:pt idx="5">
                  <c:v>13</c:v>
                </c:pt>
                <c:pt idx="6">
                  <c:v>20</c:v>
                </c:pt>
                <c:pt idx="7">
                  <c:v>29</c:v>
                </c:pt>
                <c:pt idx="8">
                  <c:v>17</c:v>
                </c:pt>
                <c:pt idx="9">
                  <c:v>53</c:v>
                </c:pt>
                <c:pt idx="10">
                  <c:v>44</c:v>
                </c:pt>
                <c:pt idx="11">
                  <c:v>36</c:v>
                </c:pt>
                <c:pt idx="12">
                  <c:v>33</c:v>
                </c:pt>
                <c:pt idx="13">
                  <c:v>22</c:v>
                </c:pt>
                <c:pt idx="14">
                  <c:v>35</c:v>
                </c:pt>
                <c:pt idx="15">
                  <c:v>36</c:v>
                </c:pt>
                <c:pt idx="24">
                  <c:v>110</c:v>
                </c:pt>
                <c:pt idx="25">
                  <c:v>81</c:v>
                </c:pt>
                <c:pt idx="26">
                  <c:v>72</c:v>
                </c:pt>
                <c:pt idx="27">
                  <c:v>54</c:v>
                </c:pt>
                <c:pt idx="28">
                  <c:v>123</c:v>
                </c:pt>
                <c:pt idx="29">
                  <c:v>65</c:v>
                </c:pt>
                <c:pt idx="30">
                  <c:v>87</c:v>
                </c:pt>
                <c:pt idx="31">
                  <c:v>95</c:v>
                </c:pt>
                <c:pt idx="32">
                  <c:v>65</c:v>
                </c:pt>
                <c:pt idx="33">
                  <c:v>85</c:v>
                </c:pt>
                <c:pt idx="34">
                  <c:v>65</c:v>
                </c:pt>
                <c:pt idx="35">
                  <c:v>76</c:v>
                </c:pt>
                <c:pt idx="36">
                  <c:v>72</c:v>
                </c:pt>
                <c:pt idx="37">
                  <c:v>78</c:v>
                </c:pt>
                <c:pt idx="38">
                  <c:v>136</c:v>
                </c:pt>
                <c:pt idx="39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C0-4FBC-A414-EFB5FB376B88}"/>
            </c:ext>
          </c:extLst>
        </c:ser>
        <c:ser>
          <c:idx val="1"/>
          <c:order val="1"/>
          <c:tx>
            <c:strRef>
              <c:f>'116'!$I$2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'116'!$I$3:$I$42</c:f>
              <c:numCache>
                <c:formatCode>0</c:formatCode>
                <c:ptCount val="40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1</c:v>
                </c:pt>
                <c:pt idx="15">
                  <c:v>4</c:v>
                </c:pt>
                <c:pt idx="24">
                  <c:v>5</c:v>
                </c:pt>
                <c:pt idx="25">
                  <c:v>2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6</c:v>
                </c:pt>
                <c:pt idx="33">
                  <c:v>8</c:v>
                </c:pt>
                <c:pt idx="34">
                  <c:v>7</c:v>
                </c:pt>
                <c:pt idx="35">
                  <c:v>6</c:v>
                </c:pt>
                <c:pt idx="36">
                  <c:v>3</c:v>
                </c:pt>
                <c:pt idx="37">
                  <c:v>5</c:v>
                </c:pt>
                <c:pt idx="38">
                  <c:v>7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C0-4FBC-A414-EFB5FB376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Blahoslavova, k Masarykově třídě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'116'!$J$2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'116'!$J$3:$J$42</c:f>
              <c:numCache>
                <c:formatCode>General</c:formatCode>
                <c:ptCount val="40"/>
                <c:pt idx="0">
                  <c:v>9</c:v>
                </c:pt>
                <c:pt idx="1">
                  <c:v>6</c:v>
                </c:pt>
                <c:pt idx="2">
                  <c:v>12</c:v>
                </c:pt>
                <c:pt idx="3">
                  <c:v>7</c:v>
                </c:pt>
                <c:pt idx="4">
                  <c:v>5</c:v>
                </c:pt>
                <c:pt idx="5">
                  <c:v>14</c:v>
                </c:pt>
                <c:pt idx="6">
                  <c:v>5</c:v>
                </c:pt>
                <c:pt idx="7">
                  <c:v>9</c:v>
                </c:pt>
                <c:pt idx="8">
                  <c:v>3</c:v>
                </c:pt>
                <c:pt idx="9">
                  <c:v>10</c:v>
                </c:pt>
                <c:pt idx="10">
                  <c:v>16</c:v>
                </c:pt>
                <c:pt idx="11">
                  <c:v>11</c:v>
                </c:pt>
                <c:pt idx="12">
                  <c:v>7</c:v>
                </c:pt>
                <c:pt idx="13">
                  <c:v>14</c:v>
                </c:pt>
                <c:pt idx="14">
                  <c:v>14</c:v>
                </c:pt>
                <c:pt idx="15">
                  <c:v>5</c:v>
                </c:pt>
                <c:pt idx="24">
                  <c:v>31</c:v>
                </c:pt>
                <c:pt idx="25">
                  <c:v>14</c:v>
                </c:pt>
                <c:pt idx="26">
                  <c:v>14</c:v>
                </c:pt>
                <c:pt idx="27">
                  <c:v>17</c:v>
                </c:pt>
                <c:pt idx="28">
                  <c:v>17</c:v>
                </c:pt>
                <c:pt idx="29">
                  <c:v>9</c:v>
                </c:pt>
                <c:pt idx="30">
                  <c:v>16</c:v>
                </c:pt>
                <c:pt idx="31">
                  <c:v>23</c:v>
                </c:pt>
                <c:pt idx="32">
                  <c:v>21</c:v>
                </c:pt>
                <c:pt idx="33">
                  <c:v>15</c:v>
                </c:pt>
                <c:pt idx="34">
                  <c:v>14</c:v>
                </c:pt>
                <c:pt idx="35">
                  <c:v>20</c:v>
                </c:pt>
                <c:pt idx="36">
                  <c:v>10</c:v>
                </c:pt>
                <c:pt idx="37">
                  <c:v>33</c:v>
                </c:pt>
                <c:pt idx="38">
                  <c:v>32</c:v>
                </c:pt>
                <c:pt idx="39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02-4BBA-81F5-29669DFC42EE}"/>
            </c:ext>
          </c:extLst>
        </c:ser>
        <c:ser>
          <c:idx val="1"/>
          <c:order val="1"/>
          <c:tx>
            <c:strRef>
              <c:f>'116'!$M$2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'116'!$M$3:$M$42</c:f>
              <c:numCache>
                <c:formatCode>General</c:formatCode>
                <c:ptCount val="40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1</c:v>
                </c:pt>
                <c:pt idx="29">
                  <c:v>4</c:v>
                </c:pt>
                <c:pt idx="30">
                  <c:v>4</c:v>
                </c:pt>
                <c:pt idx="31">
                  <c:v>2</c:v>
                </c:pt>
                <c:pt idx="32">
                  <c:v>5</c:v>
                </c:pt>
                <c:pt idx="33">
                  <c:v>10</c:v>
                </c:pt>
                <c:pt idx="34">
                  <c:v>11</c:v>
                </c:pt>
                <c:pt idx="35">
                  <c:v>6</c:v>
                </c:pt>
                <c:pt idx="36">
                  <c:v>0</c:v>
                </c:pt>
                <c:pt idx="37">
                  <c:v>6</c:v>
                </c:pt>
                <c:pt idx="38">
                  <c:v>6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02-4BBA-81F5-29669DFC4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Blahoslavova, k soutoku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'116'!$N$2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'116'!$N$3:$N$42</c:f>
              <c:numCache>
                <c:formatCode>General</c:formatCode>
                <c:ptCount val="40"/>
                <c:pt idx="0">
                  <c:v>7</c:v>
                </c:pt>
                <c:pt idx="1">
                  <c:v>10</c:v>
                </c:pt>
                <c:pt idx="2">
                  <c:v>21</c:v>
                </c:pt>
                <c:pt idx="3">
                  <c:v>25</c:v>
                </c:pt>
                <c:pt idx="4">
                  <c:v>7</c:v>
                </c:pt>
                <c:pt idx="5">
                  <c:v>4</c:v>
                </c:pt>
                <c:pt idx="6">
                  <c:v>10</c:v>
                </c:pt>
                <c:pt idx="7">
                  <c:v>5</c:v>
                </c:pt>
                <c:pt idx="8">
                  <c:v>14</c:v>
                </c:pt>
                <c:pt idx="9">
                  <c:v>22</c:v>
                </c:pt>
                <c:pt idx="10">
                  <c:v>13</c:v>
                </c:pt>
                <c:pt idx="11">
                  <c:v>7</c:v>
                </c:pt>
                <c:pt idx="12">
                  <c:v>10</c:v>
                </c:pt>
                <c:pt idx="13">
                  <c:v>12</c:v>
                </c:pt>
                <c:pt idx="14">
                  <c:v>13</c:v>
                </c:pt>
                <c:pt idx="15">
                  <c:v>11</c:v>
                </c:pt>
                <c:pt idx="24">
                  <c:v>24</c:v>
                </c:pt>
                <c:pt idx="25">
                  <c:v>4</c:v>
                </c:pt>
                <c:pt idx="26">
                  <c:v>10</c:v>
                </c:pt>
                <c:pt idx="27">
                  <c:v>8</c:v>
                </c:pt>
                <c:pt idx="28">
                  <c:v>10</c:v>
                </c:pt>
                <c:pt idx="29">
                  <c:v>9</c:v>
                </c:pt>
                <c:pt idx="30">
                  <c:v>13</c:v>
                </c:pt>
                <c:pt idx="31">
                  <c:v>12</c:v>
                </c:pt>
                <c:pt idx="32">
                  <c:v>14</c:v>
                </c:pt>
                <c:pt idx="33">
                  <c:v>6</c:v>
                </c:pt>
                <c:pt idx="34">
                  <c:v>24</c:v>
                </c:pt>
                <c:pt idx="35">
                  <c:v>24</c:v>
                </c:pt>
                <c:pt idx="36">
                  <c:v>10</c:v>
                </c:pt>
                <c:pt idx="37">
                  <c:v>14</c:v>
                </c:pt>
                <c:pt idx="38">
                  <c:v>3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79-4E80-BD27-C26245A59209}"/>
            </c:ext>
          </c:extLst>
        </c:ser>
        <c:ser>
          <c:idx val="1"/>
          <c:order val="1"/>
          <c:tx>
            <c:strRef>
              <c:f>'116'!$Q$2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'116'!$Q$3:$Q$42</c:f>
              <c:numCache>
                <c:formatCode>0</c:formatCode>
                <c:ptCount val="40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5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24">
                  <c:v>5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4</c:v>
                </c:pt>
                <c:pt idx="30">
                  <c:v>3</c:v>
                </c:pt>
                <c:pt idx="31">
                  <c:v>1</c:v>
                </c:pt>
                <c:pt idx="32">
                  <c:v>2</c:v>
                </c:pt>
                <c:pt idx="33">
                  <c:v>4</c:v>
                </c:pt>
                <c:pt idx="34">
                  <c:v>2</c:v>
                </c:pt>
                <c:pt idx="35">
                  <c:v>1</c:v>
                </c:pt>
                <c:pt idx="36">
                  <c:v>4</c:v>
                </c:pt>
                <c:pt idx="37">
                  <c:v>5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79-4E80-BD27-C26245A59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lávka, k ul. Na Letné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'117'!$B$2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'117'!$B$3:$B$42</c:f>
              <c:numCache>
                <c:formatCode>General</c:formatCode>
                <c:ptCount val="4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3</c:v>
                </c:pt>
                <c:pt idx="24">
                  <c:v>5</c:v>
                </c:pt>
                <c:pt idx="25">
                  <c:v>5</c:v>
                </c:pt>
                <c:pt idx="26">
                  <c:v>3</c:v>
                </c:pt>
                <c:pt idx="27">
                  <c:v>18</c:v>
                </c:pt>
                <c:pt idx="28">
                  <c:v>9</c:v>
                </c:pt>
                <c:pt idx="29">
                  <c:v>7</c:v>
                </c:pt>
                <c:pt idx="30">
                  <c:v>19</c:v>
                </c:pt>
                <c:pt idx="31">
                  <c:v>10</c:v>
                </c:pt>
                <c:pt idx="32">
                  <c:v>9</c:v>
                </c:pt>
                <c:pt idx="33">
                  <c:v>7</c:v>
                </c:pt>
                <c:pt idx="34">
                  <c:v>8</c:v>
                </c:pt>
                <c:pt idx="35">
                  <c:v>10</c:v>
                </c:pt>
                <c:pt idx="36">
                  <c:v>11</c:v>
                </c:pt>
                <c:pt idx="37">
                  <c:v>4</c:v>
                </c:pt>
                <c:pt idx="38">
                  <c:v>7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B-4046-BDD9-873D9874A6BD}"/>
            </c:ext>
          </c:extLst>
        </c:ser>
        <c:ser>
          <c:idx val="1"/>
          <c:order val="1"/>
          <c:tx>
            <c:strRef>
              <c:f>'117'!$E$2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'117'!$E$3:$E$42</c:f>
              <c:numCache>
                <c:formatCode>General</c:formatCode>
                <c:ptCount val="40"/>
                <c:pt idx="0">
                  <c:v>1</c:v>
                </c:pt>
                <c:pt idx="1">
                  <c:v>6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24">
                  <c:v>6</c:v>
                </c:pt>
                <c:pt idx="25">
                  <c:v>10</c:v>
                </c:pt>
                <c:pt idx="26">
                  <c:v>7</c:v>
                </c:pt>
                <c:pt idx="27">
                  <c:v>5</c:v>
                </c:pt>
                <c:pt idx="28">
                  <c:v>4</c:v>
                </c:pt>
                <c:pt idx="29">
                  <c:v>3</c:v>
                </c:pt>
                <c:pt idx="30">
                  <c:v>6</c:v>
                </c:pt>
                <c:pt idx="31">
                  <c:v>4</c:v>
                </c:pt>
                <c:pt idx="32">
                  <c:v>5</c:v>
                </c:pt>
                <c:pt idx="33">
                  <c:v>2</c:v>
                </c:pt>
                <c:pt idx="34">
                  <c:v>4</c:v>
                </c:pt>
                <c:pt idx="35">
                  <c:v>1</c:v>
                </c:pt>
                <c:pt idx="36">
                  <c:v>3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B-4046-BDD9-873D9874A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lávka, k ul. Jablonského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'117'!$F$2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'117'!$F$3:$F$42</c:f>
              <c:numCache>
                <c:formatCode>General</c:formatCode>
                <c:ptCount val="40"/>
                <c:pt idx="0">
                  <c:v>10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7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4</c:v>
                </c:pt>
                <c:pt idx="10">
                  <c:v>2</c:v>
                </c:pt>
                <c:pt idx="11">
                  <c:v>7</c:v>
                </c:pt>
                <c:pt idx="12">
                  <c:v>0</c:v>
                </c:pt>
                <c:pt idx="13">
                  <c:v>3</c:v>
                </c:pt>
                <c:pt idx="14">
                  <c:v>4</c:v>
                </c:pt>
                <c:pt idx="15">
                  <c:v>6</c:v>
                </c:pt>
                <c:pt idx="24">
                  <c:v>9</c:v>
                </c:pt>
                <c:pt idx="25">
                  <c:v>11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13</c:v>
                </c:pt>
                <c:pt idx="30">
                  <c:v>12</c:v>
                </c:pt>
                <c:pt idx="31">
                  <c:v>4</c:v>
                </c:pt>
                <c:pt idx="32">
                  <c:v>2</c:v>
                </c:pt>
                <c:pt idx="33">
                  <c:v>7</c:v>
                </c:pt>
                <c:pt idx="34">
                  <c:v>0</c:v>
                </c:pt>
                <c:pt idx="35">
                  <c:v>3</c:v>
                </c:pt>
                <c:pt idx="36">
                  <c:v>4</c:v>
                </c:pt>
                <c:pt idx="37">
                  <c:v>6</c:v>
                </c:pt>
                <c:pt idx="38">
                  <c:v>3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F0-4379-BF3D-A905F965EAAD}"/>
            </c:ext>
          </c:extLst>
        </c:ser>
        <c:ser>
          <c:idx val="1"/>
          <c:order val="1"/>
          <c:tx>
            <c:strRef>
              <c:f>'117'!$I$2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'117'!$I$3:$I$42</c:f>
              <c:numCache>
                <c:formatCode>0</c:formatCode>
                <c:ptCount val="4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2</c:v>
                </c:pt>
                <c:pt idx="29">
                  <c:v>5</c:v>
                </c:pt>
                <c:pt idx="30">
                  <c:v>6</c:v>
                </c:pt>
                <c:pt idx="31">
                  <c:v>2</c:v>
                </c:pt>
                <c:pt idx="32">
                  <c:v>4</c:v>
                </c:pt>
                <c:pt idx="33">
                  <c:v>1</c:v>
                </c:pt>
                <c:pt idx="34">
                  <c:v>5</c:v>
                </c:pt>
                <c:pt idx="35">
                  <c:v>2</c:v>
                </c:pt>
                <c:pt idx="36">
                  <c:v>2</c:v>
                </c:pt>
                <c:pt idx="37">
                  <c:v>1</c:v>
                </c:pt>
                <c:pt idx="38">
                  <c:v>4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F0-4379-BF3D-A905F965E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Jablonského, k lávce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'117'!$J$2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'117'!$J$3:$J$42</c:f>
              <c:numCache>
                <c:formatCode>General</c:formatCode>
                <c:ptCount val="40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6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24">
                  <c:v>4</c:v>
                </c:pt>
                <c:pt idx="25">
                  <c:v>5</c:v>
                </c:pt>
                <c:pt idx="26">
                  <c:v>1</c:v>
                </c:pt>
                <c:pt idx="27">
                  <c:v>15</c:v>
                </c:pt>
                <c:pt idx="28">
                  <c:v>3</c:v>
                </c:pt>
                <c:pt idx="29">
                  <c:v>6</c:v>
                </c:pt>
                <c:pt idx="30">
                  <c:v>18</c:v>
                </c:pt>
                <c:pt idx="31">
                  <c:v>5</c:v>
                </c:pt>
                <c:pt idx="32">
                  <c:v>3</c:v>
                </c:pt>
                <c:pt idx="33">
                  <c:v>6</c:v>
                </c:pt>
                <c:pt idx="34">
                  <c:v>4</c:v>
                </c:pt>
                <c:pt idx="35">
                  <c:v>2</c:v>
                </c:pt>
                <c:pt idx="36">
                  <c:v>1</c:v>
                </c:pt>
                <c:pt idx="37">
                  <c:v>3</c:v>
                </c:pt>
                <c:pt idx="38">
                  <c:v>3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04-4C41-A9A1-36540E7DDBDA}"/>
            </c:ext>
          </c:extLst>
        </c:ser>
        <c:ser>
          <c:idx val="1"/>
          <c:order val="1"/>
          <c:tx>
            <c:strRef>
              <c:f>'117'!$M$2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'117'!$M$3:$M$42</c:f>
              <c:numCache>
                <c:formatCode>General</c:formatCode>
                <c:ptCount val="40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24">
                  <c:v>4</c:v>
                </c:pt>
                <c:pt idx="25">
                  <c:v>10</c:v>
                </c:pt>
                <c:pt idx="26">
                  <c:v>7</c:v>
                </c:pt>
                <c:pt idx="27">
                  <c:v>3</c:v>
                </c:pt>
                <c:pt idx="28">
                  <c:v>5</c:v>
                </c:pt>
                <c:pt idx="29">
                  <c:v>3</c:v>
                </c:pt>
                <c:pt idx="30">
                  <c:v>4</c:v>
                </c:pt>
                <c:pt idx="31">
                  <c:v>1</c:v>
                </c:pt>
                <c:pt idx="32">
                  <c:v>4</c:v>
                </c:pt>
                <c:pt idx="33">
                  <c:v>3</c:v>
                </c:pt>
                <c:pt idx="34">
                  <c:v>0</c:v>
                </c:pt>
                <c:pt idx="35">
                  <c:v>2</c:v>
                </c:pt>
                <c:pt idx="36">
                  <c:v>3</c:v>
                </c:pt>
                <c:pt idx="37">
                  <c:v>2</c:v>
                </c:pt>
                <c:pt idx="38">
                  <c:v>3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04-4C41-A9A1-36540E7DD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Jablonského, k nemocnici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'117'!$N$2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'117'!$N$3:$N$42</c:f>
              <c:numCache>
                <c:formatCode>General</c:formatCode>
                <c:ptCount val="40"/>
                <c:pt idx="0">
                  <c:v>10</c:v>
                </c:pt>
                <c:pt idx="1">
                  <c:v>4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  <c:pt idx="12">
                  <c:v>0</c:v>
                </c:pt>
                <c:pt idx="13">
                  <c:v>3</c:v>
                </c:pt>
                <c:pt idx="14">
                  <c:v>4</c:v>
                </c:pt>
                <c:pt idx="15">
                  <c:v>6</c:v>
                </c:pt>
                <c:pt idx="24">
                  <c:v>8</c:v>
                </c:pt>
                <c:pt idx="25">
                  <c:v>7</c:v>
                </c:pt>
                <c:pt idx="26">
                  <c:v>5</c:v>
                </c:pt>
                <c:pt idx="27">
                  <c:v>2</c:v>
                </c:pt>
                <c:pt idx="28">
                  <c:v>2</c:v>
                </c:pt>
                <c:pt idx="29">
                  <c:v>11</c:v>
                </c:pt>
                <c:pt idx="30">
                  <c:v>9</c:v>
                </c:pt>
                <c:pt idx="31">
                  <c:v>6</c:v>
                </c:pt>
                <c:pt idx="32">
                  <c:v>4</c:v>
                </c:pt>
                <c:pt idx="33">
                  <c:v>5</c:v>
                </c:pt>
                <c:pt idx="34">
                  <c:v>2</c:v>
                </c:pt>
                <c:pt idx="35">
                  <c:v>8</c:v>
                </c:pt>
                <c:pt idx="36">
                  <c:v>6</c:v>
                </c:pt>
                <c:pt idx="37">
                  <c:v>5</c:v>
                </c:pt>
                <c:pt idx="38">
                  <c:v>3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4B-47CE-ADB3-278B23DFB1CC}"/>
            </c:ext>
          </c:extLst>
        </c:ser>
        <c:ser>
          <c:idx val="1"/>
          <c:order val="1"/>
          <c:tx>
            <c:strRef>
              <c:f>'117'!$Q$2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'117'!$Q$3:$Q$42</c:f>
              <c:numCache>
                <c:formatCode>0</c:formatCode>
                <c:ptCount val="40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6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3</c:v>
                </c:pt>
                <c:pt idx="35">
                  <c:v>1</c:v>
                </c:pt>
                <c:pt idx="36">
                  <c:v>2</c:v>
                </c:pt>
                <c:pt idx="37">
                  <c:v>1</c:v>
                </c:pt>
                <c:pt idx="38">
                  <c:v>0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4B-47CE-ADB3-278B23DFB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Heydukova, z Černovíru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'119'!$B$2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'119'!$B$3:$B$42</c:f>
              <c:numCache>
                <c:formatCode>General</c:formatCode>
                <c:ptCount val="40"/>
                <c:pt idx="0">
                  <c:v>4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3</c:v>
                </c:pt>
                <c:pt idx="28">
                  <c:v>4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13</c:v>
                </c:pt>
                <c:pt idx="36">
                  <c:v>5</c:v>
                </c:pt>
                <c:pt idx="37">
                  <c:v>3</c:v>
                </c:pt>
                <c:pt idx="38">
                  <c:v>6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6A-4D64-947B-B93E97646157}"/>
            </c:ext>
          </c:extLst>
        </c:ser>
        <c:ser>
          <c:idx val="1"/>
          <c:order val="1"/>
          <c:tx>
            <c:strRef>
              <c:f>'119'!$E$2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'119'!$E$3:$E$42</c:f>
              <c:numCache>
                <c:formatCode>General</c:formatCode>
                <c:ptCount val="40"/>
                <c:pt idx="0">
                  <c:v>4</c:v>
                </c:pt>
                <c:pt idx="1">
                  <c:v>10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5</c:v>
                </c:pt>
                <c:pt idx="12">
                  <c:v>4</c:v>
                </c:pt>
                <c:pt idx="13">
                  <c:v>1</c:v>
                </c:pt>
                <c:pt idx="14">
                  <c:v>1</c:v>
                </c:pt>
                <c:pt idx="15">
                  <c:v>3</c:v>
                </c:pt>
                <c:pt idx="24">
                  <c:v>2</c:v>
                </c:pt>
                <c:pt idx="25">
                  <c:v>0</c:v>
                </c:pt>
                <c:pt idx="26">
                  <c:v>2</c:v>
                </c:pt>
                <c:pt idx="27">
                  <c:v>5</c:v>
                </c:pt>
                <c:pt idx="28">
                  <c:v>3</c:v>
                </c:pt>
                <c:pt idx="29">
                  <c:v>8</c:v>
                </c:pt>
                <c:pt idx="30">
                  <c:v>2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9</c:v>
                </c:pt>
                <c:pt idx="35">
                  <c:v>5</c:v>
                </c:pt>
                <c:pt idx="36">
                  <c:v>16</c:v>
                </c:pt>
                <c:pt idx="37">
                  <c:v>6</c:v>
                </c:pt>
                <c:pt idx="38">
                  <c:v>6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6A-4D64-947B-B93E97646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Heydukova, do Černovíru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'119'!$F$2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'119'!$F$3:$F$42</c:f>
              <c:numCache>
                <c:formatCode>General</c:formatCode>
                <c:ptCount val="40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7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6</c:v>
                </c:pt>
                <c:pt idx="35">
                  <c:v>7</c:v>
                </c:pt>
                <c:pt idx="36">
                  <c:v>6</c:v>
                </c:pt>
                <c:pt idx="37">
                  <c:v>5</c:v>
                </c:pt>
                <c:pt idx="38">
                  <c:v>6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60-48AC-8F26-B0D8E97AB596}"/>
            </c:ext>
          </c:extLst>
        </c:ser>
        <c:ser>
          <c:idx val="1"/>
          <c:order val="1"/>
          <c:tx>
            <c:strRef>
              <c:f>'119'!$I$2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'119'!$I$3:$I$42</c:f>
              <c:numCache>
                <c:formatCode>0</c:formatCode>
                <c:ptCount val="40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  <c:pt idx="24">
                  <c:v>4</c:v>
                </c:pt>
                <c:pt idx="25">
                  <c:v>2</c:v>
                </c:pt>
                <c:pt idx="26">
                  <c:v>6</c:v>
                </c:pt>
                <c:pt idx="27">
                  <c:v>1</c:v>
                </c:pt>
                <c:pt idx="28">
                  <c:v>11</c:v>
                </c:pt>
                <c:pt idx="29">
                  <c:v>12</c:v>
                </c:pt>
                <c:pt idx="30">
                  <c:v>3</c:v>
                </c:pt>
                <c:pt idx="31">
                  <c:v>3</c:v>
                </c:pt>
                <c:pt idx="32">
                  <c:v>6</c:v>
                </c:pt>
                <c:pt idx="33">
                  <c:v>6</c:v>
                </c:pt>
                <c:pt idx="34">
                  <c:v>9</c:v>
                </c:pt>
                <c:pt idx="35">
                  <c:v>8</c:v>
                </c:pt>
                <c:pt idx="36">
                  <c:v>15</c:v>
                </c:pt>
                <c:pt idx="37">
                  <c:v>4</c:v>
                </c:pt>
                <c:pt idx="38">
                  <c:v>4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60-48AC-8F26-B0D8E97AB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stezka podél řeky, k mostu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'119'!$J$2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'119'!$J$3:$J$42</c:f>
              <c:numCache>
                <c:formatCode>General</c:formatCode>
                <c:ptCount val="40"/>
                <c:pt idx="0">
                  <c:v>0</c:v>
                </c:pt>
                <c:pt idx="1">
                  <c:v>5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1</c:v>
                </c:pt>
                <c:pt idx="35">
                  <c:v>4</c:v>
                </c:pt>
                <c:pt idx="36">
                  <c:v>5</c:v>
                </c:pt>
                <c:pt idx="37">
                  <c:v>1</c:v>
                </c:pt>
                <c:pt idx="38">
                  <c:v>2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3-4C19-ACC3-1E696870768A}"/>
            </c:ext>
          </c:extLst>
        </c:ser>
        <c:ser>
          <c:idx val="1"/>
          <c:order val="1"/>
          <c:tx>
            <c:strRef>
              <c:f>'119'!$M$2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'119'!$M$3:$M$42</c:f>
              <c:numCache>
                <c:formatCode>General</c:formatCode>
                <c:ptCount val="40"/>
                <c:pt idx="0">
                  <c:v>3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0</c:v>
                </c:pt>
                <c:pt idx="38">
                  <c:v>4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93-4C19-ACC3-1E6968707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stezka podél řeky, od mostu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'119'!$N$2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'119'!$N$3:$N$42</c:f>
              <c:numCache>
                <c:formatCode>General</c:formatCode>
                <c:ptCount val="4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4</c:v>
                </c:pt>
                <c:pt idx="36">
                  <c:v>1</c:v>
                </c:pt>
                <c:pt idx="37">
                  <c:v>3</c:v>
                </c:pt>
                <c:pt idx="38">
                  <c:v>4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AC-400D-9BDE-8A42741CEB77}"/>
            </c:ext>
          </c:extLst>
        </c:ser>
        <c:ser>
          <c:idx val="1"/>
          <c:order val="1"/>
          <c:tx>
            <c:strRef>
              <c:f>'119'!$Q$2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'119'!$A$3:$A$42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'119'!$Q$3:$Q$42</c:f>
              <c:numCache>
                <c:formatCode>0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6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3</c:v>
                </c:pt>
                <c:pt idx="34">
                  <c:v>3</c:v>
                </c:pt>
                <c:pt idx="35">
                  <c:v>2</c:v>
                </c:pt>
                <c:pt idx="36">
                  <c:v>4</c:v>
                </c:pt>
                <c:pt idx="37">
                  <c:v>0</c:v>
                </c:pt>
                <c:pt idx="38">
                  <c:v>1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AC-400D-9BDE-8A42741CE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Kavaléristů, k třídě Kosmonautů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'120'!$B$2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'120'!$B$3:$B$42</c:f>
              <c:numCache>
                <c:formatCode>General</c:formatCode>
                <c:ptCount val="40"/>
                <c:pt idx="0">
                  <c:v>3</c:v>
                </c:pt>
                <c:pt idx="1">
                  <c:v>5</c:v>
                </c:pt>
                <c:pt idx="2">
                  <c:v>11</c:v>
                </c:pt>
                <c:pt idx="3">
                  <c:v>12</c:v>
                </c:pt>
                <c:pt idx="4">
                  <c:v>7</c:v>
                </c:pt>
                <c:pt idx="5">
                  <c:v>8</c:v>
                </c:pt>
                <c:pt idx="6">
                  <c:v>3</c:v>
                </c:pt>
                <c:pt idx="7">
                  <c:v>3</c:v>
                </c:pt>
                <c:pt idx="8">
                  <c:v>7</c:v>
                </c:pt>
                <c:pt idx="9">
                  <c:v>3</c:v>
                </c:pt>
                <c:pt idx="10">
                  <c:v>8</c:v>
                </c:pt>
                <c:pt idx="11">
                  <c:v>7</c:v>
                </c:pt>
                <c:pt idx="12">
                  <c:v>8</c:v>
                </c:pt>
                <c:pt idx="13">
                  <c:v>7</c:v>
                </c:pt>
                <c:pt idx="14">
                  <c:v>16</c:v>
                </c:pt>
                <c:pt idx="15">
                  <c:v>2</c:v>
                </c:pt>
                <c:pt idx="24">
                  <c:v>3</c:v>
                </c:pt>
                <c:pt idx="25">
                  <c:v>6</c:v>
                </c:pt>
                <c:pt idx="26">
                  <c:v>8</c:v>
                </c:pt>
                <c:pt idx="27">
                  <c:v>8</c:v>
                </c:pt>
                <c:pt idx="28">
                  <c:v>7</c:v>
                </c:pt>
                <c:pt idx="29">
                  <c:v>11</c:v>
                </c:pt>
                <c:pt idx="30">
                  <c:v>8</c:v>
                </c:pt>
                <c:pt idx="31">
                  <c:v>12</c:v>
                </c:pt>
                <c:pt idx="32">
                  <c:v>23</c:v>
                </c:pt>
                <c:pt idx="33">
                  <c:v>4</c:v>
                </c:pt>
                <c:pt idx="34">
                  <c:v>10</c:v>
                </c:pt>
                <c:pt idx="35">
                  <c:v>11</c:v>
                </c:pt>
                <c:pt idx="36">
                  <c:v>16</c:v>
                </c:pt>
                <c:pt idx="37">
                  <c:v>7</c:v>
                </c:pt>
                <c:pt idx="38">
                  <c:v>12</c:v>
                </c:pt>
                <c:pt idx="39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93-467E-931F-0E1F24F3C793}"/>
            </c:ext>
          </c:extLst>
        </c:ser>
        <c:ser>
          <c:idx val="1"/>
          <c:order val="1"/>
          <c:tx>
            <c:strRef>
              <c:f>'120'!$E$2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'120'!$E$3:$E$42</c:f>
              <c:numCache>
                <c:formatCode>General</c:formatCode>
                <c:ptCount val="40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  <c:pt idx="12">
                  <c:v>1</c:v>
                </c:pt>
                <c:pt idx="13">
                  <c:v>4</c:v>
                </c:pt>
                <c:pt idx="14">
                  <c:v>5</c:v>
                </c:pt>
                <c:pt idx="15">
                  <c:v>1</c:v>
                </c:pt>
                <c:pt idx="24">
                  <c:v>5</c:v>
                </c:pt>
                <c:pt idx="25">
                  <c:v>1</c:v>
                </c:pt>
                <c:pt idx="26">
                  <c:v>2</c:v>
                </c:pt>
                <c:pt idx="27">
                  <c:v>1</c:v>
                </c:pt>
                <c:pt idx="28">
                  <c:v>5</c:v>
                </c:pt>
                <c:pt idx="29">
                  <c:v>13</c:v>
                </c:pt>
                <c:pt idx="30">
                  <c:v>8</c:v>
                </c:pt>
                <c:pt idx="31">
                  <c:v>8</c:v>
                </c:pt>
                <c:pt idx="32">
                  <c:v>15</c:v>
                </c:pt>
                <c:pt idx="33">
                  <c:v>8</c:v>
                </c:pt>
                <c:pt idx="34">
                  <c:v>18</c:v>
                </c:pt>
                <c:pt idx="35">
                  <c:v>10</c:v>
                </c:pt>
                <c:pt idx="36">
                  <c:v>12</c:v>
                </c:pt>
                <c:pt idx="37">
                  <c:v>10</c:v>
                </c:pt>
                <c:pt idx="38">
                  <c:v>3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93-467E-931F-0E1F24F3C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Kavaléristů, k soutoku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'120'!$F$2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'120'!$F$3:$F$42</c:f>
              <c:numCache>
                <c:formatCode>General</c:formatCode>
                <c:ptCount val="40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0</c:v>
                </c:pt>
                <c:pt idx="4">
                  <c:v>5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10</c:v>
                </c:pt>
                <c:pt idx="9">
                  <c:v>3</c:v>
                </c:pt>
                <c:pt idx="10">
                  <c:v>2</c:v>
                </c:pt>
                <c:pt idx="11">
                  <c:v>6</c:v>
                </c:pt>
                <c:pt idx="12">
                  <c:v>5</c:v>
                </c:pt>
                <c:pt idx="13">
                  <c:v>3</c:v>
                </c:pt>
                <c:pt idx="14">
                  <c:v>12</c:v>
                </c:pt>
                <c:pt idx="15">
                  <c:v>6</c:v>
                </c:pt>
                <c:pt idx="24">
                  <c:v>6</c:v>
                </c:pt>
                <c:pt idx="25">
                  <c:v>10</c:v>
                </c:pt>
                <c:pt idx="26">
                  <c:v>5</c:v>
                </c:pt>
                <c:pt idx="27">
                  <c:v>8</c:v>
                </c:pt>
                <c:pt idx="28">
                  <c:v>6</c:v>
                </c:pt>
                <c:pt idx="29">
                  <c:v>8</c:v>
                </c:pt>
                <c:pt idx="30">
                  <c:v>10</c:v>
                </c:pt>
                <c:pt idx="31">
                  <c:v>20</c:v>
                </c:pt>
                <c:pt idx="32">
                  <c:v>11</c:v>
                </c:pt>
                <c:pt idx="33">
                  <c:v>14</c:v>
                </c:pt>
                <c:pt idx="34">
                  <c:v>20</c:v>
                </c:pt>
                <c:pt idx="35">
                  <c:v>12</c:v>
                </c:pt>
                <c:pt idx="36">
                  <c:v>8</c:v>
                </c:pt>
                <c:pt idx="37">
                  <c:v>8</c:v>
                </c:pt>
                <c:pt idx="38">
                  <c:v>17</c:v>
                </c:pt>
                <c:pt idx="3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EA-4F26-9A4F-24368E2BB65C}"/>
            </c:ext>
          </c:extLst>
        </c:ser>
        <c:ser>
          <c:idx val="1"/>
          <c:order val="1"/>
          <c:tx>
            <c:strRef>
              <c:f>'120'!$I$2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'120'!$I$3:$I$42</c:f>
              <c:numCache>
                <c:formatCode>0</c:formatCode>
                <c:ptCount val="40"/>
                <c:pt idx="0">
                  <c:v>5</c:v>
                </c:pt>
                <c:pt idx="1">
                  <c:v>2</c:v>
                </c:pt>
                <c:pt idx="2">
                  <c:v>7</c:v>
                </c:pt>
                <c:pt idx="3">
                  <c:v>6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6</c:v>
                </c:pt>
                <c:pt idx="8">
                  <c:v>9</c:v>
                </c:pt>
                <c:pt idx="9">
                  <c:v>1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24">
                  <c:v>5</c:v>
                </c:pt>
                <c:pt idx="25">
                  <c:v>3</c:v>
                </c:pt>
                <c:pt idx="26">
                  <c:v>8</c:v>
                </c:pt>
                <c:pt idx="27">
                  <c:v>3</c:v>
                </c:pt>
                <c:pt idx="28">
                  <c:v>4</c:v>
                </c:pt>
                <c:pt idx="29">
                  <c:v>3</c:v>
                </c:pt>
                <c:pt idx="30">
                  <c:v>6</c:v>
                </c:pt>
                <c:pt idx="31">
                  <c:v>11</c:v>
                </c:pt>
                <c:pt idx="32">
                  <c:v>14</c:v>
                </c:pt>
                <c:pt idx="33">
                  <c:v>12</c:v>
                </c:pt>
                <c:pt idx="34">
                  <c:v>10</c:v>
                </c:pt>
                <c:pt idx="35">
                  <c:v>9</c:v>
                </c:pt>
                <c:pt idx="36">
                  <c:v>5</c:v>
                </c:pt>
                <c:pt idx="37">
                  <c:v>10</c:v>
                </c:pt>
                <c:pt idx="38">
                  <c:v>5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EA-4F26-9A4F-24368E2BB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třída Kosmonautů,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'120'!$J$2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'120'!$J$3:$J$42</c:f>
              <c:numCache>
                <c:formatCode>General</c:formatCode>
                <c:ptCount val="40"/>
                <c:pt idx="0">
                  <c:v>14</c:v>
                </c:pt>
                <c:pt idx="1">
                  <c:v>11</c:v>
                </c:pt>
                <c:pt idx="2">
                  <c:v>53</c:v>
                </c:pt>
                <c:pt idx="3">
                  <c:v>38</c:v>
                </c:pt>
                <c:pt idx="4">
                  <c:v>16</c:v>
                </c:pt>
                <c:pt idx="5">
                  <c:v>16</c:v>
                </c:pt>
                <c:pt idx="6">
                  <c:v>25</c:v>
                </c:pt>
                <c:pt idx="7">
                  <c:v>16</c:v>
                </c:pt>
                <c:pt idx="8">
                  <c:v>31</c:v>
                </c:pt>
                <c:pt idx="9">
                  <c:v>24</c:v>
                </c:pt>
                <c:pt idx="10">
                  <c:v>62</c:v>
                </c:pt>
                <c:pt idx="11">
                  <c:v>15</c:v>
                </c:pt>
                <c:pt idx="12">
                  <c:v>18</c:v>
                </c:pt>
                <c:pt idx="13">
                  <c:v>16</c:v>
                </c:pt>
                <c:pt idx="14">
                  <c:v>16</c:v>
                </c:pt>
                <c:pt idx="15">
                  <c:v>37</c:v>
                </c:pt>
                <c:pt idx="24">
                  <c:v>28</c:v>
                </c:pt>
                <c:pt idx="25">
                  <c:v>20</c:v>
                </c:pt>
                <c:pt idx="26">
                  <c:v>13</c:v>
                </c:pt>
                <c:pt idx="27">
                  <c:v>19</c:v>
                </c:pt>
                <c:pt idx="28">
                  <c:v>53</c:v>
                </c:pt>
                <c:pt idx="29">
                  <c:v>30</c:v>
                </c:pt>
                <c:pt idx="30">
                  <c:v>55</c:v>
                </c:pt>
                <c:pt idx="31">
                  <c:v>29</c:v>
                </c:pt>
                <c:pt idx="32">
                  <c:v>51</c:v>
                </c:pt>
                <c:pt idx="33">
                  <c:v>33</c:v>
                </c:pt>
                <c:pt idx="34">
                  <c:v>40</c:v>
                </c:pt>
                <c:pt idx="35">
                  <c:v>31</c:v>
                </c:pt>
                <c:pt idx="36">
                  <c:v>39</c:v>
                </c:pt>
                <c:pt idx="37">
                  <c:v>48</c:v>
                </c:pt>
                <c:pt idx="38">
                  <c:v>31</c:v>
                </c:pt>
                <c:pt idx="39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E5-456B-A883-61E32E178C25}"/>
            </c:ext>
          </c:extLst>
        </c:ser>
        <c:ser>
          <c:idx val="1"/>
          <c:order val="1"/>
          <c:tx>
            <c:strRef>
              <c:f>'120'!$M$2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'120'!$M$3:$M$42</c:f>
              <c:numCache>
                <c:formatCode>General</c:formatCode>
                <c:ptCount val="40"/>
                <c:pt idx="0">
                  <c:v>8</c:v>
                </c:pt>
                <c:pt idx="1">
                  <c:v>1</c:v>
                </c:pt>
                <c:pt idx="2">
                  <c:v>6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8</c:v>
                </c:pt>
                <c:pt idx="9">
                  <c:v>0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1</c:v>
                </c:pt>
                <c:pt idx="15">
                  <c:v>4</c:v>
                </c:pt>
                <c:pt idx="24">
                  <c:v>2</c:v>
                </c:pt>
                <c:pt idx="25">
                  <c:v>5</c:v>
                </c:pt>
                <c:pt idx="26">
                  <c:v>5</c:v>
                </c:pt>
                <c:pt idx="27">
                  <c:v>2</c:v>
                </c:pt>
                <c:pt idx="28">
                  <c:v>4</c:v>
                </c:pt>
                <c:pt idx="29">
                  <c:v>10</c:v>
                </c:pt>
                <c:pt idx="30">
                  <c:v>5</c:v>
                </c:pt>
                <c:pt idx="31">
                  <c:v>11</c:v>
                </c:pt>
                <c:pt idx="32">
                  <c:v>15</c:v>
                </c:pt>
                <c:pt idx="33">
                  <c:v>7</c:v>
                </c:pt>
                <c:pt idx="34">
                  <c:v>11</c:v>
                </c:pt>
                <c:pt idx="35">
                  <c:v>11</c:v>
                </c:pt>
                <c:pt idx="36">
                  <c:v>10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E5-456B-A883-61E32E178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třída Kosmonautů, k hlavnímu nádraží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'120'!$N$2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'120'!$N$3:$N$42</c:f>
              <c:numCache>
                <c:formatCode>General</c:formatCode>
                <c:ptCount val="40"/>
                <c:pt idx="0">
                  <c:v>12</c:v>
                </c:pt>
                <c:pt idx="1">
                  <c:v>18</c:v>
                </c:pt>
                <c:pt idx="2">
                  <c:v>25</c:v>
                </c:pt>
                <c:pt idx="3">
                  <c:v>46</c:v>
                </c:pt>
                <c:pt idx="4">
                  <c:v>18</c:v>
                </c:pt>
                <c:pt idx="5">
                  <c:v>22</c:v>
                </c:pt>
                <c:pt idx="6">
                  <c:v>14</c:v>
                </c:pt>
                <c:pt idx="7">
                  <c:v>16</c:v>
                </c:pt>
                <c:pt idx="8">
                  <c:v>9</c:v>
                </c:pt>
                <c:pt idx="9">
                  <c:v>13</c:v>
                </c:pt>
                <c:pt idx="10">
                  <c:v>33</c:v>
                </c:pt>
                <c:pt idx="11">
                  <c:v>17</c:v>
                </c:pt>
                <c:pt idx="12">
                  <c:v>20</c:v>
                </c:pt>
                <c:pt idx="13">
                  <c:v>16</c:v>
                </c:pt>
                <c:pt idx="14">
                  <c:v>12</c:v>
                </c:pt>
                <c:pt idx="15">
                  <c:v>11</c:v>
                </c:pt>
                <c:pt idx="24">
                  <c:v>41</c:v>
                </c:pt>
                <c:pt idx="25">
                  <c:v>14</c:v>
                </c:pt>
                <c:pt idx="26">
                  <c:v>26</c:v>
                </c:pt>
                <c:pt idx="27">
                  <c:v>18</c:v>
                </c:pt>
                <c:pt idx="28">
                  <c:v>25</c:v>
                </c:pt>
                <c:pt idx="29">
                  <c:v>19</c:v>
                </c:pt>
                <c:pt idx="30">
                  <c:v>18</c:v>
                </c:pt>
                <c:pt idx="31">
                  <c:v>37</c:v>
                </c:pt>
                <c:pt idx="32">
                  <c:v>25</c:v>
                </c:pt>
                <c:pt idx="33">
                  <c:v>24</c:v>
                </c:pt>
                <c:pt idx="34">
                  <c:v>27</c:v>
                </c:pt>
                <c:pt idx="35">
                  <c:v>30</c:v>
                </c:pt>
                <c:pt idx="36">
                  <c:v>21</c:v>
                </c:pt>
                <c:pt idx="37">
                  <c:v>22</c:v>
                </c:pt>
                <c:pt idx="38">
                  <c:v>51</c:v>
                </c:pt>
                <c:pt idx="39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37-4698-BC1E-8F873A8666A2}"/>
            </c:ext>
          </c:extLst>
        </c:ser>
        <c:ser>
          <c:idx val="1"/>
          <c:order val="1"/>
          <c:tx>
            <c:strRef>
              <c:f>'120'!$Q$2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'120'!$Q$3:$Q$42</c:f>
              <c:numCache>
                <c:formatCode>0</c:formatCode>
                <c:ptCount val="40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8</c:v>
                </c:pt>
                <c:pt idx="4">
                  <c:v>0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4</c:v>
                </c:pt>
                <c:pt idx="15">
                  <c:v>4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6</c:v>
                </c:pt>
                <c:pt idx="29">
                  <c:v>5</c:v>
                </c:pt>
                <c:pt idx="30">
                  <c:v>7</c:v>
                </c:pt>
                <c:pt idx="31">
                  <c:v>7</c:v>
                </c:pt>
                <c:pt idx="32">
                  <c:v>2</c:v>
                </c:pt>
                <c:pt idx="33">
                  <c:v>5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1</c:v>
                </c:pt>
                <c:pt idx="38">
                  <c:v>7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37-4698-BC1E-8F873A866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Polská,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'123'!$B$2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'123'!$B$3:$B$42</c:f>
              <c:numCache>
                <c:formatCode>General</c:formatCode>
                <c:ptCount val="40"/>
                <c:pt idx="0">
                  <c:v>4</c:v>
                </c:pt>
                <c:pt idx="1">
                  <c:v>24</c:v>
                </c:pt>
                <c:pt idx="2">
                  <c:v>37</c:v>
                </c:pt>
                <c:pt idx="3">
                  <c:v>30</c:v>
                </c:pt>
                <c:pt idx="4">
                  <c:v>9</c:v>
                </c:pt>
                <c:pt idx="5">
                  <c:v>15</c:v>
                </c:pt>
                <c:pt idx="6">
                  <c:v>15</c:v>
                </c:pt>
                <c:pt idx="7">
                  <c:v>16</c:v>
                </c:pt>
                <c:pt idx="8">
                  <c:v>4</c:v>
                </c:pt>
                <c:pt idx="9">
                  <c:v>21</c:v>
                </c:pt>
                <c:pt idx="10">
                  <c:v>15</c:v>
                </c:pt>
                <c:pt idx="11">
                  <c:v>9</c:v>
                </c:pt>
                <c:pt idx="12">
                  <c:v>17</c:v>
                </c:pt>
                <c:pt idx="13">
                  <c:v>20</c:v>
                </c:pt>
                <c:pt idx="14">
                  <c:v>5</c:v>
                </c:pt>
                <c:pt idx="15">
                  <c:v>15</c:v>
                </c:pt>
                <c:pt idx="24">
                  <c:v>16</c:v>
                </c:pt>
                <c:pt idx="25">
                  <c:v>11</c:v>
                </c:pt>
                <c:pt idx="26">
                  <c:v>22</c:v>
                </c:pt>
                <c:pt idx="27">
                  <c:v>18</c:v>
                </c:pt>
                <c:pt idx="28">
                  <c:v>19</c:v>
                </c:pt>
                <c:pt idx="29">
                  <c:v>29</c:v>
                </c:pt>
                <c:pt idx="30">
                  <c:v>30</c:v>
                </c:pt>
                <c:pt idx="31">
                  <c:v>21</c:v>
                </c:pt>
                <c:pt idx="32">
                  <c:v>32</c:v>
                </c:pt>
                <c:pt idx="33">
                  <c:v>50</c:v>
                </c:pt>
                <c:pt idx="34">
                  <c:v>30</c:v>
                </c:pt>
                <c:pt idx="35">
                  <c:v>21</c:v>
                </c:pt>
                <c:pt idx="36">
                  <c:v>28</c:v>
                </c:pt>
                <c:pt idx="37">
                  <c:v>30</c:v>
                </c:pt>
                <c:pt idx="38">
                  <c:v>22</c:v>
                </c:pt>
                <c:pt idx="39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69-431E-9A77-068FB01FA852}"/>
            </c:ext>
          </c:extLst>
        </c:ser>
        <c:ser>
          <c:idx val="1"/>
          <c:order val="1"/>
          <c:tx>
            <c:strRef>
              <c:f>'123'!$E$2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'123'!$E$3:$E$42</c:f>
              <c:numCache>
                <c:formatCode>General</c:formatCode>
                <c:ptCount val="4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3</c:v>
                </c:pt>
                <c:pt idx="29">
                  <c:v>4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1</c:v>
                </c:pt>
                <c:pt idx="36">
                  <c:v>1</c:v>
                </c:pt>
                <c:pt idx="37">
                  <c:v>3</c:v>
                </c:pt>
                <c:pt idx="38">
                  <c:v>5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69-431E-9A77-068FB01FA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Polská, ke stanici Smetanovy Sady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'123'!$F$2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'123'!$F$3:$F$42</c:f>
              <c:numCache>
                <c:formatCode>General</c:formatCode>
                <c:ptCount val="40"/>
                <c:pt idx="0">
                  <c:v>4</c:v>
                </c:pt>
                <c:pt idx="1">
                  <c:v>10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0</c:v>
                </c:pt>
                <c:pt idx="7">
                  <c:v>6</c:v>
                </c:pt>
                <c:pt idx="8">
                  <c:v>0</c:v>
                </c:pt>
                <c:pt idx="9">
                  <c:v>8</c:v>
                </c:pt>
                <c:pt idx="10">
                  <c:v>6</c:v>
                </c:pt>
                <c:pt idx="11">
                  <c:v>13</c:v>
                </c:pt>
                <c:pt idx="12">
                  <c:v>9</c:v>
                </c:pt>
                <c:pt idx="13">
                  <c:v>12</c:v>
                </c:pt>
                <c:pt idx="14">
                  <c:v>20</c:v>
                </c:pt>
                <c:pt idx="15">
                  <c:v>7</c:v>
                </c:pt>
                <c:pt idx="24">
                  <c:v>14</c:v>
                </c:pt>
                <c:pt idx="25">
                  <c:v>11</c:v>
                </c:pt>
                <c:pt idx="26">
                  <c:v>28</c:v>
                </c:pt>
                <c:pt idx="27">
                  <c:v>9</c:v>
                </c:pt>
                <c:pt idx="28">
                  <c:v>21</c:v>
                </c:pt>
                <c:pt idx="29">
                  <c:v>34</c:v>
                </c:pt>
                <c:pt idx="30">
                  <c:v>21</c:v>
                </c:pt>
                <c:pt idx="31">
                  <c:v>21</c:v>
                </c:pt>
                <c:pt idx="32">
                  <c:v>30</c:v>
                </c:pt>
                <c:pt idx="33">
                  <c:v>25</c:v>
                </c:pt>
                <c:pt idx="34">
                  <c:v>31</c:v>
                </c:pt>
                <c:pt idx="35">
                  <c:v>31</c:v>
                </c:pt>
                <c:pt idx="36">
                  <c:v>34</c:v>
                </c:pt>
                <c:pt idx="37">
                  <c:v>35</c:v>
                </c:pt>
                <c:pt idx="38">
                  <c:v>22</c:v>
                </c:pt>
                <c:pt idx="39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D3-4082-9481-D8EE613581D2}"/>
            </c:ext>
          </c:extLst>
        </c:ser>
        <c:ser>
          <c:idx val="1"/>
          <c:order val="1"/>
          <c:tx>
            <c:strRef>
              <c:f>'123'!$I$2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'123'!$I$3:$I$42</c:f>
              <c:numCache>
                <c:formatCode>0</c:formatCode>
                <c:ptCount val="40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0</c:v>
                </c:pt>
                <c:pt idx="33">
                  <c:v>3</c:v>
                </c:pt>
                <c:pt idx="34">
                  <c:v>1</c:v>
                </c:pt>
                <c:pt idx="35">
                  <c:v>3</c:v>
                </c:pt>
                <c:pt idx="36">
                  <c:v>3</c:v>
                </c:pt>
                <c:pt idx="37">
                  <c:v>5</c:v>
                </c:pt>
                <c:pt idx="38">
                  <c:v>2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D3-4082-9481-D8EE61358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Domovina,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'123'!$J$2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'123'!$J$3:$J$42</c:f>
              <c:numCache>
                <c:formatCode>General</c:formatCode>
                <c:ptCount val="40"/>
                <c:pt idx="0">
                  <c:v>21</c:v>
                </c:pt>
                <c:pt idx="1">
                  <c:v>28</c:v>
                </c:pt>
                <c:pt idx="2">
                  <c:v>29</c:v>
                </c:pt>
                <c:pt idx="3">
                  <c:v>19</c:v>
                </c:pt>
                <c:pt idx="4">
                  <c:v>12</c:v>
                </c:pt>
                <c:pt idx="5">
                  <c:v>12</c:v>
                </c:pt>
                <c:pt idx="6">
                  <c:v>14</c:v>
                </c:pt>
                <c:pt idx="7">
                  <c:v>11</c:v>
                </c:pt>
                <c:pt idx="8">
                  <c:v>10</c:v>
                </c:pt>
                <c:pt idx="9">
                  <c:v>16</c:v>
                </c:pt>
                <c:pt idx="10">
                  <c:v>18</c:v>
                </c:pt>
                <c:pt idx="11">
                  <c:v>14</c:v>
                </c:pt>
                <c:pt idx="12">
                  <c:v>7</c:v>
                </c:pt>
                <c:pt idx="13">
                  <c:v>9</c:v>
                </c:pt>
                <c:pt idx="14">
                  <c:v>11</c:v>
                </c:pt>
                <c:pt idx="15">
                  <c:v>11</c:v>
                </c:pt>
                <c:pt idx="24">
                  <c:v>10</c:v>
                </c:pt>
                <c:pt idx="25">
                  <c:v>6</c:v>
                </c:pt>
                <c:pt idx="26">
                  <c:v>14</c:v>
                </c:pt>
                <c:pt idx="27">
                  <c:v>13</c:v>
                </c:pt>
                <c:pt idx="28">
                  <c:v>5</c:v>
                </c:pt>
                <c:pt idx="29">
                  <c:v>7</c:v>
                </c:pt>
                <c:pt idx="30">
                  <c:v>22</c:v>
                </c:pt>
                <c:pt idx="31">
                  <c:v>19</c:v>
                </c:pt>
                <c:pt idx="32">
                  <c:v>11</c:v>
                </c:pt>
                <c:pt idx="33">
                  <c:v>7</c:v>
                </c:pt>
                <c:pt idx="34">
                  <c:v>4</c:v>
                </c:pt>
                <c:pt idx="35">
                  <c:v>15</c:v>
                </c:pt>
                <c:pt idx="36">
                  <c:v>7</c:v>
                </c:pt>
                <c:pt idx="37">
                  <c:v>16</c:v>
                </c:pt>
                <c:pt idx="38">
                  <c:v>10</c:v>
                </c:pt>
                <c:pt idx="3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30-4D29-BB83-6AB04F1E2856}"/>
            </c:ext>
          </c:extLst>
        </c:ser>
        <c:ser>
          <c:idx val="1"/>
          <c:order val="1"/>
          <c:tx>
            <c:strRef>
              <c:f>'123'!$M$2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'123'!$M$3:$M$42</c:f>
              <c:numCache>
                <c:formatCode>General</c:formatCode>
                <c:ptCount val="40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24">
                  <c:v>2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3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3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30-4D29-BB83-6AB04F1E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Domovina, na jih k trati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'123'!$N$2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'123'!$N$3:$N$42</c:f>
              <c:numCache>
                <c:formatCode>General</c:formatCode>
                <c:ptCount val="40"/>
                <c:pt idx="0">
                  <c:v>11</c:v>
                </c:pt>
                <c:pt idx="1">
                  <c:v>11</c:v>
                </c:pt>
                <c:pt idx="2">
                  <c:v>8</c:v>
                </c:pt>
                <c:pt idx="3">
                  <c:v>15</c:v>
                </c:pt>
                <c:pt idx="4">
                  <c:v>9</c:v>
                </c:pt>
                <c:pt idx="5">
                  <c:v>7</c:v>
                </c:pt>
                <c:pt idx="6">
                  <c:v>4</c:v>
                </c:pt>
                <c:pt idx="7">
                  <c:v>10</c:v>
                </c:pt>
                <c:pt idx="8">
                  <c:v>0</c:v>
                </c:pt>
                <c:pt idx="9">
                  <c:v>4</c:v>
                </c:pt>
                <c:pt idx="10">
                  <c:v>15</c:v>
                </c:pt>
                <c:pt idx="11">
                  <c:v>9</c:v>
                </c:pt>
                <c:pt idx="12">
                  <c:v>10</c:v>
                </c:pt>
                <c:pt idx="13">
                  <c:v>8</c:v>
                </c:pt>
                <c:pt idx="14">
                  <c:v>5</c:v>
                </c:pt>
                <c:pt idx="15">
                  <c:v>7</c:v>
                </c:pt>
                <c:pt idx="24">
                  <c:v>16</c:v>
                </c:pt>
                <c:pt idx="25">
                  <c:v>14</c:v>
                </c:pt>
                <c:pt idx="26">
                  <c:v>7</c:v>
                </c:pt>
                <c:pt idx="27">
                  <c:v>8</c:v>
                </c:pt>
                <c:pt idx="28">
                  <c:v>10</c:v>
                </c:pt>
                <c:pt idx="29">
                  <c:v>7</c:v>
                </c:pt>
                <c:pt idx="30">
                  <c:v>17</c:v>
                </c:pt>
                <c:pt idx="31">
                  <c:v>13</c:v>
                </c:pt>
                <c:pt idx="32">
                  <c:v>12</c:v>
                </c:pt>
                <c:pt idx="33">
                  <c:v>24</c:v>
                </c:pt>
                <c:pt idx="34">
                  <c:v>18</c:v>
                </c:pt>
                <c:pt idx="35">
                  <c:v>14</c:v>
                </c:pt>
                <c:pt idx="36">
                  <c:v>16</c:v>
                </c:pt>
                <c:pt idx="37">
                  <c:v>26</c:v>
                </c:pt>
                <c:pt idx="38">
                  <c:v>11</c:v>
                </c:pt>
                <c:pt idx="39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C-4F29-AA49-A0743ED60D38}"/>
            </c:ext>
          </c:extLst>
        </c:ser>
        <c:ser>
          <c:idx val="1"/>
          <c:order val="1"/>
          <c:tx>
            <c:strRef>
              <c:f>'123'!$Q$2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'123'!$Q$3:$Q$42</c:f>
              <c:numCache>
                <c:formatCode>0</c:formatCode>
                <c:ptCount val="40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0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24">
                  <c:v>2</c:v>
                </c:pt>
                <c:pt idx="25">
                  <c:v>0</c:v>
                </c:pt>
                <c:pt idx="26">
                  <c:v>2</c:v>
                </c:pt>
                <c:pt idx="27">
                  <c:v>4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1</c:v>
                </c:pt>
                <c:pt idx="33">
                  <c:v>3</c:v>
                </c:pt>
                <c:pt idx="34">
                  <c:v>5</c:v>
                </c:pt>
                <c:pt idx="35">
                  <c:v>6</c:v>
                </c:pt>
                <c:pt idx="36">
                  <c:v>4</c:v>
                </c:pt>
                <c:pt idx="37">
                  <c:v>3</c:v>
                </c:pt>
                <c:pt idx="38">
                  <c:v>1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6C-4F29-AA49-A0743ED60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do parku,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'124'!$B$2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'124'!$B$3:$B$42</c:f>
              <c:numCache>
                <c:formatCode>General</c:formatCode>
                <c:ptCount val="40"/>
                <c:pt idx="0">
                  <c:v>25</c:v>
                </c:pt>
                <c:pt idx="1">
                  <c:v>58</c:v>
                </c:pt>
                <c:pt idx="2">
                  <c:v>53</c:v>
                </c:pt>
                <c:pt idx="3">
                  <c:v>55</c:v>
                </c:pt>
                <c:pt idx="4">
                  <c:v>22</c:v>
                </c:pt>
                <c:pt idx="5">
                  <c:v>25</c:v>
                </c:pt>
                <c:pt idx="6">
                  <c:v>29</c:v>
                </c:pt>
                <c:pt idx="7">
                  <c:v>43</c:v>
                </c:pt>
                <c:pt idx="8">
                  <c:v>74</c:v>
                </c:pt>
                <c:pt idx="9">
                  <c:v>40</c:v>
                </c:pt>
                <c:pt idx="10">
                  <c:v>65</c:v>
                </c:pt>
                <c:pt idx="11">
                  <c:v>24</c:v>
                </c:pt>
                <c:pt idx="12">
                  <c:v>14</c:v>
                </c:pt>
                <c:pt idx="13">
                  <c:v>19</c:v>
                </c:pt>
                <c:pt idx="14">
                  <c:v>11</c:v>
                </c:pt>
                <c:pt idx="15">
                  <c:v>28</c:v>
                </c:pt>
                <c:pt idx="24">
                  <c:v>12</c:v>
                </c:pt>
                <c:pt idx="25">
                  <c:v>12</c:v>
                </c:pt>
                <c:pt idx="26">
                  <c:v>13</c:v>
                </c:pt>
                <c:pt idx="27">
                  <c:v>14</c:v>
                </c:pt>
                <c:pt idx="28">
                  <c:v>22</c:v>
                </c:pt>
                <c:pt idx="29">
                  <c:v>29</c:v>
                </c:pt>
                <c:pt idx="30">
                  <c:v>23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17</c:v>
                </c:pt>
                <c:pt idx="35">
                  <c:v>27</c:v>
                </c:pt>
                <c:pt idx="36">
                  <c:v>38</c:v>
                </c:pt>
                <c:pt idx="37">
                  <c:v>28</c:v>
                </c:pt>
                <c:pt idx="38">
                  <c:v>19</c:v>
                </c:pt>
                <c:pt idx="39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86-47C6-9BCD-62C107417C02}"/>
            </c:ext>
          </c:extLst>
        </c:ser>
        <c:ser>
          <c:idx val="1"/>
          <c:order val="1"/>
          <c:tx>
            <c:strRef>
              <c:f>'124'!$E$2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'124'!$E$3:$E$42</c:f>
              <c:numCache>
                <c:formatCode>General</c:formatCode>
                <c:ptCount val="40"/>
                <c:pt idx="0">
                  <c:v>7</c:v>
                </c:pt>
                <c:pt idx="1">
                  <c:v>17</c:v>
                </c:pt>
                <c:pt idx="2">
                  <c:v>15</c:v>
                </c:pt>
                <c:pt idx="3">
                  <c:v>15</c:v>
                </c:pt>
                <c:pt idx="4">
                  <c:v>5</c:v>
                </c:pt>
                <c:pt idx="5">
                  <c:v>9</c:v>
                </c:pt>
                <c:pt idx="6">
                  <c:v>8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7</c:v>
                </c:pt>
                <c:pt idx="11">
                  <c:v>1</c:v>
                </c:pt>
                <c:pt idx="12">
                  <c:v>3</c:v>
                </c:pt>
                <c:pt idx="13">
                  <c:v>5</c:v>
                </c:pt>
                <c:pt idx="14">
                  <c:v>3</c:v>
                </c:pt>
                <c:pt idx="15">
                  <c:v>4</c:v>
                </c:pt>
                <c:pt idx="24">
                  <c:v>4</c:v>
                </c:pt>
                <c:pt idx="25">
                  <c:v>2</c:v>
                </c:pt>
                <c:pt idx="26">
                  <c:v>3</c:v>
                </c:pt>
                <c:pt idx="27">
                  <c:v>5</c:v>
                </c:pt>
                <c:pt idx="28">
                  <c:v>6</c:v>
                </c:pt>
                <c:pt idx="29">
                  <c:v>5</c:v>
                </c:pt>
                <c:pt idx="30">
                  <c:v>8</c:v>
                </c:pt>
                <c:pt idx="31">
                  <c:v>6</c:v>
                </c:pt>
                <c:pt idx="32">
                  <c:v>2</c:v>
                </c:pt>
                <c:pt idx="33">
                  <c:v>7</c:v>
                </c:pt>
                <c:pt idx="34">
                  <c:v>8</c:v>
                </c:pt>
                <c:pt idx="35">
                  <c:v>12</c:v>
                </c:pt>
                <c:pt idx="36">
                  <c:v>4</c:v>
                </c:pt>
                <c:pt idx="37">
                  <c:v>7</c:v>
                </c:pt>
                <c:pt idx="38">
                  <c:v>5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86-47C6-9BCD-62C107417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Polská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'124'!$F$2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'124'!$F$3:$F$42</c:f>
              <c:numCache>
                <c:formatCode>General</c:formatCode>
                <c:ptCount val="40"/>
                <c:pt idx="0">
                  <c:v>15</c:v>
                </c:pt>
                <c:pt idx="1">
                  <c:v>22</c:v>
                </c:pt>
                <c:pt idx="2">
                  <c:v>4</c:v>
                </c:pt>
                <c:pt idx="3">
                  <c:v>8</c:v>
                </c:pt>
                <c:pt idx="4">
                  <c:v>9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12</c:v>
                </c:pt>
                <c:pt idx="9">
                  <c:v>8</c:v>
                </c:pt>
                <c:pt idx="10">
                  <c:v>6</c:v>
                </c:pt>
                <c:pt idx="11">
                  <c:v>15</c:v>
                </c:pt>
                <c:pt idx="12">
                  <c:v>10</c:v>
                </c:pt>
                <c:pt idx="13">
                  <c:v>24</c:v>
                </c:pt>
                <c:pt idx="14">
                  <c:v>60</c:v>
                </c:pt>
                <c:pt idx="15">
                  <c:v>114</c:v>
                </c:pt>
                <c:pt idx="24">
                  <c:v>28</c:v>
                </c:pt>
                <c:pt idx="25">
                  <c:v>21</c:v>
                </c:pt>
                <c:pt idx="26">
                  <c:v>20</c:v>
                </c:pt>
                <c:pt idx="27">
                  <c:v>27</c:v>
                </c:pt>
                <c:pt idx="28">
                  <c:v>28</c:v>
                </c:pt>
                <c:pt idx="29">
                  <c:v>30</c:v>
                </c:pt>
                <c:pt idx="30">
                  <c:v>36</c:v>
                </c:pt>
                <c:pt idx="31">
                  <c:v>33</c:v>
                </c:pt>
                <c:pt idx="32">
                  <c:v>49</c:v>
                </c:pt>
                <c:pt idx="33">
                  <c:v>35</c:v>
                </c:pt>
                <c:pt idx="34">
                  <c:v>48</c:v>
                </c:pt>
                <c:pt idx="35">
                  <c:v>51</c:v>
                </c:pt>
                <c:pt idx="36">
                  <c:v>36</c:v>
                </c:pt>
                <c:pt idx="37">
                  <c:v>33</c:v>
                </c:pt>
                <c:pt idx="38">
                  <c:v>38</c:v>
                </c:pt>
                <c:pt idx="39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42-4D70-BC18-BBC17487C0E3}"/>
            </c:ext>
          </c:extLst>
        </c:ser>
        <c:ser>
          <c:idx val="1"/>
          <c:order val="1"/>
          <c:tx>
            <c:strRef>
              <c:f>'124'!$I$2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'124'!$A$3:$A$42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'124'!$I$3:$I$42</c:f>
              <c:numCache>
                <c:formatCode>0</c:formatCode>
                <c:ptCount val="40"/>
                <c:pt idx="0">
                  <c:v>6</c:v>
                </c:pt>
                <c:pt idx="1">
                  <c:v>11</c:v>
                </c:pt>
                <c:pt idx="2">
                  <c:v>2</c:v>
                </c:pt>
                <c:pt idx="3">
                  <c:v>5</c:v>
                </c:pt>
                <c:pt idx="4">
                  <c:v>7</c:v>
                </c:pt>
                <c:pt idx="5">
                  <c:v>1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  <c:pt idx="9">
                  <c:v>1</c:v>
                </c:pt>
                <c:pt idx="10">
                  <c:v>1</c:v>
                </c:pt>
                <c:pt idx="11">
                  <c:v>4</c:v>
                </c:pt>
                <c:pt idx="12">
                  <c:v>3</c:v>
                </c:pt>
                <c:pt idx="13">
                  <c:v>9</c:v>
                </c:pt>
                <c:pt idx="14">
                  <c:v>3</c:v>
                </c:pt>
                <c:pt idx="15">
                  <c:v>2</c:v>
                </c:pt>
                <c:pt idx="24">
                  <c:v>6</c:v>
                </c:pt>
                <c:pt idx="25">
                  <c:v>5</c:v>
                </c:pt>
                <c:pt idx="26">
                  <c:v>3</c:v>
                </c:pt>
                <c:pt idx="27">
                  <c:v>5</c:v>
                </c:pt>
                <c:pt idx="28">
                  <c:v>2</c:v>
                </c:pt>
                <c:pt idx="29">
                  <c:v>8</c:v>
                </c:pt>
                <c:pt idx="30">
                  <c:v>5</c:v>
                </c:pt>
                <c:pt idx="31">
                  <c:v>14</c:v>
                </c:pt>
                <c:pt idx="32">
                  <c:v>14</c:v>
                </c:pt>
                <c:pt idx="33">
                  <c:v>17</c:v>
                </c:pt>
                <c:pt idx="34">
                  <c:v>14</c:v>
                </c:pt>
                <c:pt idx="35">
                  <c:v>10</c:v>
                </c:pt>
                <c:pt idx="36">
                  <c:v>8</c:v>
                </c:pt>
                <c:pt idx="37">
                  <c:v>10</c:v>
                </c:pt>
                <c:pt idx="38">
                  <c:v>6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42-4D70-BC18-BBC17487C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Havlíčkova, k centru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'125'!$B$2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'125'!$B$3:$B$42</c:f>
              <c:numCache>
                <c:formatCode>General</c:formatCode>
                <c:ptCount val="40"/>
                <c:pt idx="0">
                  <c:v>16</c:v>
                </c:pt>
                <c:pt idx="1">
                  <c:v>15</c:v>
                </c:pt>
                <c:pt idx="2">
                  <c:v>35</c:v>
                </c:pt>
                <c:pt idx="3">
                  <c:v>47</c:v>
                </c:pt>
                <c:pt idx="4">
                  <c:v>46</c:v>
                </c:pt>
                <c:pt idx="5">
                  <c:v>39</c:v>
                </c:pt>
                <c:pt idx="6">
                  <c:v>26</c:v>
                </c:pt>
                <c:pt idx="7">
                  <c:v>36</c:v>
                </c:pt>
                <c:pt idx="8">
                  <c:v>25</c:v>
                </c:pt>
                <c:pt idx="9">
                  <c:v>29</c:v>
                </c:pt>
                <c:pt idx="10">
                  <c:v>33</c:v>
                </c:pt>
                <c:pt idx="11">
                  <c:v>47</c:v>
                </c:pt>
                <c:pt idx="12">
                  <c:v>27</c:v>
                </c:pt>
                <c:pt idx="13">
                  <c:v>29</c:v>
                </c:pt>
                <c:pt idx="14">
                  <c:v>37</c:v>
                </c:pt>
                <c:pt idx="15">
                  <c:v>46</c:v>
                </c:pt>
                <c:pt idx="24">
                  <c:v>36</c:v>
                </c:pt>
                <c:pt idx="25">
                  <c:v>30</c:v>
                </c:pt>
                <c:pt idx="26">
                  <c:v>43</c:v>
                </c:pt>
                <c:pt idx="27">
                  <c:v>24</c:v>
                </c:pt>
                <c:pt idx="28">
                  <c:v>30</c:v>
                </c:pt>
                <c:pt idx="29">
                  <c:v>42</c:v>
                </c:pt>
                <c:pt idx="30">
                  <c:v>54</c:v>
                </c:pt>
                <c:pt idx="31">
                  <c:v>55</c:v>
                </c:pt>
                <c:pt idx="32">
                  <c:v>74</c:v>
                </c:pt>
                <c:pt idx="33">
                  <c:v>70</c:v>
                </c:pt>
                <c:pt idx="34">
                  <c:v>72</c:v>
                </c:pt>
                <c:pt idx="35">
                  <c:v>64</c:v>
                </c:pt>
                <c:pt idx="36">
                  <c:v>81</c:v>
                </c:pt>
                <c:pt idx="37">
                  <c:v>53</c:v>
                </c:pt>
                <c:pt idx="38">
                  <c:v>93</c:v>
                </c:pt>
                <c:pt idx="39">
                  <c:v>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3-4286-A2D4-E69036437D3B}"/>
            </c:ext>
          </c:extLst>
        </c:ser>
        <c:ser>
          <c:idx val="1"/>
          <c:order val="1"/>
          <c:tx>
            <c:strRef>
              <c:f>'125'!$E$2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'125'!$E$3:$E$42</c:f>
              <c:numCache>
                <c:formatCode>General</c:formatCode>
                <c:ptCount val="40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2</c:v>
                </c:pt>
                <c:pt idx="24">
                  <c:v>6</c:v>
                </c:pt>
                <c:pt idx="25">
                  <c:v>7</c:v>
                </c:pt>
                <c:pt idx="26">
                  <c:v>4</c:v>
                </c:pt>
                <c:pt idx="27">
                  <c:v>0</c:v>
                </c:pt>
                <c:pt idx="28">
                  <c:v>7</c:v>
                </c:pt>
                <c:pt idx="29">
                  <c:v>7</c:v>
                </c:pt>
                <c:pt idx="30">
                  <c:v>2</c:v>
                </c:pt>
                <c:pt idx="31">
                  <c:v>11</c:v>
                </c:pt>
                <c:pt idx="32">
                  <c:v>4</c:v>
                </c:pt>
                <c:pt idx="33">
                  <c:v>3</c:v>
                </c:pt>
                <c:pt idx="34">
                  <c:v>8</c:v>
                </c:pt>
                <c:pt idx="35">
                  <c:v>6</c:v>
                </c:pt>
                <c:pt idx="36">
                  <c:v>5</c:v>
                </c:pt>
                <c:pt idx="37">
                  <c:v>8</c:v>
                </c:pt>
                <c:pt idx="38">
                  <c:v>5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13-4286-A2D4-E6903643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Havlíčkova, k výstavišti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'125'!$F$2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'125'!$F$3:$F$42</c:f>
              <c:numCache>
                <c:formatCode>General</c:formatCode>
                <c:ptCount val="40"/>
                <c:pt idx="0">
                  <c:v>16</c:v>
                </c:pt>
                <c:pt idx="1">
                  <c:v>22</c:v>
                </c:pt>
                <c:pt idx="2">
                  <c:v>48</c:v>
                </c:pt>
                <c:pt idx="3">
                  <c:v>37</c:v>
                </c:pt>
                <c:pt idx="4">
                  <c:v>9</c:v>
                </c:pt>
                <c:pt idx="5">
                  <c:v>24</c:v>
                </c:pt>
                <c:pt idx="6">
                  <c:v>28</c:v>
                </c:pt>
                <c:pt idx="7">
                  <c:v>17</c:v>
                </c:pt>
                <c:pt idx="8">
                  <c:v>17</c:v>
                </c:pt>
                <c:pt idx="9">
                  <c:v>35</c:v>
                </c:pt>
                <c:pt idx="10">
                  <c:v>37</c:v>
                </c:pt>
                <c:pt idx="11">
                  <c:v>42</c:v>
                </c:pt>
                <c:pt idx="12">
                  <c:v>14</c:v>
                </c:pt>
                <c:pt idx="13">
                  <c:v>30</c:v>
                </c:pt>
                <c:pt idx="14">
                  <c:v>34</c:v>
                </c:pt>
                <c:pt idx="15">
                  <c:v>39</c:v>
                </c:pt>
                <c:pt idx="24">
                  <c:v>40</c:v>
                </c:pt>
                <c:pt idx="25">
                  <c:v>26</c:v>
                </c:pt>
                <c:pt idx="26">
                  <c:v>46</c:v>
                </c:pt>
                <c:pt idx="27">
                  <c:v>49</c:v>
                </c:pt>
                <c:pt idx="28">
                  <c:v>44</c:v>
                </c:pt>
                <c:pt idx="29">
                  <c:v>41</c:v>
                </c:pt>
                <c:pt idx="30">
                  <c:v>60</c:v>
                </c:pt>
                <c:pt idx="31">
                  <c:v>49</c:v>
                </c:pt>
                <c:pt idx="32">
                  <c:v>72</c:v>
                </c:pt>
                <c:pt idx="33">
                  <c:v>55</c:v>
                </c:pt>
                <c:pt idx="34">
                  <c:v>62</c:v>
                </c:pt>
                <c:pt idx="35">
                  <c:v>62</c:v>
                </c:pt>
                <c:pt idx="36">
                  <c:v>51</c:v>
                </c:pt>
                <c:pt idx="37">
                  <c:v>65</c:v>
                </c:pt>
                <c:pt idx="38">
                  <c:v>77</c:v>
                </c:pt>
                <c:pt idx="39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CA-40A5-91A7-265AB5FAFF13}"/>
            </c:ext>
          </c:extLst>
        </c:ser>
        <c:ser>
          <c:idx val="1"/>
          <c:order val="1"/>
          <c:tx>
            <c:strRef>
              <c:f>'125'!$I$2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'125'!$I$3:$I$42</c:f>
              <c:numCache>
                <c:formatCode>0</c:formatCode>
                <c:ptCount val="40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24">
                  <c:v>4</c:v>
                </c:pt>
                <c:pt idx="25">
                  <c:v>3</c:v>
                </c:pt>
                <c:pt idx="26">
                  <c:v>5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8</c:v>
                </c:pt>
                <c:pt idx="31">
                  <c:v>5</c:v>
                </c:pt>
                <c:pt idx="32">
                  <c:v>11</c:v>
                </c:pt>
                <c:pt idx="33">
                  <c:v>6</c:v>
                </c:pt>
                <c:pt idx="34">
                  <c:v>7</c:v>
                </c:pt>
                <c:pt idx="35">
                  <c:v>5</c:v>
                </c:pt>
                <c:pt idx="36">
                  <c:v>4</c:v>
                </c:pt>
                <c:pt idx="37">
                  <c:v>5</c:v>
                </c:pt>
                <c:pt idx="38">
                  <c:v>6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CA-40A5-91A7-265AB5FAF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přechod, směr Smetanovy sady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'125'!$J$2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'125'!$J$3:$J$42</c:f>
              <c:numCache>
                <c:formatCode>General</c:formatCode>
                <c:ptCount val="40"/>
                <c:pt idx="0">
                  <c:v>1</c:v>
                </c:pt>
                <c:pt idx="1">
                  <c:v>8</c:v>
                </c:pt>
                <c:pt idx="2">
                  <c:v>7</c:v>
                </c:pt>
                <c:pt idx="3">
                  <c:v>2</c:v>
                </c:pt>
                <c:pt idx="4">
                  <c:v>6</c:v>
                </c:pt>
                <c:pt idx="5">
                  <c:v>3</c:v>
                </c:pt>
                <c:pt idx="6">
                  <c:v>5</c:v>
                </c:pt>
                <c:pt idx="7">
                  <c:v>2</c:v>
                </c:pt>
                <c:pt idx="8">
                  <c:v>9</c:v>
                </c:pt>
                <c:pt idx="9">
                  <c:v>3</c:v>
                </c:pt>
                <c:pt idx="10">
                  <c:v>3</c:v>
                </c:pt>
                <c:pt idx="11">
                  <c:v>15</c:v>
                </c:pt>
                <c:pt idx="12">
                  <c:v>6</c:v>
                </c:pt>
                <c:pt idx="13">
                  <c:v>10</c:v>
                </c:pt>
                <c:pt idx="14">
                  <c:v>3</c:v>
                </c:pt>
                <c:pt idx="15">
                  <c:v>5</c:v>
                </c:pt>
                <c:pt idx="24">
                  <c:v>5</c:v>
                </c:pt>
                <c:pt idx="25">
                  <c:v>3</c:v>
                </c:pt>
                <c:pt idx="26">
                  <c:v>4</c:v>
                </c:pt>
                <c:pt idx="27">
                  <c:v>9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9</c:v>
                </c:pt>
                <c:pt idx="32">
                  <c:v>14</c:v>
                </c:pt>
                <c:pt idx="33">
                  <c:v>7</c:v>
                </c:pt>
                <c:pt idx="34">
                  <c:v>8</c:v>
                </c:pt>
                <c:pt idx="35">
                  <c:v>17</c:v>
                </c:pt>
                <c:pt idx="36">
                  <c:v>8</c:v>
                </c:pt>
                <c:pt idx="37">
                  <c:v>14</c:v>
                </c:pt>
                <c:pt idx="38">
                  <c:v>17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0C-4333-A56B-D8B87ED5A5C7}"/>
            </c:ext>
          </c:extLst>
        </c:ser>
        <c:ser>
          <c:idx val="1"/>
          <c:order val="1"/>
          <c:tx>
            <c:strRef>
              <c:f>'125'!$M$2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'125'!$M$3:$M$42</c:f>
              <c:numCache>
                <c:formatCode>General</c:formatCode>
                <c:ptCount val="40"/>
                <c:pt idx="0">
                  <c:v>15</c:v>
                </c:pt>
                <c:pt idx="1">
                  <c:v>12</c:v>
                </c:pt>
                <c:pt idx="2">
                  <c:v>27</c:v>
                </c:pt>
                <c:pt idx="3">
                  <c:v>21</c:v>
                </c:pt>
                <c:pt idx="4">
                  <c:v>16</c:v>
                </c:pt>
                <c:pt idx="5">
                  <c:v>7</c:v>
                </c:pt>
                <c:pt idx="6">
                  <c:v>17</c:v>
                </c:pt>
                <c:pt idx="7">
                  <c:v>7</c:v>
                </c:pt>
                <c:pt idx="8">
                  <c:v>4</c:v>
                </c:pt>
                <c:pt idx="9">
                  <c:v>7</c:v>
                </c:pt>
                <c:pt idx="10">
                  <c:v>10</c:v>
                </c:pt>
                <c:pt idx="11">
                  <c:v>5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24">
                  <c:v>13</c:v>
                </c:pt>
                <c:pt idx="25">
                  <c:v>4</c:v>
                </c:pt>
                <c:pt idx="26">
                  <c:v>10</c:v>
                </c:pt>
                <c:pt idx="27">
                  <c:v>10</c:v>
                </c:pt>
                <c:pt idx="28">
                  <c:v>8</c:v>
                </c:pt>
                <c:pt idx="29">
                  <c:v>8</c:v>
                </c:pt>
                <c:pt idx="30">
                  <c:v>11</c:v>
                </c:pt>
                <c:pt idx="31">
                  <c:v>14</c:v>
                </c:pt>
                <c:pt idx="32">
                  <c:v>18</c:v>
                </c:pt>
                <c:pt idx="33">
                  <c:v>25</c:v>
                </c:pt>
                <c:pt idx="34">
                  <c:v>16</c:v>
                </c:pt>
                <c:pt idx="35">
                  <c:v>19</c:v>
                </c:pt>
                <c:pt idx="36">
                  <c:v>11</c:v>
                </c:pt>
                <c:pt idx="37">
                  <c:v>10</c:v>
                </c:pt>
                <c:pt idx="38">
                  <c:v>14</c:v>
                </c:pt>
                <c:pt idx="3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0C-4333-A56B-D8B87ED5A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přechod, směr Čechovy sady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'125'!$N$2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'125'!$N$3:$N$42</c:f>
              <c:numCache>
                <c:formatCode>General</c:formatCode>
                <c:ptCount val="40"/>
                <c:pt idx="0">
                  <c:v>3</c:v>
                </c:pt>
                <c:pt idx="1">
                  <c:v>6</c:v>
                </c:pt>
                <c:pt idx="2">
                  <c:v>8</c:v>
                </c:pt>
                <c:pt idx="3">
                  <c:v>15</c:v>
                </c:pt>
                <c:pt idx="4">
                  <c:v>7</c:v>
                </c:pt>
                <c:pt idx="5">
                  <c:v>11</c:v>
                </c:pt>
                <c:pt idx="6">
                  <c:v>6</c:v>
                </c:pt>
                <c:pt idx="7">
                  <c:v>10</c:v>
                </c:pt>
                <c:pt idx="8">
                  <c:v>1</c:v>
                </c:pt>
                <c:pt idx="9">
                  <c:v>17</c:v>
                </c:pt>
                <c:pt idx="10">
                  <c:v>6</c:v>
                </c:pt>
                <c:pt idx="11">
                  <c:v>13</c:v>
                </c:pt>
                <c:pt idx="12">
                  <c:v>5</c:v>
                </c:pt>
                <c:pt idx="13">
                  <c:v>11</c:v>
                </c:pt>
                <c:pt idx="14">
                  <c:v>5</c:v>
                </c:pt>
                <c:pt idx="15">
                  <c:v>9</c:v>
                </c:pt>
                <c:pt idx="24">
                  <c:v>10</c:v>
                </c:pt>
                <c:pt idx="25">
                  <c:v>6</c:v>
                </c:pt>
                <c:pt idx="26">
                  <c:v>4</c:v>
                </c:pt>
                <c:pt idx="27">
                  <c:v>11</c:v>
                </c:pt>
                <c:pt idx="28">
                  <c:v>8</c:v>
                </c:pt>
                <c:pt idx="29">
                  <c:v>9</c:v>
                </c:pt>
                <c:pt idx="30">
                  <c:v>7</c:v>
                </c:pt>
                <c:pt idx="31">
                  <c:v>9</c:v>
                </c:pt>
                <c:pt idx="32">
                  <c:v>19</c:v>
                </c:pt>
                <c:pt idx="33">
                  <c:v>15</c:v>
                </c:pt>
                <c:pt idx="34">
                  <c:v>13</c:v>
                </c:pt>
                <c:pt idx="35">
                  <c:v>12</c:v>
                </c:pt>
                <c:pt idx="36">
                  <c:v>16</c:v>
                </c:pt>
                <c:pt idx="37">
                  <c:v>17</c:v>
                </c:pt>
                <c:pt idx="38">
                  <c:v>17</c:v>
                </c:pt>
                <c:pt idx="3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13-4EA5-8FCE-1705C573AC96}"/>
            </c:ext>
          </c:extLst>
        </c:ser>
        <c:ser>
          <c:idx val="1"/>
          <c:order val="1"/>
          <c:tx>
            <c:strRef>
              <c:f>'125'!$Q$2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'125'!$Q$3:$Q$42</c:f>
              <c:numCache>
                <c:formatCode>0</c:formatCode>
                <c:ptCount val="40"/>
                <c:pt idx="0">
                  <c:v>9</c:v>
                </c:pt>
                <c:pt idx="1">
                  <c:v>14</c:v>
                </c:pt>
                <c:pt idx="2">
                  <c:v>14</c:v>
                </c:pt>
                <c:pt idx="3">
                  <c:v>16</c:v>
                </c:pt>
                <c:pt idx="4">
                  <c:v>4</c:v>
                </c:pt>
                <c:pt idx="5">
                  <c:v>6</c:v>
                </c:pt>
                <c:pt idx="6">
                  <c:v>10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10</c:v>
                </c:pt>
                <c:pt idx="11">
                  <c:v>7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6</c:v>
                </c:pt>
                <c:pt idx="24">
                  <c:v>8</c:v>
                </c:pt>
                <c:pt idx="25">
                  <c:v>6</c:v>
                </c:pt>
                <c:pt idx="26">
                  <c:v>15</c:v>
                </c:pt>
                <c:pt idx="27">
                  <c:v>12</c:v>
                </c:pt>
                <c:pt idx="28">
                  <c:v>19</c:v>
                </c:pt>
                <c:pt idx="29">
                  <c:v>16</c:v>
                </c:pt>
                <c:pt idx="30">
                  <c:v>12</c:v>
                </c:pt>
                <c:pt idx="31">
                  <c:v>23</c:v>
                </c:pt>
                <c:pt idx="32">
                  <c:v>20</c:v>
                </c:pt>
                <c:pt idx="33">
                  <c:v>18</c:v>
                </c:pt>
                <c:pt idx="34">
                  <c:v>20</c:v>
                </c:pt>
                <c:pt idx="35">
                  <c:v>34</c:v>
                </c:pt>
                <c:pt idx="36">
                  <c:v>21</c:v>
                </c:pt>
                <c:pt idx="37">
                  <c:v>30</c:v>
                </c:pt>
                <c:pt idx="38">
                  <c:v>19</c:v>
                </c:pt>
                <c:pt idx="39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13-4EA5-8FCE-1705C573A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centru, od ul. Krapkova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'126'!$B$2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'126'!$B$3:$B$42</c:f>
              <c:numCache>
                <c:formatCode>General</c:formatCode>
                <c:ptCount val="40"/>
                <c:pt idx="0">
                  <c:v>23</c:v>
                </c:pt>
                <c:pt idx="1">
                  <c:v>28</c:v>
                </c:pt>
                <c:pt idx="2">
                  <c:v>62</c:v>
                </c:pt>
                <c:pt idx="3">
                  <c:v>58</c:v>
                </c:pt>
                <c:pt idx="4">
                  <c:v>30</c:v>
                </c:pt>
                <c:pt idx="5">
                  <c:v>26</c:v>
                </c:pt>
                <c:pt idx="6">
                  <c:v>22</c:v>
                </c:pt>
                <c:pt idx="7">
                  <c:v>27</c:v>
                </c:pt>
                <c:pt idx="8">
                  <c:v>32</c:v>
                </c:pt>
                <c:pt idx="9">
                  <c:v>17</c:v>
                </c:pt>
                <c:pt idx="10">
                  <c:v>29</c:v>
                </c:pt>
                <c:pt idx="11">
                  <c:v>17</c:v>
                </c:pt>
                <c:pt idx="12">
                  <c:v>19</c:v>
                </c:pt>
                <c:pt idx="13">
                  <c:v>19</c:v>
                </c:pt>
                <c:pt idx="14">
                  <c:v>16</c:v>
                </c:pt>
                <c:pt idx="15">
                  <c:v>38</c:v>
                </c:pt>
                <c:pt idx="24">
                  <c:v>18</c:v>
                </c:pt>
                <c:pt idx="25">
                  <c:v>19</c:v>
                </c:pt>
                <c:pt idx="26">
                  <c:v>23</c:v>
                </c:pt>
                <c:pt idx="27">
                  <c:v>16</c:v>
                </c:pt>
                <c:pt idx="28">
                  <c:v>20</c:v>
                </c:pt>
                <c:pt idx="29">
                  <c:v>21</c:v>
                </c:pt>
                <c:pt idx="30">
                  <c:v>28</c:v>
                </c:pt>
                <c:pt idx="31">
                  <c:v>25</c:v>
                </c:pt>
                <c:pt idx="32">
                  <c:v>33</c:v>
                </c:pt>
                <c:pt idx="33">
                  <c:v>28</c:v>
                </c:pt>
                <c:pt idx="34">
                  <c:v>34</c:v>
                </c:pt>
                <c:pt idx="35">
                  <c:v>35</c:v>
                </c:pt>
                <c:pt idx="36">
                  <c:v>19</c:v>
                </c:pt>
                <c:pt idx="37">
                  <c:v>39</c:v>
                </c:pt>
                <c:pt idx="38">
                  <c:v>20</c:v>
                </c:pt>
                <c:pt idx="39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73-4353-B27E-4EEBCB6A0B49}"/>
            </c:ext>
          </c:extLst>
        </c:ser>
        <c:ser>
          <c:idx val="1"/>
          <c:order val="1"/>
          <c:tx>
            <c:strRef>
              <c:f>'126'!$E$2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'126'!$E$3:$E$42</c:f>
              <c:numCache>
                <c:formatCode>General</c:formatCode>
                <c:ptCount val="40"/>
                <c:pt idx="0">
                  <c:v>3</c:v>
                </c:pt>
                <c:pt idx="1">
                  <c:v>4</c:v>
                </c:pt>
                <c:pt idx="2">
                  <c:v>14</c:v>
                </c:pt>
                <c:pt idx="3">
                  <c:v>13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2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6</c:v>
                </c:pt>
                <c:pt idx="32">
                  <c:v>3</c:v>
                </c:pt>
                <c:pt idx="33">
                  <c:v>3</c:v>
                </c:pt>
                <c:pt idx="34">
                  <c:v>8</c:v>
                </c:pt>
                <c:pt idx="35">
                  <c:v>10</c:v>
                </c:pt>
                <c:pt idx="36">
                  <c:v>7</c:v>
                </c:pt>
                <c:pt idx="37">
                  <c:v>6</c:v>
                </c:pt>
                <c:pt idx="38">
                  <c:v>3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73-4353-B27E-4EEBCB6A0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z parku, k ul. Krapkova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'126'!$F$2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'126'!$F$3:$F$42</c:f>
              <c:numCache>
                <c:formatCode>General</c:formatCode>
                <c:ptCount val="40"/>
                <c:pt idx="0">
                  <c:v>9</c:v>
                </c:pt>
                <c:pt idx="1">
                  <c:v>12</c:v>
                </c:pt>
                <c:pt idx="2">
                  <c:v>12</c:v>
                </c:pt>
                <c:pt idx="3">
                  <c:v>13</c:v>
                </c:pt>
                <c:pt idx="4">
                  <c:v>13</c:v>
                </c:pt>
                <c:pt idx="5">
                  <c:v>7</c:v>
                </c:pt>
                <c:pt idx="6">
                  <c:v>10</c:v>
                </c:pt>
                <c:pt idx="7">
                  <c:v>4</c:v>
                </c:pt>
                <c:pt idx="8">
                  <c:v>2</c:v>
                </c:pt>
                <c:pt idx="9">
                  <c:v>8</c:v>
                </c:pt>
                <c:pt idx="10">
                  <c:v>9</c:v>
                </c:pt>
                <c:pt idx="11">
                  <c:v>8</c:v>
                </c:pt>
                <c:pt idx="12">
                  <c:v>14</c:v>
                </c:pt>
                <c:pt idx="13">
                  <c:v>12</c:v>
                </c:pt>
                <c:pt idx="14">
                  <c:v>15</c:v>
                </c:pt>
                <c:pt idx="15">
                  <c:v>17</c:v>
                </c:pt>
                <c:pt idx="24">
                  <c:v>21</c:v>
                </c:pt>
                <c:pt idx="25">
                  <c:v>14</c:v>
                </c:pt>
                <c:pt idx="26">
                  <c:v>23</c:v>
                </c:pt>
                <c:pt idx="27">
                  <c:v>23</c:v>
                </c:pt>
                <c:pt idx="28">
                  <c:v>24</c:v>
                </c:pt>
                <c:pt idx="29">
                  <c:v>30</c:v>
                </c:pt>
                <c:pt idx="30">
                  <c:v>31</c:v>
                </c:pt>
                <c:pt idx="31">
                  <c:v>24</c:v>
                </c:pt>
                <c:pt idx="32">
                  <c:v>42</c:v>
                </c:pt>
                <c:pt idx="33">
                  <c:v>34</c:v>
                </c:pt>
                <c:pt idx="34">
                  <c:v>35</c:v>
                </c:pt>
                <c:pt idx="35">
                  <c:v>32</c:v>
                </c:pt>
                <c:pt idx="36">
                  <c:v>47</c:v>
                </c:pt>
                <c:pt idx="37">
                  <c:v>29</c:v>
                </c:pt>
                <c:pt idx="38">
                  <c:v>40</c:v>
                </c:pt>
                <c:pt idx="39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54-4F02-BBF9-F2502AF55941}"/>
            </c:ext>
          </c:extLst>
        </c:ser>
        <c:ser>
          <c:idx val="1"/>
          <c:order val="1"/>
          <c:tx>
            <c:strRef>
              <c:f>'126'!$I$2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'126'!$I$3:$I$42</c:f>
              <c:numCache>
                <c:formatCode>0</c:formatCode>
                <c:ptCount val="40"/>
                <c:pt idx="0">
                  <c:v>4</c:v>
                </c:pt>
                <c:pt idx="1">
                  <c:v>2</c:v>
                </c:pt>
                <c:pt idx="2">
                  <c:v>10</c:v>
                </c:pt>
                <c:pt idx="3">
                  <c:v>6</c:v>
                </c:pt>
                <c:pt idx="4">
                  <c:v>2</c:v>
                </c:pt>
                <c:pt idx="5">
                  <c:v>3</c:v>
                </c:pt>
                <c:pt idx="6">
                  <c:v>7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3</c:v>
                </c:pt>
                <c:pt idx="24">
                  <c:v>2</c:v>
                </c:pt>
                <c:pt idx="25">
                  <c:v>6</c:v>
                </c:pt>
                <c:pt idx="26">
                  <c:v>6</c:v>
                </c:pt>
                <c:pt idx="27">
                  <c:v>5</c:v>
                </c:pt>
                <c:pt idx="28">
                  <c:v>7</c:v>
                </c:pt>
                <c:pt idx="29">
                  <c:v>11</c:v>
                </c:pt>
                <c:pt idx="30">
                  <c:v>9</c:v>
                </c:pt>
                <c:pt idx="31">
                  <c:v>7</c:v>
                </c:pt>
                <c:pt idx="32">
                  <c:v>13</c:v>
                </c:pt>
                <c:pt idx="33">
                  <c:v>14</c:v>
                </c:pt>
                <c:pt idx="34">
                  <c:v>12</c:v>
                </c:pt>
                <c:pt idx="35">
                  <c:v>12</c:v>
                </c:pt>
                <c:pt idx="36">
                  <c:v>8</c:v>
                </c:pt>
                <c:pt idx="37">
                  <c:v>13</c:v>
                </c:pt>
                <c:pt idx="38">
                  <c:v>8</c:v>
                </c:pt>
                <c:pt idx="3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54-4F02-BBF9-F2502AF55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park, ze severu na jih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'126'!$J$2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'126'!$J$3:$J$42</c:f>
              <c:numCache>
                <c:formatCode>General</c:formatCode>
                <c:ptCount val="40"/>
                <c:pt idx="0">
                  <c:v>12</c:v>
                </c:pt>
                <c:pt idx="1">
                  <c:v>14</c:v>
                </c:pt>
                <c:pt idx="2">
                  <c:v>18</c:v>
                </c:pt>
                <c:pt idx="3">
                  <c:v>17</c:v>
                </c:pt>
                <c:pt idx="4">
                  <c:v>21</c:v>
                </c:pt>
                <c:pt idx="5">
                  <c:v>13</c:v>
                </c:pt>
                <c:pt idx="6">
                  <c:v>13</c:v>
                </c:pt>
                <c:pt idx="7">
                  <c:v>6</c:v>
                </c:pt>
                <c:pt idx="8">
                  <c:v>16</c:v>
                </c:pt>
                <c:pt idx="9">
                  <c:v>13</c:v>
                </c:pt>
                <c:pt idx="10">
                  <c:v>14</c:v>
                </c:pt>
                <c:pt idx="11">
                  <c:v>13</c:v>
                </c:pt>
                <c:pt idx="12">
                  <c:v>31</c:v>
                </c:pt>
                <c:pt idx="13">
                  <c:v>14</c:v>
                </c:pt>
                <c:pt idx="14">
                  <c:v>20</c:v>
                </c:pt>
                <c:pt idx="15">
                  <c:v>26</c:v>
                </c:pt>
                <c:pt idx="24">
                  <c:v>13</c:v>
                </c:pt>
                <c:pt idx="25">
                  <c:v>13</c:v>
                </c:pt>
                <c:pt idx="26">
                  <c:v>19</c:v>
                </c:pt>
                <c:pt idx="27">
                  <c:v>24</c:v>
                </c:pt>
                <c:pt idx="28">
                  <c:v>29</c:v>
                </c:pt>
                <c:pt idx="29">
                  <c:v>24</c:v>
                </c:pt>
                <c:pt idx="30">
                  <c:v>34</c:v>
                </c:pt>
                <c:pt idx="31">
                  <c:v>25</c:v>
                </c:pt>
                <c:pt idx="32">
                  <c:v>40</c:v>
                </c:pt>
                <c:pt idx="33">
                  <c:v>27</c:v>
                </c:pt>
                <c:pt idx="34">
                  <c:v>30</c:v>
                </c:pt>
                <c:pt idx="35">
                  <c:v>32</c:v>
                </c:pt>
                <c:pt idx="36">
                  <c:v>38</c:v>
                </c:pt>
                <c:pt idx="37">
                  <c:v>29</c:v>
                </c:pt>
                <c:pt idx="38">
                  <c:v>28</c:v>
                </c:pt>
                <c:pt idx="39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0B-4624-B647-7F2EE5ECAC22}"/>
            </c:ext>
          </c:extLst>
        </c:ser>
        <c:ser>
          <c:idx val="1"/>
          <c:order val="1"/>
          <c:tx>
            <c:strRef>
              <c:f>'126'!$M$2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'126'!$M$3:$M$42</c:f>
              <c:numCache>
                <c:formatCode>General</c:formatCode>
                <c:ptCount val="40"/>
                <c:pt idx="0">
                  <c:v>10</c:v>
                </c:pt>
                <c:pt idx="1">
                  <c:v>8</c:v>
                </c:pt>
                <c:pt idx="2">
                  <c:v>21</c:v>
                </c:pt>
                <c:pt idx="3">
                  <c:v>9</c:v>
                </c:pt>
                <c:pt idx="4">
                  <c:v>10</c:v>
                </c:pt>
                <c:pt idx="5">
                  <c:v>9</c:v>
                </c:pt>
                <c:pt idx="6">
                  <c:v>11</c:v>
                </c:pt>
                <c:pt idx="7">
                  <c:v>9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5</c:v>
                </c:pt>
                <c:pt idx="13">
                  <c:v>6</c:v>
                </c:pt>
                <c:pt idx="14">
                  <c:v>3</c:v>
                </c:pt>
                <c:pt idx="15">
                  <c:v>5</c:v>
                </c:pt>
                <c:pt idx="24">
                  <c:v>17</c:v>
                </c:pt>
                <c:pt idx="25">
                  <c:v>6</c:v>
                </c:pt>
                <c:pt idx="26">
                  <c:v>8</c:v>
                </c:pt>
                <c:pt idx="27">
                  <c:v>13</c:v>
                </c:pt>
                <c:pt idx="28">
                  <c:v>8</c:v>
                </c:pt>
                <c:pt idx="29">
                  <c:v>9</c:v>
                </c:pt>
                <c:pt idx="30">
                  <c:v>18</c:v>
                </c:pt>
                <c:pt idx="31">
                  <c:v>11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16</c:v>
                </c:pt>
                <c:pt idx="36">
                  <c:v>14</c:v>
                </c:pt>
                <c:pt idx="37">
                  <c:v>12</c:v>
                </c:pt>
                <c:pt idx="38">
                  <c:v>12</c:v>
                </c:pt>
                <c:pt idx="39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0B-4624-B647-7F2EE5ECA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park, z jihu na sever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'126'!$N$2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'126'!$N$3:$N$42</c:f>
              <c:numCache>
                <c:formatCode>General</c:formatCode>
                <c:ptCount val="40"/>
                <c:pt idx="0">
                  <c:v>21</c:v>
                </c:pt>
                <c:pt idx="1">
                  <c:v>22</c:v>
                </c:pt>
                <c:pt idx="2">
                  <c:v>42</c:v>
                </c:pt>
                <c:pt idx="3">
                  <c:v>40</c:v>
                </c:pt>
                <c:pt idx="4">
                  <c:v>17</c:v>
                </c:pt>
                <c:pt idx="5">
                  <c:v>15</c:v>
                </c:pt>
                <c:pt idx="6">
                  <c:v>11</c:v>
                </c:pt>
                <c:pt idx="7">
                  <c:v>22</c:v>
                </c:pt>
                <c:pt idx="8">
                  <c:v>27</c:v>
                </c:pt>
                <c:pt idx="9">
                  <c:v>15</c:v>
                </c:pt>
                <c:pt idx="10">
                  <c:v>17</c:v>
                </c:pt>
                <c:pt idx="11">
                  <c:v>22</c:v>
                </c:pt>
                <c:pt idx="12">
                  <c:v>12</c:v>
                </c:pt>
                <c:pt idx="13">
                  <c:v>21</c:v>
                </c:pt>
                <c:pt idx="14">
                  <c:v>24</c:v>
                </c:pt>
                <c:pt idx="15">
                  <c:v>17</c:v>
                </c:pt>
                <c:pt idx="24">
                  <c:v>13</c:v>
                </c:pt>
                <c:pt idx="25">
                  <c:v>8</c:v>
                </c:pt>
                <c:pt idx="26">
                  <c:v>19</c:v>
                </c:pt>
                <c:pt idx="27">
                  <c:v>12</c:v>
                </c:pt>
                <c:pt idx="28">
                  <c:v>14</c:v>
                </c:pt>
                <c:pt idx="29">
                  <c:v>21</c:v>
                </c:pt>
                <c:pt idx="30">
                  <c:v>25</c:v>
                </c:pt>
                <c:pt idx="31">
                  <c:v>15</c:v>
                </c:pt>
                <c:pt idx="32">
                  <c:v>24</c:v>
                </c:pt>
                <c:pt idx="33">
                  <c:v>21</c:v>
                </c:pt>
                <c:pt idx="34">
                  <c:v>24</c:v>
                </c:pt>
                <c:pt idx="35">
                  <c:v>20</c:v>
                </c:pt>
                <c:pt idx="36">
                  <c:v>18</c:v>
                </c:pt>
                <c:pt idx="37">
                  <c:v>31</c:v>
                </c:pt>
                <c:pt idx="38">
                  <c:v>13</c:v>
                </c:pt>
                <c:pt idx="39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80-4B02-8F27-3459A95F37FF}"/>
            </c:ext>
          </c:extLst>
        </c:ser>
        <c:ser>
          <c:idx val="1"/>
          <c:order val="1"/>
          <c:tx>
            <c:strRef>
              <c:f>'126'!$Q$2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'126'!$Q$3:$Q$42</c:f>
              <c:numCache>
                <c:formatCode>0</c:formatCode>
                <c:ptCount val="40"/>
                <c:pt idx="0">
                  <c:v>8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7</c:v>
                </c:pt>
                <c:pt idx="5">
                  <c:v>7</c:v>
                </c:pt>
                <c:pt idx="6">
                  <c:v>9</c:v>
                </c:pt>
                <c:pt idx="7">
                  <c:v>8</c:v>
                </c:pt>
                <c:pt idx="8">
                  <c:v>7</c:v>
                </c:pt>
                <c:pt idx="9">
                  <c:v>8</c:v>
                </c:pt>
                <c:pt idx="10">
                  <c:v>11</c:v>
                </c:pt>
                <c:pt idx="11">
                  <c:v>8</c:v>
                </c:pt>
                <c:pt idx="12">
                  <c:v>3</c:v>
                </c:pt>
                <c:pt idx="13">
                  <c:v>6</c:v>
                </c:pt>
                <c:pt idx="14">
                  <c:v>3</c:v>
                </c:pt>
                <c:pt idx="15">
                  <c:v>5</c:v>
                </c:pt>
                <c:pt idx="24">
                  <c:v>7</c:v>
                </c:pt>
                <c:pt idx="25">
                  <c:v>12</c:v>
                </c:pt>
                <c:pt idx="26">
                  <c:v>7</c:v>
                </c:pt>
                <c:pt idx="27">
                  <c:v>7</c:v>
                </c:pt>
                <c:pt idx="28">
                  <c:v>11</c:v>
                </c:pt>
                <c:pt idx="29">
                  <c:v>10</c:v>
                </c:pt>
                <c:pt idx="30">
                  <c:v>13</c:v>
                </c:pt>
                <c:pt idx="31">
                  <c:v>11</c:v>
                </c:pt>
                <c:pt idx="32">
                  <c:v>11</c:v>
                </c:pt>
                <c:pt idx="33">
                  <c:v>12</c:v>
                </c:pt>
                <c:pt idx="34">
                  <c:v>22</c:v>
                </c:pt>
                <c:pt idx="35">
                  <c:v>24</c:v>
                </c:pt>
                <c:pt idx="36">
                  <c:v>22</c:v>
                </c:pt>
                <c:pt idx="37">
                  <c:v>12</c:v>
                </c:pt>
                <c:pt idx="38">
                  <c:v>15</c:v>
                </c:pt>
                <c:pt idx="3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80-4B02-8F27-3459A95F3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do centra, do ul. Palackého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'127'!$B$2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'127'!$B$3:$B$42</c:f>
              <c:numCache>
                <c:formatCode>General</c:formatCode>
                <c:ptCount val="40"/>
                <c:pt idx="0">
                  <c:v>32</c:v>
                </c:pt>
                <c:pt idx="1">
                  <c:v>81</c:v>
                </c:pt>
                <c:pt idx="2">
                  <c:v>90</c:v>
                </c:pt>
                <c:pt idx="3">
                  <c:v>70</c:v>
                </c:pt>
                <c:pt idx="4">
                  <c:v>50</c:v>
                </c:pt>
                <c:pt idx="5">
                  <c:v>43</c:v>
                </c:pt>
                <c:pt idx="6">
                  <c:v>40</c:v>
                </c:pt>
                <c:pt idx="7">
                  <c:v>53</c:v>
                </c:pt>
                <c:pt idx="8">
                  <c:v>35</c:v>
                </c:pt>
                <c:pt idx="9">
                  <c:v>75</c:v>
                </c:pt>
                <c:pt idx="10">
                  <c:v>25</c:v>
                </c:pt>
                <c:pt idx="11">
                  <c:v>38</c:v>
                </c:pt>
                <c:pt idx="12">
                  <c:v>37</c:v>
                </c:pt>
                <c:pt idx="13">
                  <c:v>35</c:v>
                </c:pt>
                <c:pt idx="14">
                  <c:v>39</c:v>
                </c:pt>
                <c:pt idx="15">
                  <c:v>39</c:v>
                </c:pt>
                <c:pt idx="24">
                  <c:v>30</c:v>
                </c:pt>
                <c:pt idx="25">
                  <c:v>24</c:v>
                </c:pt>
                <c:pt idx="26">
                  <c:v>27</c:v>
                </c:pt>
                <c:pt idx="27">
                  <c:v>39</c:v>
                </c:pt>
                <c:pt idx="28">
                  <c:v>37</c:v>
                </c:pt>
                <c:pt idx="29">
                  <c:v>42</c:v>
                </c:pt>
                <c:pt idx="30">
                  <c:v>49</c:v>
                </c:pt>
                <c:pt idx="31">
                  <c:v>36</c:v>
                </c:pt>
                <c:pt idx="32">
                  <c:v>59</c:v>
                </c:pt>
                <c:pt idx="33">
                  <c:v>56</c:v>
                </c:pt>
                <c:pt idx="34">
                  <c:v>56</c:v>
                </c:pt>
                <c:pt idx="35">
                  <c:v>44</c:v>
                </c:pt>
                <c:pt idx="36">
                  <c:v>48</c:v>
                </c:pt>
                <c:pt idx="37">
                  <c:v>53</c:v>
                </c:pt>
                <c:pt idx="38">
                  <c:v>45</c:v>
                </c:pt>
                <c:pt idx="39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2A-45DF-881B-85A9AEEB1FC0}"/>
            </c:ext>
          </c:extLst>
        </c:ser>
        <c:ser>
          <c:idx val="1"/>
          <c:order val="1"/>
          <c:tx>
            <c:strRef>
              <c:f>'127'!$E$2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'127'!$E$3:$E$42</c:f>
              <c:numCache>
                <c:formatCode>General</c:formatCode>
                <c:ptCount val="40"/>
                <c:pt idx="0">
                  <c:v>1</c:v>
                </c:pt>
                <c:pt idx="1">
                  <c:v>7</c:v>
                </c:pt>
                <c:pt idx="2">
                  <c:v>15</c:v>
                </c:pt>
                <c:pt idx="3">
                  <c:v>17</c:v>
                </c:pt>
                <c:pt idx="4">
                  <c:v>5</c:v>
                </c:pt>
                <c:pt idx="5">
                  <c:v>10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5</c:v>
                </c:pt>
                <c:pt idx="13">
                  <c:v>4</c:v>
                </c:pt>
                <c:pt idx="14">
                  <c:v>7</c:v>
                </c:pt>
                <c:pt idx="15">
                  <c:v>4</c:v>
                </c:pt>
                <c:pt idx="24">
                  <c:v>7</c:v>
                </c:pt>
                <c:pt idx="25">
                  <c:v>8</c:v>
                </c:pt>
                <c:pt idx="26">
                  <c:v>3</c:v>
                </c:pt>
                <c:pt idx="27">
                  <c:v>9</c:v>
                </c:pt>
                <c:pt idx="28">
                  <c:v>5</c:v>
                </c:pt>
                <c:pt idx="29">
                  <c:v>8</c:v>
                </c:pt>
                <c:pt idx="30">
                  <c:v>10</c:v>
                </c:pt>
                <c:pt idx="31">
                  <c:v>5</c:v>
                </c:pt>
                <c:pt idx="32">
                  <c:v>11</c:v>
                </c:pt>
                <c:pt idx="33">
                  <c:v>12</c:v>
                </c:pt>
                <c:pt idx="34">
                  <c:v>10</c:v>
                </c:pt>
                <c:pt idx="35">
                  <c:v>12</c:v>
                </c:pt>
                <c:pt idx="36">
                  <c:v>6</c:v>
                </c:pt>
                <c:pt idx="37">
                  <c:v>8</c:v>
                </c:pt>
                <c:pt idx="38">
                  <c:v>9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2A-45DF-881B-85A9AEEB1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z centra, do ul. Litovelská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'127'!$F$2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'127'!$A$3:$A$42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'127'!$F$3:$F$42</c:f>
              <c:numCache>
                <c:formatCode>General</c:formatCode>
                <c:ptCount val="40"/>
                <c:pt idx="0">
                  <c:v>13</c:v>
                </c:pt>
                <c:pt idx="1">
                  <c:v>16</c:v>
                </c:pt>
                <c:pt idx="2">
                  <c:v>14</c:v>
                </c:pt>
                <c:pt idx="3">
                  <c:v>13</c:v>
                </c:pt>
                <c:pt idx="4">
                  <c:v>14</c:v>
                </c:pt>
                <c:pt idx="5">
                  <c:v>14</c:v>
                </c:pt>
                <c:pt idx="6">
                  <c:v>18</c:v>
                </c:pt>
                <c:pt idx="7">
                  <c:v>22</c:v>
                </c:pt>
                <c:pt idx="8">
                  <c:v>21</c:v>
                </c:pt>
                <c:pt idx="9">
                  <c:v>29</c:v>
                </c:pt>
                <c:pt idx="10">
                  <c:v>29</c:v>
                </c:pt>
                <c:pt idx="11">
                  <c:v>35</c:v>
                </c:pt>
                <c:pt idx="12">
                  <c:v>23</c:v>
                </c:pt>
                <c:pt idx="13">
                  <c:v>40</c:v>
                </c:pt>
                <c:pt idx="14">
                  <c:v>28</c:v>
                </c:pt>
                <c:pt idx="15">
                  <c:v>35</c:v>
                </c:pt>
                <c:pt idx="24">
                  <c:v>34</c:v>
                </c:pt>
                <c:pt idx="25">
                  <c:v>38</c:v>
                </c:pt>
                <c:pt idx="26">
                  <c:v>33</c:v>
                </c:pt>
                <c:pt idx="27">
                  <c:v>35</c:v>
                </c:pt>
                <c:pt idx="28">
                  <c:v>57</c:v>
                </c:pt>
                <c:pt idx="29">
                  <c:v>54</c:v>
                </c:pt>
                <c:pt idx="30">
                  <c:v>48</c:v>
                </c:pt>
                <c:pt idx="31">
                  <c:v>60</c:v>
                </c:pt>
                <c:pt idx="32">
                  <c:v>77</c:v>
                </c:pt>
                <c:pt idx="33">
                  <c:v>61</c:v>
                </c:pt>
                <c:pt idx="34">
                  <c:v>67</c:v>
                </c:pt>
                <c:pt idx="35">
                  <c:v>52</c:v>
                </c:pt>
                <c:pt idx="36">
                  <c:v>51</c:v>
                </c:pt>
                <c:pt idx="37">
                  <c:v>47</c:v>
                </c:pt>
                <c:pt idx="38">
                  <c:v>77</c:v>
                </c:pt>
                <c:pt idx="39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71-48BB-A6EC-91F6D22F0FDD}"/>
            </c:ext>
          </c:extLst>
        </c:ser>
        <c:ser>
          <c:idx val="1"/>
          <c:order val="1"/>
          <c:tx>
            <c:strRef>
              <c:f>'127'!$I$2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'127'!$A$3:$A$42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'127'!$I$3:$I$42</c:f>
              <c:numCache>
                <c:formatCode>0</c:formatCode>
                <c:ptCount val="40"/>
                <c:pt idx="0">
                  <c:v>1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5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0</c:v>
                </c:pt>
                <c:pt idx="13">
                  <c:v>4</c:v>
                </c:pt>
                <c:pt idx="14">
                  <c:v>2</c:v>
                </c:pt>
                <c:pt idx="15">
                  <c:v>7</c:v>
                </c:pt>
                <c:pt idx="24">
                  <c:v>4</c:v>
                </c:pt>
                <c:pt idx="25">
                  <c:v>7</c:v>
                </c:pt>
                <c:pt idx="26">
                  <c:v>4</c:v>
                </c:pt>
                <c:pt idx="27">
                  <c:v>8</c:v>
                </c:pt>
                <c:pt idx="28">
                  <c:v>8</c:v>
                </c:pt>
                <c:pt idx="29">
                  <c:v>3</c:v>
                </c:pt>
                <c:pt idx="30">
                  <c:v>13</c:v>
                </c:pt>
                <c:pt idx="31">
                  <c:v>8</c:v>
                </c:pt>
                <c:pt idx="32">
                  <c:v>7</c:v>
                </c:pt>
                <c:pt idx="33">
                  <c:v>11</c:v>
                </c:pt>
                <c:pt idx="34">
                  <c:v>13</c:v>
                </c:pt>
                <c:pt idx="35">
                  <c:v>8</c:v>
                </c:pt>
                <c:pt idx="36">
                  <c:v>13</c:v>
                </c:pt>
                <c:pt idx="37">
                  <c:v>9</c:v>
                </c:pt>
                <c:pt idx="38">
                  <c:v>12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71-48BB-A6EC-91F6D22F0F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Povelská, na sever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'132'!$B$2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'132'!$B$3:$B$42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43</c:v>
                </c:pt>
                <c:pt idx="14">
                  <c:v>3</c:v>
                </c:pt>
                <c:pt idx="15">
                  <c:v>2</c:v>
                </c:pt>
                <c:pt idx="24">
                  <c:v>5</c:v>
                </c:pt>
                <c:pt idx="25">
                  <c:v>29</c:v>
                </c:pt>
                <c:pt idx="26">
                  <c:v>2</c:v>
                </c:pt>
                <c:pt idx="27">
                  <c:v>0</c:v>
                </c:pt>
                <c:pt idx="28">
                  <c:v>2</c:v>
                </c:pt>
                <c:pt idx="29">
                  <c:v>6</c:v>
                </c:pt>
                <c:pt idx="30">
                  <c:v>0</c:v>
                </c:pt>
                <c:pt idx="31">
                  <c:v>1</c:v>
                </c:pt>
                <c:pt idx="32">
                  <c:v>10</c:v>
                </c:pt>
                <c:pt idx="33">
                  <c:v>9</c:v>
                </c:pt>
                <c:pt idx="34">
                  <c:v>2</c:v>
                </c:pt>
                <c:pt idx="35">
                  <c:v>3</c:v>
                </c:pt>
                <c:pt idx="36">
                  <c:v>6</c:v>
                </c:pt>
                <c:pt idx="37">
                  <c:v>10</c:v>
                </c:pt>
                <c:pt idx="38">
                  <c:v>1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3F-4043-858E-BB0217860A8E}"/>
            </c:ext>
          </c:extLst>
        </c:ser>
        <c:ser>
          <c:idx val="1"/>
          <c:order val="1"/>
          <c:tx>
            <c:strRef>
              <c:f>'132'!$E$2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'132'!$E$3:$E$42</c:f>
              <c:numCache>
                <c:formatCode>General</c:formatCode>
                <c:ptCount val="40"/>
                <c:pt idx="0">
                  <c:v>1</c:v>
                </c:pt>
                <c:pt idx="1">
                  <c:v>7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3</c:v>
                </c:pt>
                <c:pt idx="28">
                  <c:v>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1</c:v>
                </c:pt>
                <c:pt idx="37">
                  <c:v>2</c:v>
                </c:pt>
                <c:pt idx="38">
                  <c:v>2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3F-4043-858E-BB0217860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Povelská, k ul. Lidická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'132'!$F$2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'132'!$F$3:$F$42</c:f>
              <c:numCache>
                <c:formatCode>General</c:formatCode>
                <c:ptCount val="40"/>
                <c:pt idx="0">
                  <c:v>5</c:v>
                </c:pt>
                <c:pt idx="1">
                  <c:v>13</c:v>
                </c:pt>
                <c:pt idx="2">
                  <c:v>11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41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24">
                  <c:v>5</c:v>
                </c:pt>
                <c:pt idx="25">
                  <c:v>17</c:v>
                </c:pt>
                <c:pt idx="26">
                  <c:v>1</c:v>
                </c:pt>
                <c:pt idx="27">
                  <c:v>4</c:v>
                </c:pt>
                <c:pt idx="28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3</c:v>
                </c:pt>
                <c:pt idx="32">
                  <c:v>2</c:v>
                </c:pt>
                <c:pt idx="33">
                  <c:v>10</c:v>
                </c:pt>
                <c:pt idx="34">
                  <c:v>1</c:v>
                </c:pt>
                <c:pt idx="35">
                  <c:v>11</c:v>
                </c:pt>
                <c:pt idx="36">
                  <c:v>2</c:v>
                </c:pt>
                <c:pt idx="37">
                  <c:v>7</c:v>
                </c:pt>
                <c:pt idx="38">
                  <c:v>2</c:v>
                </c:pt>
                <c:pt idx="3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FC-4D4C-82A3-9886FAB6783B}"/>
            </c:ext>
          </c:extLst>
        </c:ser>
        <c:ser>
          <c:idx val="1"/>
          <c:order val="1"/>
          <c:tx>
            <c:strRef>
              <c:f>'132'!$I$2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'132'!$I$3:$I$42</c:f>
              <c:numCache>
                <c:formatCode>0</c:formatCode>
                <c:ptCount val="40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24">
                  <c:v>2</c:v>
                </c:pt>
                <c:pt idx="25">
                  <c:v>5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3</c:v>
                </c:pt>
                <c:pt idx="31">
                  <c:v>5</c:v>
                </c:pt>
                <c:pt idx="32">
                  <c:v>1</c:v>
                </c:pt>
                <c:pt idx="33">
                  <c:v>2</c:v>
                </c:pt>
                <c:pt idx="34">
                  <c:v>8</c:v>
                </c:pt>
                <c:pt idx="35">
                  <c:v>4</c:v>
                </c:pt>
                <c:pt idx="36">
                  <c:v>7</c:v>
                </c:pt>
                <c:pt idx="37">
                  <c:v>4</c:v>
                </c:pt>
                <c:pt idx="38">
                  <c:v>5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FC-4D4C-82A3-9886FAB67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Lidická, na západ k ul. Povelská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'132'!$J$2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'132'!$J$3:$J$42</c:f>
              <c:numCache>
                <c:formatCode>General</c:formatCode>
                <c:ptCount val="40"/>
                <c:pt idx="0">
                  <c:v>26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42</c:v>
                </c:pt>
                <c:pt idx="14">
                  <c:v>2</c:v>
                </c:pt>
                <c:pt idx="15">
                  <c:v>4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7</c:v>
                </c:pt>
                <c:pt idx="34">
                  <c:v>0</c:v>
                </c:pt>
                <c:pt idx="35">
                  <c:v>9</c:v>
                </c:pt>
                <c:pt idx="36">
                  <c:v>4</c:v>
                </c:pt>
                <c:pt idx="37">
                  <c:v>6</c:v>
                </c:pt>
                <c:pt idx="38">
                  <c:v>1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1B-4BC7-A3BF-CC828AC31150}"/>
            </c:ext>
          </c:extLst>
        </c:ser>
        <c:ser>
          <c:idx val="1"/>
          <c:order val="1"/>
          <c:tx>
            <c:strRef>
              <c:f>'132'!$M$2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'132'!$M$3:$M$42</c:f>
              <c:numCache>
                <c:formatCode>General</c:formatCode>
                <c:ptCount val="40"/>
                <c:pt idx="0">
                  <c:v>1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1B-4BC7-A3BF-CC828AC31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Lidická, na jih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'132'!$N$2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'132'!$N$3:$N$42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40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24">
                  <c:v>8</c:v>
                </c:pt>
                <c:pt idx="25">
                  <c:v>7</c:v>
                </c:pt>
                <c:pt idx="26">
                  <c:v>3</c:v>
                </c:pt>
                <c:pt idx="27">
                  <c:v>9</c:v>
                </c:pt>
                <c:pt idx="28">
                  <c:v>2</c:v>
                </c:pt>
                <c:pt idx="29">
                  <c:v>8</c:v>
                </c:pt>
                <c:pt idx="30">
                  <c:v>0</c:v>
                </c:pt>
                <c:pt idx="31">
                  <c:v>12</c:v>
                </c:pt>
                <c:pt idx="32">
                  <c:v>7</c:v>
                </c:pt>
                <c:pt idx="33">
                  <c:v>8</c:v>
                </c:pt>
                <c:pt idx="34">
                  <c:v>3</c:v>
                </c:pt>
                <c:pt idx="35">
                  <c:v>18</c:v>
                </c:pt>
                <c:pt idx="36">
                  <c:v>1</c:v>
                </c:pt>
                <c:pt idx="37">
                  <c:v>8</c:v>
                </c:pt>
                <c:pt idx="38">
                  <c:v>2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F7-43DB-8CBA-5B5E3DFA4A7A}"/>
            </c:ext>
          </c:extLst>
        </c:ser>
        <c:ser>
          <c:idx val="1"/>
          <c:order val="1"/>
          <c:tx>
            <c:strRef>
              <c:f>'132'!$Q$2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'132'!$Q$3:$Q$42</c:f>
              <c:numCache>
                <c:formatCode>0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2</c:v>
                </c:pt>
                <c:pt idx="25">
                  <c:v>3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3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0</c:v>
                </c:pt>
                <c:pt idx="38">
                  <c:v>3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F7-43DB-8CBA-5B5E3DFA4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'133'!$B$2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'133'!$B$3:$B$42</c:f>
              <c:numCache>
                <c:formatCode>General</c:formatCode>
                <c:ptCount val="40"/>
                <c:pt idx="0">
                  <c:v>2</c:v>
                </c:pt>
                <c:pt idx="1">
                  <c:v>2</c:v>
                </c:pt>
                <c:pt idx="2">
                  <c:v>10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6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7</c:v>
                </c:pt>
                <c:pt idx="15">
                  <c:v>6</c:v>
                </c:pt>
                <c:pt idx="24">
                  <c:v>4</c:v>
                </c:pt>
                <c:pt idx="25">
                  <c:v>2</c:v>
                </c:pt>
                <c:pt idx="26">
                  <c:v>5</c:v>
                </c:pt>
                <c:pt idx="27">
                  <c:v>14</c:v>
                </c:pt>
                <c:pt idx="28">
                  <c:v>10</c:v>
                </c:pt>
                <c:pt idx="29">
                  <c:v>7</c:v>
                </c:pt>
                <c:pt idx="30">
                  <c:v>8</c:v>
                </c:pt>
                <c:pt idx="31">
                  <c:v>14</c:v>
                </c:pt>
                <c:pt idx="32">
                  <c:v>8</c:v>
                </c:pt>
                <c:pt idx="33">
                  <c:v>11</c:v>
                </c:pt>
                <c:pt idx="34">
                  <c:v>9</c:v>
                </c:pt>
                <c:pt idx="35">
                  <c:v>8</c:v>
                </c:pt>
                <c:pt idx="36">
                  <c:v>2</c:v>
                </c:pt>
                <c:pt idx="37">
                  <c:v>3</c:v>
                </c:pt>
                <c:pt idx="38">
                  <c:v>3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F-4403-BDDE-E9F188B69707}"/>
            </c:ext>
          </c:extLst>
        </c:ser>
        <c:ser>
          <c:idx val="1"/>
          <c:order val="1"/>
          <c:tx>
            <c:strRef>
              <c:f>'133'!$E$2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'133'!$E$3:$E$42</c:f>
              <c:numCache>
                <c:formatCode>General</c:formatCode>
                <c:ptCount val="40"/>
                <c:pt idx="0">
                  <c:v>3</c:v>
                </c:pt>
                <c:pt idx="1">
                  <c:v>1</c:v>
                </c:pt>
                <c:pt idx="2">
                  <c:v>6</c:v>
                </c:pt>
                <c:pt idx="3">
                  <c:v>11</c:v>
                </c:pt>
                <c:pt idx="4">
                  <c:v>0</c:v>
                </c:pt>
                <c:pt idx="5">
                  <c:v>4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7</c:v>
                </c:pt>
                <c:pt idx="28">
                  <c:v>9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8</c:v>
                </c:pt>
                <c:pt idx="33">
                  <c:v>6</c:v>
                </c:pt>
                <c:pt idx="34">
                  <c:v>8</c:v>
                </c:pt>
                <c:pt idx="35">
                  <c:v>8</c:v>
                </c:pt>
                <c:pt idx="36">
                  <c:v>6</c:v>
                </c:pt>
                <c:pt idx="37">
                  <c:v>4</c:v>
                </c:pt>
                <c:pt idx="38">
                  <c:v>1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0F-4403-BDDE-E9F188B69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z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'133'!$F$2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'133'!$F$3:$F$42</c:f>
              <c:numCache>
                <c:formatCode>General</c:formatCode>
                <c:ptCount val="40"/>
                <c:pt idx="0">
                  <c:v>4</c:v>
                </c:pt>
                <c:pt idx="1">
                  <c:v>7</c:v>
                </c:pt>
                <c:pt idx="2">
                  <c:v>11</c:v>
                </c:pt>
                <c:pt idx="3">
                  <c:v>6</c:v>
                </c:pt>
                <c:pt idx="4">
                  <c:v>2</c:v>
                </c:pt>
                <c:pt idx="5">
                  <c:v>7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6</c:v>
                </c:pt>
                <c:pt idx="24">
                  <c:v>1</c:v>
                </c:pt>
                <c:pt idx="25">
                  <c:v>6</c:v>
                </c:pt>
                <c:pt idx="26">
                  <c:v>8</c:v>
                </c:pt>
                <c:pt idx="27">
                  <c:v>3</c:v>
                </c:pt>
                <c:pt idx="28">
                  <c:v>7</c:v>
                </c:pt>
                <c:pt idx="29">
                  <c:v>7</c:v>
                </c:pt>
                <c:pt idx="30">
                  <c:v>8</c:v>
                </c:pt>
                <c:pt idx="31">
                  <c:v>11</c:v>
                </c:pt>
                <c:pt idx="32">
                  <c:v>11</c:v>
                </c:pt>
                <c:pt idx="33">
                  <c:v>6</c:v>
                </c:pt>
                <c:pt idx="34">
                  <c:v>5</c:v>
                </c:pt>
                <c:pt idx="35">
                  <c:v>7</c:v>
                </c:pt>
                <c:pt idx="36">
                  <c:v>8</c:v>
                </c:pt>
                <c:pt idx="37">
                  <c:v>7</c:v>
                </c:pt>
                <c:pt idx="38">
                  <c:v>8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85-46EA-A230-49C9E8AFEEAD}"/>
            </c:ext>
          </c:extLst>
        </c:ser>
        <c:ser>
          <c:idx val="1"/>
          <c:order val="1"/>
          <c:tx>
            <c:strRef>
              <c:f>'133'!$I$2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'133'!$A$3:$A$42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'133'!$I$3:$I$42</c:f>
              <c:numCache>
                <c:formatCode>0</c:formatCode>
                <c:ptCount val="40"/>
                <c:pt idx="0">
                  <c:v>8</c:v>
                </c:pt>
                <c:pt idx="1">
                  <c:v>8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4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4</c:v>
                </c:pt>
                <c:pt idx="13">
                  <c:v>5</c:v>
                </c:pt>
                <c:pt idx="14">
                  <c:v>1</c:v>
                </c:pt>
                <c:pt idx="15">
                  <c:v>9</c:v>
                </c:pt>
                <c:pt idx="24">
                  <c:v>4</c:v>
                </c:pt>
                <c:pt idx="25">
                  <c:v>4</c:v>
                </c:pt>
                <c:pt idx="26">
                  <c:v>5</c:v>
                </c:pt>
                <c:pt idx="27">
                  <c:v>2</c:v>
                </c:pt>
                <c:pt idx="28">
                  <c:v>4</c:v>
                </c:pt>
                <c:pt idx="29">
                  <c:v>8</c:v>
                </c:pt>
                <c:pt idx="30">
                  <c:v>9</c:v>
                </c:pt>
                <c:pt idx="31">
                  <c:v>5</c:v>
                </c:pt>
                <c:pt idx="32">
                  <c:v>8</c:v>
                </c:pt>
                <c:pt idx="33">
                  <c:v>10</c:v>
                </c:pt>
                <c:pt idx="34">
                  <c:v>7</c:v>
                </c:pt>
                <c:pt idx="35">
                  <c:v>12</c:v>
                </c:pt>
                <c:pt idx="36">
                  <c:v>11</c:v>
                </c:pt>
                <c:pt idx="37">
                  <c:v>7</c:v>
                </c:pt>
                <c:pt idx="38">
                  <c:v>1</c:v>
                </c:pt>
                <c:pt idx="39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85-46EA-A230-49C9E8AFE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ul. Zámečnická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'135'!$B$2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'135'!$B$3:$B$42</c:f>
              <c:numCache>
                <c:formatCode>General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7</c:v>
                </c:pt>
                <c:pt idx="3">
                  <c:v>3</c:v>
                </c:pt>
                <c:pt idx="4">
                  <c:v>5</c:v>
                </c:pt>
                <c:pt idx="5">
                  <c:v>11</c:v>
                </c:pt>
                <c:pt idx="6">
                  <c:v>8</c:v>
                </c:pt>
                <c:pt idx="7">
                  <c:v>2</c:v>
                </c:pt>
                <c:pt idx="8">
                  <c:v>4</c:v>
                </c:pt>
                <c:pt idx="9">
                  <c:v>9</c:v>
                </c:pt>
                <c:pt idx="10">
                  <c:v>9</c:v>
                </c:pt>
                <c:pt idx="11">
                  <c:v>2</c:v>
                </c:pt>
                <c:pt idx="12">
                  <c:v>7</c:v>
                </c:pt>
                <c:pt idx="13">
                  <c:v>0</c:v>
                </c:pt>
                <c:pt idx="14">
                  <c:v>5</c:v>
                </c:pt>
                <c:pt idx="15">
                  <c:v>11</c:v>
                </c:pt>
                <c:pt idx="24">
                  <c:v>9</c:v>
                </c:pt>
                <c:pt idx="25">
                  <c:v>8</c:v>
                </c:pt>
                <c:pt idx="26">
                  <c:v>10</c:v>
                </c:pt>
                <c:pt idx="27">
                  <c:v>14</c:v>
                </c:pt>
                <c:pt idx="28">
                  <c:v>13</c:v>
                </c:pt>
                <c:pt idx="29">
                  <c:v>6</c:v>
                </c:pt>
                <c:pt idx="30">
                  <c:v>15</c:v>
                </c:pt>
                <c:pt idx="31">
                  <c:v>10</c:v>
                </c:pt>
                <c:pt idx="32">
                  <c:v>27</c:v>
                </c:pt>
                <c:pt idx="33">
                  <c:v>9</c:v>
                </c:pt>
                <c:pt idx="34">
                  <c:v>16</c:v>
                </c:pt>
                <c:pt idx="35">
                  <c:v>20</c:v>
                </c:pt>
                <c:pt idx="36">
                  <c:v>18</c:v>
                </c:pt>
                <c:pt idx="37">
                  <c:v>8</c:v>
                </c:pt>
                <c:pt idx="38">
                  <c:v>11</c:v>
                </c:pt>
                <c:pt idx="39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6D-4586-8123-D82D1CA7C392}"/>
            </c:ext>
          </c:extLst>
        </c:ser>
        <c:ser>
          <c:idx val="1"/>
          <c:order val="1"/>
          <c:tx>
            <c:strRef>
              <c:f>'135'!$E$2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'135'!$E$3:$E$42</c:f>
              <c:numCache>
                <c:formatCode>General</c:formatCode>
                <c:ptCount val="40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  <c:pt idx="24">
                  <c:v>0</c:v>
                </c:pt>
                <c:pt idx="25">
                  <c:v>3</c:v>
                </c:pt>
                <c:pt idx="26">
                  <c:v>1</c:v>
                </c:pt>
                <c:pt idx="27">
                  <c:v>3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7</c:v>
                </c:pt>
                <c:pt idx="35">
                  <c:v>4</c:v>
                </c:pt>
                <c:pt idx="36">
                  <c:v>3</c:v>
                </c:pt>
                <c:pt idx="37">
                  <c:v>5</c:v>
                </c:pt>
                <c:pt idx="38">
                  <c:v>5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D-4586-8123-D82D1CA7C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Legionářská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'135'!$F$2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'135'!$F$3:$F$42</c:f>
              <c:numCache>
                <c:formatCode>General</c:formatCode>
                <c:ptCount val="40"/>
                <c:pt idx="0">
                  <c:v>4</c:v>
                </c:pt>
                <c:pt idx="1">
                  <c:v>10</c:v>
                </c:pt>
                <c:pt idx="2">
                  <c:v>17</c:v>
                </c:pt>
                <c:pt idx="3">
                  <c:v>18</c:v>
                </c:pt>
                <c:pt idx="4">
                  <c:v>9</c:v>
                </c:pt>
                <c:pt idx="5">
                  <c:v>9</c:v>
                </c:pt>
                <c:pt idx="6">
                  <c:v>6</c:v>
                </c:pt>
                <c:pt idx="7">
                  <c:v>6</c:v>
                </c:pt>
                <c:pt idx="8">
                  <c:v>4</c:v>
                </c:pt>
                <c:pt idx="9">
                  <c:v>11</c:v>
                </c:pt>
                <c:pt idx="10">
                  <c:v>9</c:v>
                </c:pt>
                <c:pt idx="11">
                  <c:v>4</c:v>
                </c:pt>
                <c:pt idx="12">
                  <c:v>3</c:v>
                </c:pt>
                <c:pt idx="13">
                  <c:v>5</c:v>
                </c:pt>
                <c:pt idx="14">
                  <c:v>4</c:v>
                </c:pt>
                <c:pt idx="15">
                  <c:v>8</c:v>
                </c:pt>
                <c:pt idx="24">
                  <c:v>10</c:v>
                </c:pt>
                <c:pt idx="25">
                  <c:v>9</c:v>
                </c:pt>
                <c:pt idx="26">
                  <c:v>4</c:v>
                </c:pt>
                <c:pt idx="27">
                  <c:v>5</c:v>
                </c:pt>
                <c:pt idx="28">
                  <c:v>5</c:v>
                </c:pt>
                <c:pt idx="29">
                  <c:v>4</c:v>
                </c:pt>
                <c:pt idx="30">
                  <c:v>9</c:v>
                </c:pt>
                <c:pt idx="31">
                  <c:v>14</c:v>
                </c:pt>
                <c:pt idx="32">
                  <c:v>8</c:v>
                </c:pt>
                <c:pt idx="33">
                  <c:v>8</c:v>
                </c:pt>
                <c:pt idx="34">
                  <c:v>13</c:v>
                </c:pt>
                <c:pt idx="35">
                  <c:v>3</c:v>
                </c:pt>
                <c:pt idx="36">
                  <c:v>10</c:v>
                </c:pt>
                <c:pt idx="37">
                  <c:v>15</c:v>
                </c:pt>
                <c:pt idx="38">
                  <c:v>8</c:v>
                </c:pt>
                <c:pt idx="3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A9-47D0-8C0E-BF8331C05981}"/>
            </c:ext>
          </c:extLst>
        </c:ser>
        <c:ser>
          <c:idx val="1"/>
          <c:order val="1"/>
          <c:tx>
            <c:strRef>
              <c:f>'135'!$I$2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'135'!$A$3:$A$42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'135'!$I$3:$I$42</c:f>
              <c:numCache>
                <c:formatCode>0</c:formatCode>
                <c:ptCount val="40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1</c:v>
                </c:pt>
                <c:pt idx="27">
                  <c:v>1</c:v>
                </c:pt>
                <c:pt idx="28">
                  <c:v>3</c:v>
                </c:pt>
                <c:pt idx="29">
                  <c:v>4</c:v>
                </c:pt>
                <c:pt idx="30">
                  <c:v>4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7</c:v>
                </c:pt>
                <c:pt idx="36">
                  <c:v>3</c:v>
                </c:pt>
                <c:pt idx="37">
                  <c:v>7</c:v>
                </c:pt>
                <c:pt idx="38">
                  <c:v>4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A9-47D0-8C0E-BF8331C05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17. listopadu, k ul. Masarykova tř.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'136'!$B$2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'136'!$B$3:$B$42</c:f>
              <c:numCache>
                <c:formatCode>General</c:formatCode>
                <c:ptCount val="40"/>
                <c:pt idx="0">
                  <c:v>23</c:v>
                </c:pt>
                <c:pt idx="1">
                  <c:v>24</c:v>
                </c:pt>
                <c:pt idx="2">
                  <c:v>37</c:v>
                </c:pt>
                <c:pt idx="3">
                  <c:v>37</c:v>
                </c:pt>
                <c:pt idx="4">
                  <c:v>14</c:v>
                </c:pt>
                <c:pt idx="5">
                  <c:v>13</c:v>
                </c:pt>
                <c:pt idx="6">
                  <c:v>18</c:v>
                </c:pt>
                <c:pt idx="7">
                  <c:v>7</c:v>
                </c:pt>
                <c:pt idx="8">
                  <c:v>16</c:v>
                </c:pt>
                <c:pt idx="9">
                  <c:v>37</c:v>
                </c:pt>
                <c:pt idx="10">
                  <c:v>46</c:v>
                </c:pt>
                <c:pt idx="11">
                  <c:v>46</c:v>
                </c:pt>
                <c:pt idx="12">
                  <c:v>24</c:v>
                </c:pt>
                <c:pt idx="13">
                  <c:v>40</c:v>
                </c:pt>
                <c:pt idx="14">
                  <c:v>22</c:v>
                </c:pt>
                <c:pt idx="15">
                  <c:v>36</c:v>
                </c:pt>
                <c:pt idx="24">
                  <c:v>116</c:v>
                </c:pt>
                <c:pt idx="25">
                  <c:v>70</c:v>
                </c:pt>
                <c:pt idx="26">
                  <c:v>41</c:v>
                </c:pt>
                <c:pt idx="27">
                  <c:v>35</c:v>
                </c:pt>
                <c:pt idx="28">
                  <c:v>48</c:v>
                </c:pt>
                <c:pt idx="29">
                  <c:v>40</c:v>
                </c:pt>
                <c:pt idx="30">
                  <c:v>45</c:v>
                </c:pt>
                <c:pt idx="31">
                  <c:v>82</c:v>
                </c:pt>
                <c:pt idx="32">
                  <c:v>46</c:v>
                </c:pt>
                <c:pt idx="33">
                  <c:v>42</c:v>
                </c:pt>
                <c:pt idx="34">
                  <c:v>48</c:v>
                </c:pt>
                <c:pt idx="35">
                  <c:v>46</c:v>
                </c:pt>
                <c:pt idx="36">
                  <c:v>51</c:v>
                </c:pt>
                <c:pt idx="37">
                  <c:v>64</c:v>
                </c:pt>
                <c:pt idx="38">
                  <c:v>75</c:v>
                </c:pt>
                <c:pt idx="39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72-4A3C-A350-7E5CCD16E0CD}"/>
            </c:ext>
          </c:extLst>
        </c:ser>
        <c:ser>
          <c:idx val="1"/>
          <c:order val="1"/>
          <c:tx>
            <c:strRef>
              <c:f>'136'!$E$2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'136'!$E$3:$E$42</c:f>
              <c:numCache>
                <c:formatCode>General</c:formatCode>
                <c:ptCount val="40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24">
                  <c:v>5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2</c:v>
                </c:pt>
                <c:pt idx="30">
                  <c:v>8</c:v>
                </c:pt>
                <c:pt idx="31">
                  <c:v>2</c:v>
                </c:pt>
                <c:pt idx="32">
                  <c:v>3</c:v>
                </c:pt>
                <c:pt idx="33">
                  <c:v>0</c:v>
                </c:pt>
                <c:pt idx="34">
                  <c:v>3</c:v>
                </c:pt>
                <c:pt idx="35">
                  <c:v>0</c:v>
                </c:pt>
                <c:pt idx="36">
                  <c:v>1</c:v>
                </c:pt>
                <c:pt idx="37">
                  <c:v>3</c:v>
                </c:pt>
                <c:pt idx="38">
                  <c:v>2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72-4A3C-A350-7E5CCD16E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17. listopadu, k Přírodovědecké fakultě UPOL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'136'!$F$2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'136'!$F$3:$F$42</c:f>
              <c:numCache>
                <c:formatCode>General</c:formatCode>
                <c:ptCount val="40"/>
                <c:pt idx="0">
                  <c:v>16</c:v>
                </c:pt>
                <c:pt idx="1">
                  <c:v>25</c:v>
                </c:pt>
                <c:pt idx="2">
                  <c:v>89</c:v>
                </c:pt>
                <c:pt idx="3">
                  <c:v>89</c:v>
                </c:pt>
                <c:pt idx="4">
                  <c:v>30</c:v>
                </c:pt>
                <c:pt idx="5">
                  <c:v>26</c:v>
                </c:pt>
                <c:pt idx="6">
                  <c:v>29</c:v>
                </c:pt>
                <c:pt idx="7">
                  <c:v>37</c:v>
                </c:pt>
                <c:pt idx="8">
                  <c:v>27</c:v>
                </c:pt>
                <c:pt idx="9">
                  <c:v>68</c:v>
                </c:pt>
                <c:pt idx="10">
                  <c:v>105</c:v>
                </c:pt>
                <c:pt idx="11">
                  <c:v>29</c:v>
                </c:pt>
                <c:pt idx="12">
                  <c:v>22</c:v>
                </c:pt>
                <c:pt idx="13">
                  <c:v>18</c:v>
                </c:pt>
                <c:pt idx="14">
                  <c:v>45</c:v>
                </c:pt>
                <c:pt idx="15">
                  <c:v>30</c:v>
                </c:pt>
                <c:pt idx="24">
                  <c:v>55</c:v>
                </c:pt>
                <c:pt idx="25">
                  <c:v>50</c:v>
                </c:pt>
                <c:pt idx="26">
                  <c:v>55</c:v>
                </c:pt>
                <c:pt idx="27">
                  <c:v>55</c:v>
                </c:pt>
                <c:pt idx="28">
                  <c:v>68</c:v>
                </c:pt>
                <c:pt idx="29">
                  <c:v>55</c:v>
                </c:pt>
                <c:pt idx="30">
                  <c:v>92</c:v>
                </c:pt>
                <c:pt idx="31">
                  <c:v>93</c:v>
                </c:pt>
                <c:pt idx="32">
                  <c:v>46</c:v>
                </c:pt>
                <c:pt idx="33">
                  <c:v>46</c:v>
                </c:pt>
                <c:pt idx="34">
                  <c:v>55</c:v>
                </c:pt>
                <c:pt idx="35">
                  <c:v>39</c:v>
                </c:pt>
                <c:pt idx="36">
                  <c:v>32</c:v>
                </c:pt>
                <c:pt idx="37">
                  <c:v>57</c:v>
                </c:pt>
                <c:pt idx="38">
                  <c:v>93</c:v>
                </c:pt>
                <c:pt idx="39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83-4368-B1B1-B2C977A29EB4}"/>
            </c:ext>
          </c:extLst>
        </c:ser>
        <c:ser>
          <c:idx val="1"/>
          <c:order val="1"/>
          <c:tx>
            <c:strRef>
              <c:f>'136'!$I$2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'136'!$I$3:$I$42</c:f>
              <c:numCache>
                <c:formatCode>0</c:formatCode>
                <c:ptCount val="40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4</c:v>
                </c:pt>
                <c:pt idx="15">
                  <c:v>3</c:v>
                </c:pt>
                <c:pt idx="24">
                  <c:v>1</c:v>
                </c:pt>
                <c:pt idx="25">
                  <c:v>3</c:v>
                </c:pt>
                <c:pt idx="26">
                  <c:v>2</c:v>
                </c:pt>
                <c:pt idx="27">
                  <c:v>1</c:v>
                </c:pt>
                <c:pt idx="28">
                  <c:v>5</c:v>
                </c:pt>
                <c:pt idx="29">
                  <c:v>6</c:v>
                </c:pt>
                <c:pt idx="30">
                  <c:v>2</c:v>
                </c:pt>
                <c:pt idx="31">
                  <c:v>2</c:v>
                </c:pt>
                <c:pt idx="32">
                  <c:v>3</c:v>
                </c:pt>
                <c:pt idx="33">
                  <c:v>4</c:v>
                </c:pt>
                <c:pt idx="34">
                  <c:v>4</c:v>
                </c:pt>
                <c:pt idx="35">
                  <c:v>7</c:v>
                </c:pt>
                <c:pt idx="36">
                  <c:v>6</c:v>
                </c:pt>
                <c:pt idx="37">
                  <c:v>4</c:v>
                </c:pt>
                <c:pt idx="38">
                  <c:v>3</c:v>
                </c:pt>
                <c:pt idx="39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83-4368-B1B1-B2C977A29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U Reálky, k ul. 17. listopadu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'136'!$J$2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'136'!$J$3:$J$42</c:f>
              <c:numCache>
                <c:formatCode>General</c:formatCode>
                <c:ptCount val="40"/>
                <c:pt idx="0">
                  <c:v>13</c:v>
                </c:pt>
                <c:pt idx="1">
                  <c:v>37</c:v>
                </c:pt>
                <c:pt idx="2">
                  <c:v>77</c:v>
                </c:pt>
                <c:pt idx="3">
                  <c:v>77</c:v>
                </c:pt>
                <c:pt idx="4">
                  <c:v>18</c:v>
                </c:pt>
                <c:pt idx="5">
                  <c:v>16</c:v>
                </c:pt>
                <c:pt idx="6">
                  <c:v>16</c:v>
                </c:pt>
                <c:pt idx="7">
                  <c:v>8</c:v>
                </c:pt>
                <c:pt idx="8">
                  <c:v>22</c:v>
                </c:pt>
                <c:pt idx="9">
                  <c:v>31</c:v>
                </c:pt>
                <c:pt idx="10">
                  <c:v>39</c:v>
                </c:pt>
                <c:pt idx="11">
                  <c:v>14</c:v>
                </c:pt>
                <c:pt idx="12">
                  <c:v>7</c:v>
                </c:pt>
                <c:pt idx="13">
                  <c:v>19</c:v>
                </c:pt>
                <c:pt idx="14">
                  <c:v>16</c:v>
                </c:pt>
                <c:pt idx="15">
                  <c:v>11</c:v>
                </c:pt>
                <c:pt idx="24">
                  <c:v>27</c:v>
                </c:pt>
                <c:pt idx="25">
                  <c:v>30</c:v>
                </c:pt>
                <c:pt idx="26">
                  <c:v>61</c:v>
                </c:pt>
                <c:pt idx="27">
                  <c:v>50</c:v>
                </c:pt>
                <c:pt idx="28">
                  <c:v>48</c:v>
                </c:pt>
                <c:pt idx="29">
                  <c:v>56</c:v>
                </c:pt>
                <c:pt idx="30">
                  <c:v>61</c:v>
                </c:pt>
                <c:pt idx="31">
                  <c:v>25</c:v>
                </c:pt>
                <c:pt idx="32">
                  <c:v>31</c:v>
                </c:pt>
                <c:pt idx="33">
                  <c:v>35</c:v>
                </c:pt>
                <c:pt idx="34">
                  <c:v>29</c:v>
                </c:pt>
                <c:pt idx="35">
                  <c:v>5</c:v>
                </c:pt>
                <c:pt idx="36">
                  <c:v>18</c:v>
                </c:pt>
                <c:pt idx="37">
                  <c:v>25</c:v>
                </c:pt>
                <c:pt idx="38">
                  <c:v>32</c:v>
                </c:pt>
                <c:pt idx="39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5C-4EE4-8567-569D4B2E07DB}"/>
            </c:ext>
          </c:extLst>
        </c:ser>
        <c:ser>
          <c:idx val="1"/>
          <c:order val="1"/>
          <c:tx>
            <c:strRef>
              <c:f>'136'!$M$2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'136'!$M$3:$M$42</c:f>
              <c:numCache>
                <c:formatCode>General</c:formatCode>
                <c:ptCount val="4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5C-4EE4-8567-569D4B2E0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U Reálky, k soutoku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'136'!$N$2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'136'!$N$3:$N$42</c:f>
              <c:numCache>
                <c:formatCode>General</c:formatCode>
                <c:ptCount val="40"/>
                <c:pt idx="0">
                  <c:v>6</c:v>
                </c:pt>
                <c:pt idx="1">
                  <c:v>4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12</c:v>
                </c:pt>
                <c:pt idx="9">
                  <c:v>10</c:v>
                </c:pt>
                <c:pt idx="10">
                  <c:v>20</c:v>
                </c:pt>
                <c:pt idx="11">
                  <c:v>15</c:v>
                </c:pt>
                <c:pt idx="12">
                  <c:v>10</c:v>
                </c:pt>
                <c:pt idx="13">
                  <c:v>20</c:v>
                </c:pt>
                <c:pt idx="14">
                  <c:v>22</c:v>
                </c:pt>
                <c:pt idx="15">
                  <c:v>53</c:v>
                </c:pt>
                <c:pt idx="24">
                  <c:v>88</c:v>
                </c:pt>
                <c:pt idx="25">
                  <c:v>42</c:v>
                </c:pt>
                <c:pt idx="26">
                  <c:v>26</c:v>
                </c:pt>
                <c:pt idx="27">
                  <c:v>32</c:v>
                </c:pt>
                <c:pt idx="28">
                  <c:v>68</c:v>
                </c:pt>
                <c:pt idx="29">
                  <c:v>29</c:v>
                </c:pt>
                <c:pt idx="30">
                  <c:v>18</c:v>
                </c:pt>
                <c:pt idx="31">
                  <c:v>41</c:v>
                </c:pt>
                <c:pt idx="32">
                  <c:v>41</c:v>
                </c:pt>
                <c:pt idx="33">
                  <c:v>30</c:v>
                </c:pt>
                <c:pt idx="34">
                  <c:v>18</c:v>
                </c:pt>
                <c:pt idx="35">
                  <c:v>42</c:v>
                </c:pt>
                <c:pt idx="36">
                  <c:v>13</c:v>
                </c:pt>
                <c:pt idx="37">
                  <c:v>22</c:v>
                </c:pt>
                <c:pt idx="38">
                  <c:v>32</c:v>
                </c:pt>
                <c:pt idx="39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1-49CB-88DA-FDF34CCC604E}"/>
            </c:ext>
          </c:extLst>
        </c:ser>
        <c:ser>
          <c:idx val="1"/>
          <c:order val="1"/>
          <c:tx>
            <c:strRef>
              <c:f>'136'!$Q$2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'136'!$A$3:$A$42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'136'!$Q$3:$Q$42</c:f>
              <c:numCache>
                <c:formatCode>0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71-49CB-88DA-FDF34CCC6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ul. Zámečnická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'137'!$B$2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'137'!$B$3:$B$42</c:f>
              <c:numCache>
                <c:formatCode>General</c:formatCode>
                <c:ptCount val="40"/>
                <c:pt idx="0">
                  <c:v>3</c:v>
                </c:pt>
                <c:pt idx="1">
                  <c:v>4</c:v>
                </c:pt>
                <c:pt idx="2">
                  <c:v>9</c:v>
                </c:pt>
                <c:pt idx="3">
                  <c:v>4</c:v>
                </c:pt>
                <c:pt idx="4">
                  <c:v>10</c:v>
                </c:pt>
                <c:pt idx="5">
                  <c:v>5</c:v>
                </c:pt>
                <c:pt idx="6">
                  <c:v>7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7</c:v>
                </c:pt>
                <c:pt idx="11">
                  <c:v>2</c:v>
                </c:pt>
                <c:pt idx="12">
                  <c:v>8</c:v>
                </c:pt>
                <c:pt idx="13">
                  <c:v>1</c:v>
                </c:pt>
                <c:pt idx="14">
                  <c:v>2</c:v>
                </c:pt>
                <c:pt idx="15">
                  <c:v>8</c:v>
                </c:pt>
                <c:pt idx="24">
                  <c:v>6</c:v>
                </c:pt>
                <c:pt idx="25">
                  <c:v>5</c:v>
                </c:pt>
                <c:pt idx="26">
                  <c:v>6</c:v>
                </c:pt>
                <c:pt idx="27">
                  <c:v>5</c:v>
                </c:pt>
                <c:pt idx="28">
                  <c:v>7</c:v>
                </c:pt>
                <c:pt idx="29">
                  <c:v>5</c:v>
                </c:pt>
                <c:pt idx="30">
                  <c:v>8</c:v>
                </c:pt>
                <c:pt idx="31">
                  <c:v>12</c:v>
                </c:pt>
                <c:pt idx="32">
                  <c:v>1</c:v>
                </c:pt>
                <c:pt idx="33">
                  <c:v>4</c:v>
                </c:pt>
                <c:pt idx="34">
                  <c:v>5</c:v>
                </c:pt>
                <c:pt idx="35">
                  <c:v>3</c:v>
                </c:pt>
                <c:pt idx="36">
                  <c:v>10</c:v>
                </c:pt>
                <c:pt idx="37">
                  <c:v>6</c:v>
                </c:pt>
                <c:pt idx="38">
                  <c:v>12</c:v>
                </c:pt>
                <c:pt idx="39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6A-41E8-80A1-B22980343E55}"/>
            </c:ext>
          </c:extLst>
        </c:ser>
        <c:ser>
          <c:idx val="1"/>
          <c:order val="1"/>
          <c:tx>
            <c:strRef>
              <c:f>'137'!$E$2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'137'!$E$3:$E$42</c:f>
              <c:numCache>
                <c:formatCode>General</c:formatCode>
                <c:ptCount val="40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4</c:v>
                </c:pt>
                <c:pt idx="27">
                  <c:v>2</c:v>
                </c:pt>
                <c:pt idx="28">
                  <c:v>11</c:v>
                </c:pt>
                <c:pt idx="29">
                  <c:v>2</c:v>
                </c:pt>
                <c:pt idx="30">
                  <c:v>4</c:v>
                </c:pt>
                <c:pt idx="31">
                  <c:v>6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0</c:v>
                </c:pt>
                <c:pt idx="36">
                  <c:v>6</c:v>
                </c:pt>
                <c:pt idx="37">
                  <c:v>0</c:v>
                </c:pt>
                <c:pt idx="38">
                  <c:v>5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6A-41E8-80A1-B22980343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Legionářská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'137'!$F$2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'137'!$F$3:$F$42</c:f>
              <c:numCache>
                <c:formatCode>General</c:formatCode>
                <c:ptCount val="40"/>
                <c:pt idx="0">
                  <c:v>3</c:v>
                </c:pt>
                <c:pt idx="1">
                  <c:v>0</c:v>
                </c:pt>
                <c:pt idx="2">
                  <c:v>7</c:v>
                </c:pt>
                <c:pt idx="3">
                  <c:v>1</c:v>
                </c:pt>
                <c:pt idx="4">
                  <c:v>5</c:v>
                </c:pt>
                <c:pt idx="5">
                  <c:v>1</c:v>
                </c:pt>
                <c:pt idx="6">
                  <c:v>6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7</c:v>
                </c:pt>
                <c:pt idx="14">
                  <c:v>5</c:v>
                </c:pt>
                <c:pt idx="15">
                  <c:v>2</c:v>
                </c:pt>
                <c:pt idx="24">
                  <c:v>3</c:v>
                </c:pt>
                <c:pt idx="25">
                  <c:v>4</c:v>
                </c:pt>
                <c:pt idx="26">
                  <c:v>9</c:v>
                </c:pt>
                <c:pt idx="27">
                  <c:v>11</c:v>
                </c:pt>
                <c:pt idx="28">
                  <c:v>10</c:v>
                </c:pt>
                <c:pt idx="29">
                  <c:v>10</c:v>
                </c:pt>
                <c:pt idx="30">
                  <c:v>9</c:v>
                </c:pt>
                <c:pt idx="31">
                  <c:v>15</c:v>
                </c:pt>
                <c:pt idx="32">
                  <c:v>13</c:v>
                </c:pt>
                <c:pt idx="33">
                  <c:v>11</c:v>
                </c:pt>
                <c:pt idx="34">
                  <c:v>11</c:v>
                </c:pt>
                <c:pt idx="35">
                  <c:v>8</c:v>
                </c:pt>
                <c:pt idx="36">
                  <c:v>14</c:v>
                </c:pt>
                <c:pt idx="37">
                  <c:v>7</c:v>
                </c:pt>
                <c:pt idx="38">
                  <c:v>7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FB-4DAC-8533-C71B597A255F}"/>
            </c:ext>
          </c:extLst>
        </c:ser>
        <c:ser>
          <c:idx val="1"/>
          <c:order val="1"/>
          <c:tx>
            <c:strRef>
              <c:f>'137'!$I$2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'137'!$I$3:$I$42</c:f>
              <c:numCache>
                <c:formatCode>0</c:formatCode>
                <c:ptCount val="40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24">
                  <c:v>4</c:v>
                </c:pt>
                <c:pt idx="25">
                  <c:v>2</c:v>
                </c:pt>
                <c:pt idx="26">
                  <c:v>5</c:v>
                </c:pt>
                <c:pt idx="27">
                  <c:v>3</c:v>
                </c:pt>
                <c:pt idx="28">
                  <c:v>0</c:v>
                </c:pt>
                <c:pt idx="29">
                  <c:v>2</c:v>
                </c:pt>
                <c:pt idx="30">
                  <c:v>3</c:v>
                </c:pt>
                <c:pt idx="31">
                  <c:v>2</c:v>
                </c:pt>
                <c:pt idx="32">
                  <c:v>8</c:v>
                </c:pt>
                <c:pt idx="33">
                  <c:v>1</c:v>
                </c:pt>
                <c:pt idx="34">
                  <c:v>1</c:v>
                </c:pt>
                <c:pt idx="35">
                  <c:v>4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FB-4DAC-8533-C71B597A2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na sever, směr Nové Sady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'138'!$B$2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'138'!$B$3:$B$42</c:f>
              <c:numCache>
                <c:formatCode>General</c:formatCode>
                <c:ptCount val="40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4</c:v>
                </c:pt>
                <c:pt idx="35">
                  <c:v>3</c:v>
                </c:pt>
                <c:pt idx="36">
                  <c:v>8</c:v>
                </c:pt>
                <c:pt idx="37">
                  <c:v>4</c:v>
                </c:pt>
                <c:pt idx="38">
                  <c:v>1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7F-4EFC-96FA-2321646A5481}"/>
            </c:ext>
          </c:extLst>
        </c:ser>
        <c:ser>
          <c:idx val="1"/>
          <c:order val="1"/>
          <c:tx>
            <c:strRef>
              <c:f>'138'!$E$2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'138'!$E$3:$E$42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7F-4EFC-96FA-2321646A5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na jih, směr prům. zóna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'138'!$F$2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'138'!$F$3:$F$42</c:f>
              <c:numCache>
                <c:formatCode>General</c:formatCode>
                <c:ptCount val="40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45-408F-AA51-7995F423E3A3}"/>
            </c:ext>
          </c:extLst>
        </c:ser>
        <c:ser>
          <c:idx val="1"/>
          <c:order val="1"/>
          <c:tx>
            <c:strRef>
              <c:f>'138'!$I$2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'138'!$A$3:$A$42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'138'!$I$3:$I$42</c:f>
              <c:numCache>
                <c:formatCode>0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45-408F-AA51-7995F423E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západ, k Olomouci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'139'!$B$2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'139'!$B$3:$B$42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FD-4491-9F3F-857CD6B9556E}"/>
            </c:ext>
          </c:extLst>
        </c:ser>
        <c:ser>
          <c:idx val="1"/>
          <c:order val="1"/>
          <c:tx>
            <c:strRef>
              <c:f>'139'!$E$2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FD-4491-9F3F-857CD6B95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západ, od Olomouce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'139'!$F$2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'139'!$F$3:$F$42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C3-4782-A02D-F0AB82F1BD7F}"/>
            </c:ext>
          </c:extLst>
        </c:ser>
        <c:ser>
          <c:idx val="1"/>
          <c:order val="1"/>
          <c:tx>
            <c:strRef>
              <c:f>'139'!$I$2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'139'!$I$3:$I$42</c:f>
              <c:numCache>
                <c:formatCode>0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3-4782-A02D-F0AB82F1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východ, k Olomouci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'139'!$J$2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'139'!$J$3:$J$42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3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D8-45AA-8169-100C828D58D7}"/>
            </c:ext>
          </c:extLst>
        </c:ser>
        <c:ser>
          <c:idx val="1"/>
          <c:order val="1"/>
          <c:tx>
            <c:strRef>
              <c:f>'139'!$M$2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'139'!$M$3:$M$42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  <c:pt idx="32">
                  <c:v>1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6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D8-45AA-8169-100C828D5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východ, od Olomouce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'139'!$N$2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'139'!$N$3:$N$42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6E-4187-A785-F65263F57151}"/>
            </c:ext>
          </c:extLst>
        </c:ser>
        <c:ser>
          <c:idx val="1"/>
          <c:order val="1"/>
          <c:tx>
            <c:strRef>
              <c:f>'139'!$Q$2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'139'!$A$3:$A$42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'139'!$Q$3:$Q$42</c:f>
              <c:numCache>
                <c:formatCode>0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1</c:v>
                </c:pt>
                <c:pt idx="36">
                  <c:v>3</c:v>
                </c:pt>
                <c:pt idx="37">
                  <c:v>2</c:v>
                </c:pt>
                <c:pt idx="38">
                  <c:v>5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6E-4187-A785-F65263F57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na sever,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'140'!$B$2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'140'!$B$3:$B$42</c:f>
              <c:numCache>
                <c:formatCode>General</c:formatCode>
                <c:ptCount val="4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7</c:v>
                </c:pt>
                <c:pt idx="4">
                  <c:v>5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5</c:v>
                </c:pt>
                <c:pt idx="24">
                  <c:v>7</c:v>
                </c:pt>
                <c:pt idx="25">
                  <c:v>6</c:v>
                </c:pt>
                <c:pt idx="26">
                  <c:v>17</c:v>
                </c:pt>
                <c:pt idx="27">
                  <c:v>7</c:v>
                </c:pt>
                <c:pt idx="28">
                  <c:v>1</c:v>
                </c:pt>
                <c:pt idx="29">
                  <c:v>3</c:v>
                </c:pt>
                <c:pt idx="30">
                  <c:v>16</c:v>
                </c:pt>
                <c:pt idx="31">
                  <c:v>8</c:v>
                </c:pt>
                <c:pt idx="32">
                  <c:v>5</c:v>
                </c:pt>
                <c:pt idx="33">
                  <c:v>8</c:v>
                </c:pt>
                <c:pt idx="34">
                  <c:v>10</c:v>
                </c:pt>
                <c:pt idx="35">
                  <c:v>10</c:v>
                </c:pt>
                <c:pt idx="36">
                  <c:v>5</c:v>
                </c:pt>
                <c:pt idx="37">
                  <c:v>5</c:v>
                </c:pt>
                <c:pt idx="38">
                  <c:v>7</c:v>
                </c:pt>
                <c:pt idx="3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CD-4056-999F-17D16C36A954}"/>
            </c:ext>
          </c:extLst>
        </c:ser>
        <c:ser>
          <c:idx val="1"/>
          <c:order val="1"/>
          <c:tx>
            <c:strRef>
              <c:f>'140'!$E$2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'140'!$E$3:$E$42</c:f>
              <c:numCache>
                <c:formatCode>General</c:formatCode>
                <c:ptCount val="40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3</c:v>
                </c:pt>
                <c:pt idx="27">
                  <c:v>4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CD-4056-999F-17D16C36A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na jih, k ul. Keplerova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'140'!$F$2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'140'!$F$3:$F$42</c:f>
              <c:numCache>
                <c:formatCode>General</c:formatCode>
                <c:ptCount val="40"/>
                <c:pt idx="0">
                  <c:v>2</c:v>
                </c:pt>
                <c:pt idx="1">
                  <c:v>9</c:v>
                </c:pt>
                <c:pt idx="2">
                  <c:v>28</c:v>
                </c:pt>
                <c:pt idx="3">
                  <c:v>17</c:v>
                </c:pt>
                <c:pt idx="4">
                  <c:v>8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5</c:v>
                </c:pt>
                <c:pt idx="14">
                  <c:v>5</c:v>
                </c:pt>
                <c:pt idx="15">
                  <c:v>1</c:v>
                </c:pt>
                <c:pt idx="24">
                  <c:v>10</c:v>
                </c:pt>
                <c:pt idx="25">
                  <c:v>1</c:v>
                </c:pt>
                <c:pt idx="26">
                  <c:v>5</c:v>
                </c:pt>
                <c:pt idx="27">
                  <c:v>3</c:v>
                </c:pt>
                <c:pt idx="28">
                  <c:v>5</c:v>
                </c:pt>
                <c:pt idx="29">
                  <c:v>7</c:v>
                </c:pt>
                <c:pt idx="30">
                  <c:v>8</c:v>
                </c:pt>
                <c:pt idx="31">
                  <c:v>6</c:v>
                </c:pt>
                <c:pt idx="32">
                  <c:v>4</c:v>
                </c:pt>
                <c:pt idx="33">
                  <c:v>5</c:v>
                </c:pt>
                <c:pt idx="34">
                  <c:v>13</c:v>
                </c:pt>
                <c:pt idx="35">
                  <c:v>9</c:v>
                </c:pt>
                <c:pt idx="36">
                  <c:v>8</c:v>
                </c:pt>
                <c:pt idx="37">
                  <c:v>2</c:v>
                </c:pt>
                <c:pt idx="38">
                  <c:v>4</c:v>
                </c:pt>
                <c:pt idx="39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FD-4FD8-B596-5C00B7021E4B}"/>
            </c:ext>
          </c:extLst>
        </c:ser>
        <c:ser>
          <c:idx val="1"/>
          <c:order val="1"/>
          <c:tx>
            <c:strRef>
              <c:f>'140'!$I$2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'140'!$A$3:$A$42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'140'!$I$3:$I$42</c:f>
              <c:numCache>
                <c:formatCode>0</c:formatCode>
                <c:ptCount val="4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24">
                  <c:v>3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5</c:v>
                </c:pt>
                <c:pt idx="29">
                  <c:v>0</c:v>
                </c:pt>
                <c:pt idx="30">
                  <c:v>8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3</c:v>
                </c:pt>
                <c:pt idx="35">
                  <c:v>4</c:v>
                </c:pt>
                <c:pt idx="36">
                  <c:v>1</c:v>
                </c:pt>
                <c:pt idx="37">
                  <c:v>3</c:v>
                </c:pt>
                <c:pt idx="38">
                  <c:v>3</c:v>
                </c:pt>
                <c:pt idx="3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FD-4FD8-B596-5C00B7021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k ul. Zámečnická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'141'!$B$2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'141'!$B$3:$B$42</c:f>
              <c:numCache>
                <c:formatCode>General</c:formatCode>
                <c:ptCount val="40"/>
                <c:pt idx="0">
                  <c:v>6</c:v>
                </c:pt>
                <c:pt idx="1">
                  <c:v>3</c:v>
                </c:pt>
                <c:pt idx="2">
                  <c:v>15</c:v>
                </c:pt>
                <c:pt idx="3">
                  <c:v>25</c:v>
                </c:pt>
                <c:pt idx="4">
                  <c:v>17</c:v>
                </c:pt>
                <c:pt idx="5">
                  <c:v>16</c:v>
                </c:pt>
                <c:pt idx="6">
                  <c:v>8</c:v>
                </c:pt>
                <c:pt idx="7">
                  <c:v>11</c:v>
                </c:pt>
                <c:pt idx="8">
                  <c:v>5</c:v>
                </c:pt>
                <c:pt idx="9">
                  <c:v>17</c:v>
                </c:pt>
                <c:pt idx="10">
                  <c:v>15</c:v>
                </c:pt>
                <c:pt idx="11">
                  <c:v>15</c:v>
                </c:pt>
                <c:pt idx="12">
                  <c:v>32</c:v>
                </c:pt>
                <c:pt idx="13">
                  <c:v>12</c:v>
                </c:pt>
                <c:pt idx="14">
                  <c:v>12</c:v>
                </c:pt>
                <c:pt idx="15">
                  <c:v>17</c:v>
                </c:pt>
                <c:pt idx="24">
                  <c:v>19</c:v>
                </c:pt>
                <c:pt idx="25">
                  <c:v>18</c:v>
                </c:pt>
                <c:pt idx="26">
                  <c:v>17</c:v>
                </c:pt>
                <c:pt idx="27">
                  <c:v>10</c:v>
                </c:pt>
                <c:pt idx="28">
                  <c:v>12</c:v>
                </c:pt>
                <c:pt idx="29">
                  <c:v>21</c:v>
                </c:pt>
                <c:pt idx="30">
                  <c:v>39</c:v>
                </c:pt>
                <c:pt idx="31">
                  <c:v>23</c:v>
                </c:pt>
                <c:pt idx="32">
                  <c:v>28</c:v>
                </c:pt>
                <c:pt idx="33">
                  <c:v>24</c:v>
                </c:pt>
                <c:pt idx="34">
                  <c:v>27</c:v>
                </c:pt>
                <c:pt idx="35">
                  <c:v>21</c:v>
                </c:pt>
                <c:pt idx="36">
                  <c:v>20</c:v>
                </c:pt>
                <c:pt idx="37">
                  <c:v>14</c:v>
                </c:pt>
                <c:pt idx="38">
                  <c:v>25</c:v>
                </c:pt>
                <c:pt idx="39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73-4DE8-9148-7E430E2D1656}"/>
            </c:ext>
          </c:extLst>
        </c:ser>
        <c:ser>
          <c:idx val="1"/>
          <c:order val="1"/>
          <c:tx>
            <c:strRef>
              <c:f>'141'!$E$2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'141'!$E$3:$E$42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2</c:v>
                </c:pt>
                <c:pt idx="38">
                  <c:v>1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73-4DE8-9148-7E430E2D1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Legionářská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'141'!$F$2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'141'!$F$3:$F$42</c:f>
              <c:numCache>
                <c:formatCode>General</c:formatCode>
                <c:ptCount val="40"/>
                <c:pt idx="0">
                  <c:v>7</c:v>
                </c:pt>
                <c:pt idx="1">
                  <c:v>11</c:v>
                </c:pt>
                <c:pt idx="2">
                  <c:v>15</c:v>
                </c:pt>
                <c:pt idx="3">
                  <c:v>24</c:v>
                </c:pt>
                <c:pt idx="4">
                  <c:v>18</c:v>
                </c:pt>
                <c:pt idx="5">
                  <c:v>13</c:v>
                </c:pt>
                <c:pt idx="6">
                  <c:v>13</c:v>
                </c:pt>
                <c:pt idx="7">
                  <c:v>16</c:v>
                </c:pt>
                <c:pt idx="8">
                  <c:v>18</c:v>
                </c:pt>
                <c:pt idx="9">
                  <c:v>8</c:v>
                </c:pt>
                <c:pt idx="10">
                  <c:v>15</c:v>
                </c:pt>
                <c:pt idx="11">
                  <c:v>7</c:v>
                </c:pt>
                <c:pt idx="12">
                  <c:v>13</c:v>
                </c:pt>
                <c:pt idx="13">
                  <c:v>12</c:v>
                </c:pt>
                <c:pt idx="14">
                  <c:v>17</c:v>
                </c:pt>
                <c:pt idx="15">
                  <c:v>39</c:v>
                </c:pt>
                <c:pt idx="24">
                  <c:v>22</c:v>
                </c:pt>
                <c:pt idx="25">
                  <c:v>30</c:v>
                </c:pt>
                <c:pt idx="26">
                  <c:v>19</c:v>
                </c:pt>
                <c:pt idx="27">
                  <c:v>28</c:v>
                </c:pt>
                <c:pt idx="28">
                  <c:v>8</c:v>
                </c:pt>
                <c:pt idx="29">
                  <c:v>20</c:v>
                </c:pt>
                <c:pt idx="30">
                  <c:v>29</c:v>
                </c:pt>
                <c:pt idx="31">
                  <c:v>21</c:v>
                </c:pt>
                <c:pt idx="32">
                  <c:v>27</c:v>
                </c:pt>
                <c:pt idx="33">
                  <c:v>29</c:v>
                </c:pt>
                <c:pt idx="34">
                  <c:v>32</c:v>
                </c:pt>
                <c:pt idx="35">
                  <c:v>35</c:v>
                </c:pt>
                <c:pt idx="36">
                  <c:v>39</c:v>
                </c:pt>
                <c:pt idx="37">
                  <c:v>14</c:v>
                </c:pt>
                <c:pt idx="38">
                  <c:v>25</c:v>
                </c:pt>
                <c:pt idx="39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DD-41B6-8A8F-EB11F3718E79}"/>
            </c:ext>
          </c:extLst>
        </c:ser>
        <c:ser>
          <c:idx val="1"/>
          <c:order val="1"/>
          <c:tx>
            <c:strRef>
              <c:f>'141'!$I$2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'141'!$I$3:$I$42</c:f>
              <c:numCache>
                <c:formatCode>0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2</c:v>
                </c:pt>
                <c:pt idx="28">
                  <c:v>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3</c:v>
                </c:pt>
                <c:pt idx="34">
                  <c:v>1</c:v>
                </c:pt>
                <c:pt idx="35">
                  <c:v>3</c:v>
                </c:pt>
                <c:pt idx="36">
                  <c:v>0</c:v>
                </c:pt>
                <c:pt idx="37">
                  <c:v>1</c:v>
                </c:pt>
                <c:pt idx="38">
                  <c:v>1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DD-41B6-8A8F-EB11F371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do centra, ke kostelu sv. Mořice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'142'!$B$2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'142'!$B$3:$B$42</c:f>
              <c:numCache>
                <c:formatCode>General</c:formatCode>
                <c:ptCount val="40"/>
                <c:pt idx="0">
                  <c:v>28</c:v>
                </c:pt>
                <c:pt idx="1">
                  <c:v>58</c:v>
                </c:pt>
                <c:pt idx="2">
                  <c:v>112</c:v>
                </c:pt>
                <c:pt idx="3">
                  <c:v>79</c:v>
                </c:pt>
                <c:pt idx="4">
                  <c:v>62</c:v>
                </c:pt>
                <c:pt idx="5">
                  <c:v>65</c:v>
                </c:pt>
                <c:pt idx="6">
                  <c:v>84</c:v>
                </c:pt>
                <c:pt idx="7">
                  <c:v>81</c:v>
                </c:pt>
                <c:pt idx="8">
                  <c:v>70</c:v>
                </c:pt>
                <c:pt idx="9">
                  <c:v>83</c:v>
                </c:pt>
                <c:pt idx="10">
                  <c:v>96</c:v>
                </c:pt>
                <c:pt idx="11">
                  <c:v>94</c:v>
                </c:pt>
                <c:pt idx="12">
                  <c:v>97</c:v>
                </c:pt>
                <c:pt idx="13">
                  <c:v>83</c:v>
                </c:pt>
                <c:pt idx="14">
                  <c:v>87</c:v>
                </c:pt>
                <c:pt idx="15">
                  <c:v>91</c:v>
                </c:pt>
                <c:pt idx="24">
                  <c:v>95</c:v>
                </c:pt>
                <c:pt idx="25">
                  <c:v>78</c:v>
                </c:pt>
                <c:pt idx="26">
                  <c:v>108</c:v>
                </c:pt>
                <c:pt idx="27">
                  <c:v>101</c:v>
                </c:pt>
                <c:pt idx="28">
                  <c:v>114</c:v>
                </c:pt>
                <c:pt idx="29">
                  <c:v>90</c:v>
                </c:pt>
                <c:pt idx="30">
                  <c:v>138</c:v>
                </c:pt>
                <c:pt idx="31">
                  <c:v>115</c:v>
                </c:pt>
                <c:pt idx="32">
                  <c:v>107</c:v>
                </c:pt>
                <c:pt idx="33">
                  <c:v>81</c:v>
                </c:pt>
                <c:pt idx="34">
                  <c:v>66</c:v>
                </c:pt>
                <c:pt idx="35">
                  <c:v>75</c:v>
                </c:pt>
                <c:pt idx="36">
                  <c:v>74</c:v>
                </c:pt>
                <c:pt idx="37">
                  <c:v>82</c:v>
                </c:pt>
                <c:pt idx="38">
                  <c:v>85</c:v>
                </c:pt>
                <c:pt idx="39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C7-4D16-A16B-82555F8338D0}"/>
            </c:ext>
          </c:extLst>
        </c:ser>
        <c:ser>
          <c:idx val="1"/>
          <c:order val="1"/>
          <c:tx>
            <c:strRef>
              <c:f>'142'!$E$2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'142'!$E$3:$E$42</c:f>
              <c:numCache>
                <c:formatCode>General</c:formatCode>
                <c:ptCount val="40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9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1</c:v>
                </c:pt>
                <c:pt idx="9">
                  <c:v>7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24">
                  <c:v>5</c:v>
                </c:pt>
                <c:pt idx="25">
                  <c:v>5</c:v>
                </c:pt>
                <c:pt idx="26">
                  <c:v>2</c:v>
                </c:pt>
                <c:pt idx="27">
                  <c:v>1</c:v>
                </c:pt>
                <c:pt idx="28">
                  <c:v>5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5</c:v>
                </c:pt>
                <c:pt idx="33">
                  <c:v>1</c:v>
                </c:pt>
                <c:pt idx="34">
                  <c:v>3</c:v>
                </c:pt>
                <c:pt idx="35">
                  <c:v>6</c:v>
                </c:pt>
                <c:pt idx="36">
                  <c:v>6</c:v>
                </c:pt>
                <c:pt idx="37">
                  <c:v>1</c:v>
                </c:pt>
                <c:pt idx="38">
                  <c:v>2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C7-4D16-A16B-82555F833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Legionářská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'142'!$F$2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'142'!$F$3:$F$42</c:f>
              <c:numCache>
                <c:formatCode>General</c:formatCode>
                <c:ptCount val="40"/>
                <c:pt idx="0">
                  <c:v>22</c:v>
                </c:pt>
                <c:pt idx="1">
                  <c:v>11</c:v>
                </c:pt>
                <c:pt idx="2">
                  <c:v>43</c:v>
                </c:pt>
                <c:pt idx="3">
                  <c:v>67</c:v>
                </c:pt>
                <c:pt idx="4">
                  <c:v>36</c:v>
                </c:pt>
                <c:pt idx="5">
                  <c:v>39</c:v>
                </c:pt>
                <c:pt idx="6">
                  <c:v>46</c:v>
                </c:pt>
                <c:pt idx="7">
                  <c:v>58</c:v>
                </c:pt>
                <c:pt idx="8">
                  <c:v>42</c:v>
                </c:pt>
                <c:pt idx="9">
                  <c:v>55</c:v>
                </c:pt>
                <c:pt idx="10">
                  <c:v>79</c:v>
                </c:pt>
                <c:pt idx="11">
                  <c:v>75</c:v>
                </c:pt>
                <c:pt idx="12">
                  <c:v>64</c:v>
                </c:pt>
                <c:pt idx="13">
                  <c:v>77</c:v>
                </c:pt>
                <c:pt idx="14">
                  <c:v>66</c:v>
                </c:pt>
                <c:pt idx="15">
                  <c:v>72</c:v>
                </c:pt>
                <c:pt idx="24">
                  <c:v>134</c:v>
                </c:pt>
                <c:pt idx="25">
                  <c:v>93</c:v>
                </c:pt>
                <c:pt idx="26">
                  <c:v>112</c:v>
                </c:pt>
                <c:pt idx="27">
                  <c:v>99</c:v>
                </c:pt>
                <c:pt idx="28">
                  <c:v>101</c:v>
                </c:pt>
                <c:pt idx="29">
                  <c:v>101</c:v>
                </c:pt>
                <c:pt idx="30">
                  <c:v>95</c:v>
                </c:pt>
                <c:pt idx="31">
                  <c:v>87</c:v>
                </c:pt>
                <c:pt idx="32">
                  <c:v>90</c:v>
                </c:pt>
                <c:pt idx="33">
                  <c:v>125</c:v>
                </c:pt>
                <c:pt idx="34">
                  <c:v>86</c:v>
                </c:pt>
                <c:pt idx="35">
                  <c:v>97</c:v>
                </c:pt>
                <c:pt idx="36">
                  <c:v>86</c:v>
                </c:pt>
                <c:pt idx="37">
                  <c:v>109</c:v>
                </c:pt>
                <c:pt idx="38">
                  <c:v>92</c:v>
                </c:pt>
                <c:pt idx="39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FC-4A49-9E00-6AA652C92F79}"/>
            </c:ext>
          </c:extLst>
        </c:ser>
        <c:ser>
          <c:idx val="1"/>
          <c:order val="1"/>
          <c:tx>
            <c:strRef>
              <c:f>'142'!$I$2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'142'!$A$3:$A$42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'142'!$I$3:$I$42</c:f>
              <c:numCache>
                <c:formatCode>0</c:formatCode>
                <c:ptCount val="40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2</c:v>
                </c:pt>
                <c:pt idx="27">
                  <c:v>5</c:v>
                </c:pt>
                <c:pt idx="28">
                  <c:v>4</c:v>
                </c:pt>
                <c:pt idx="29">
                  <c:v>4</c:v>
                </c:pt>
                <c:pt idx="30">
                  <c:v>5</c:v>
                </c:pt>
                <c:pt idx="31">
                  <c:v>4</c:v>
                </c:pt>
                <c:pt idx="32">
                  <c:v>8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4</c:v>
                </c:pt>
                <c:pt idx="38">
                  <c:v>2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FC-4A49-9E00-6AA652C92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do centra, k ul. Ibsenova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'147'!$B$2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'147'!$B$3:$B$42</c:f>
              <c:numCache>
                <c:formatCode>General</c:formatCode>
                <c:ptCount val="40"/>
                <c:pt idx="0">
                  <c:v>5</c:v>
                </c:pt>
                <c:pt idx="1">
                  <c:v>3</c:v>
                </c:pt>
                <c:pt idx="2">
                  <c:v>12</c:v>
                </c:pt>
                <c:pt idx="3">
                  <c:v>10</c:v>
                </c:pt>
                <c:pt idx="4">
                  <c:v>10</c:v>
                </c:pt>
                <c:pt idx="5">
                  <c:v>19</c:v>
                </c:pt>
                <c:pt idx="6">
                  <c:v>33</c:v>
                </c:pt>
                <c:pt idx="7">
                  <c:v>24</c:v>
                </c:pt>
                <c:pt idx="8">
                  <c:v>12</c:v>
                </c:pt>
                <c:pt idx="9">
                  <c:v>33</c:v>
                </c:pt>
                <c:pt idx="10">
                  <c:v>11</c:v>
                </c:pt>
                <c:pt idx="11">
                  <c:v>11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8</c:v>
                </c:pt>
                <c:pt idx="24">
                  <c:v>14</c:v>
                </c:pt>
                <c:pt idx="25">
                  <c:v>7</c:v>
                </c:pt>
                <c:pt idx="26">
                  <c:v>7</c:v>
                </c:pt>
                <c:pt idx="27">
                  <c:v>19</c:v>
                </c:pt>
                <c:pt idx="28">
                  <c:v>6</c:v>
                </c:pt>
                <c:pt idx="29">
                  <c:v>19</c:v>
                </c:pt>
                <c:pt idx="30">
                  <c:v>5</c:v>
                </c:pt>
                <c:pt idx="31">
                  <c:v>10</c:v>
                </c:pt>
                <c:pt idx="32">
                  <c:v>14</c:v>
                </c:pt>
                <c:pt idx="33">
                  <c:v>11</c:v>
                </c:pt>
                <c:pt idx="34">
                  <c:v>3</c:v>
                </c:pt>
                <c:pt idx="35">
                  <c:v>14</c:v>
                </c:pt>
                <c:pt idx="36">
                  <c:v>17</c:v>
                </c:pt>
                <c:pt idx="37">
                  <c:v>11</c:v>
                </c:pt>
                <c:pt idx="38">
                  <c:v>15</c:v>
                </c:pt>
                <c:pt idx="39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6A-42D0-B4F4-1742F6AA18C2}"/>
            </c:ext>
          </c:extLst>
        </c:ser>
        <c:ser>
          <c:idx val="1"/>
          <c:order val="1"/>
          <c:tx>
            <c:strRef>
              <c:f>'147'!$E$2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'147'!$E$3:$E$42</c:f>
              <c:numCache>
                <c:formatCode>General</c:formatCode>
                <c:ptCount val="40"/>
                <c:pt idx="0">
                  <c:v>13</c:v>
                </c:pt>
                <c:pt idx="1">
                  <c:v>6</c:v>
                </c:pt>
                <c:pt idx="2">
                  <c:v>6</c:v>
                </c:pt>
                <c:pt idx="3">
                  <c:v>15</c:v>
                </c:pt>
                <c:pt idx="4">
                  <c:v>8</c:v>
                </c:pt>
                <c:pt idx="5">
                  <c:v>15</c:v>
                </c:pt>
                <c:pt idx="6">
                  <c:v>23</c:v>
                </c:pt>
                <c:pt idx="7">
                  <c:v>9</c:v>
                </c:pt>
                <c:pt idx="8">
                  <c:v>3</c:v>
                </c:pt>
                <c:pt idx="9">
                  <c:v>8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8</c:v>
                </c:pt>
                <c:pt idx="14">
                  <c:v>5</c:v>
                </c:pt>
                <c:pt idx="15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5</c:v>
                </c:pt>
                <c:pt idx="28">
                  <c:v>3</c:v>
                </c:pt>
                <c:pt idx="29">
                  <c:v>3</c:v>
                </c:pt>
                <c:pt idx="30">
                  <c:v>5</c:v>
                </c:pt>
                <c:pt idx="31">
                  <c:v>5</c:v>
                </c:pt>
                <c:pt idx="32">
                  <c:v>8</c:v>
                </c:pt>
                <c:pt idx="33">
                  <c:v>5</c:v>
                </c:pt>
                <c:pt idx="34">
                  <c:v>9</c:v>
                </c:pt>
                <c:pt idx="35">
                  <c:v>4</c:v>
                </c:pt>
                <c:pt idx="36">
                  <c:v>1</c:v>
                </c:pt>
                <c:pt idx="37">
                  <c:v>6</c:v>
                </c:pt>
                <c:pt idx="38">
                  <c:v>12</c:v>
                </c:pt>
                <c:pt idx="3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6A-42D0-B4F4-1742F6AA18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k ul. Velkomoravská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'147'!$F$2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'147'!$A$3:$A$42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'147'!$F$3:$F$42</c:f>
              <c:numCache>
                <c:formatCode>General</c:formatCode>
                <c:ptCount val="40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17</c:v>
                </c:pt>
                <c:pt idx="6">
                  <c:v>33</c:v>
                </c:pt>
                <c:pt idx="7">
                  <c:v>9</c:v>
                </c:pt>
                <c:pt idx="8">
                  <c:v>7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8</c:v>
                </c:pt>
                <c:pt idx="14">
                  <c:v>2</c:v>
                </c:pt>
                <c:pt idx="15">
                  <c:v>9</c:v>
                </c:pt>
                <c:pt idx="24">
                  <c:v>9</c:v>
                </c:pt>
                <c:pt idx="25">
                  <c:v>31</c:v>
                </c:pt>
                <c:pt idx="26">
                  <c:v>6</c:v>
                </c:pt>
                <c:pt idx="27">
                  <c:v>7</c:v>
                </c:pt>
                <c:pt idx="28">
                  <c:v>5</c:v>
                </c:pt>
                <c:pt idx="29">
                  <c:v>9</c:v>
                </c:pt>
                <c:pt idx="30">
                  <c:v>6</c:v>
                </c:pt>
                <c:pt idx="31">
                  <c:v>14</c:v>
                </c:pt>
                <c:pt idx="32">
                  <c:v>9</c:v>
                </c:pt>
                <c:pt idx="33">
                  <c:v>9</c:v>
                </c:pt>
                <c:pt idx="34">
                  <c:v>15</c:v>
                </c:pt>
                <c:pt idx="35">
                  <c:v>16</c:v>
                </c:pt>
                <c:pt idx="36">
                  <c:v>13</c:v>
                </c:pt>
                <c:pt idx="37">
                  <c:v>24</c:v>
                </c:pt>
                <c:pt idx="38">
                  <c:v>20</c:v>
                </c:pt>
                <c:pt idx="39">
                  <c:v>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75-4423-A66B-E7EA74120693}"/>
            </c:ext>
          </c:extLst>
        </c:ser>
        <c:ser>
          <c:idx val="1"/>
          <c:order val="1"/>
          <c:tx>
            <c:strRef>
              <c:f>'147'!$I$2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'147'!$A$3:$A$42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'147'!$I$3:$I$42</c:f>
              <c:numCache>
                <c:formatCode>0</c:formatCode>
                <c:ptCount val="4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2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  <c:pt idx="24">
                  <c:v>7</c:v>
                </c:pt>
                <c:pt idx="25">
                  <c:v>4</c:v>
                </c:pt>
                <c:pt idx="26">
                  <c:v>6</c:v>
                </c:pt>
                <c:pt idx="27">
                  <c:v>5</c:v>
                </c:pt>
                <c:pt idx="28">
                  <c:v>8</c:v>
                </c:pt>
                <c:pt idx="29">
                  <c:v>4</c:v>
                </c:pt>
                <c:pt idx="30">
                  <c:v>3</c:v>
                </c:pt>
                <c:pt idx="31">
                  <c:v>4</c:v>
                </c:pt>
                <c:pt idx="32">
                  <c:v>6</c:v>
                </c:pt>
                <c:pt idx="33">
                  <c:v>6</c:v>
                </c:pt>
                <c:pt idx="34">
                  <c:v>9</c:v>
                </c:pt>
                <c:pt idx="35">
                  <c:v>12</c:v>
                </c:pt>
                <c:pt idx="36">
                  <c:v>13</c:v>
                </c:pt>
                <c:pt idx="37">
                  <c:v>13</c:v>
                </c:pt>
                <c:pt idx="38">
                  <c:v>10</c:v>
                </c:pt>
                <c:pt idx="3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75-4423-A66B-E7EA74120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1</a:t>
            </a:r>
          </a:p>
          <a:p>
            <a:pPr>
              <a:defRPr/>
            </a:pPr>
            <a:r>
              <a:rPr lang="cs-CZ"/>
              <a:t>Velkomoravská, od mostu u soutoku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'151'!$B$2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'151'!$B$3:$B$42</c:f>
              <c:numCache>
                <c:formatCode>General</c:formatCode>
                <c:ptCount val="40"/>
                <c:pt idx="0">
                  <c:v>4</c:v>
                </c:pt>
                <c:pt idx="1">
                  <c:v>1</c:v>
                </c:pt>
                <c:pt idx="2">
                  <c:v>7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24">
                  <c:v>6</c:v>
                </c:pt>
                <c:pt idx="25">
                  <c:v>3</c:v>
                </c:pt>
                <c:pt idx="26">
                  <c:v>5</c:v>
                </c:pt>
                <c:pt idx="27">
                  <c:v>3</c:v>
                </c:pt>
                <c:pt idx="28">
                  <c:v>10</c:v>
                </c:pt>
                <c:pt idx="29">
                  <c:v>17</c:v>
                </c:pt>
                <c:pt idx="30">
                  <c:v>5</c:v>
                </c:pt>
                <c:pt idx="31">
                  <c:v>5</c:v>
                </c:pt>
                <c:pt idx="32">
                  <c:v>9</c:v>
                </c:pt>
                <c:pt idx="33">
                  <c:v>6</c:v>
                </c:pt>
                <c:pt idx="34">
                  <c:v>9</c:v>
                </c:pt>
                <c:pt idx="35">
                  <c:v>12</c:v>
                </c:pt>
                <c:pt idx="36">
                  <c:v>3</c:v>
                </c:pt>
                <c:pt idx="37">
                  <c:v>8</c:v>
                </c:pt>
                <c:pt idx="38">
                  <c:v>14</c:v>
                </c:pt>
                <c:pt idx="39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0-49C4-9317-476C6DA8EE53}"/>
            </c:ext>
          </c:extLst>
        </c:ser>
        <c:ser>
          <c:idx val="1"/>
          <c:order val="1"/>
          <c:tx>
            <c:strRef>
              <c:f>'151'!$E$2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'151'!$E$3:$E$42</c:f>
              <c:numCache>
                <c:formatCode>General</c:formatCode>
                <c:ptCount val="40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5</c:v>
                </c:pt>
                <c:pt idx="29">
                  <c:v>6</c:v>
                </c:pt>
                <c:pt idx="30">
                  <c:v>7</c:v>
                </c:pt>
                <c:pt idx="31">
                  <c:v>6</c:v>
                </c:pt>
                <c:pt idx="32">
                  <c:v>10</c:v>
                </c:pt>
                <c:pt idx="33">
                  <c:v>7</c:v>
                </c:pt>
                <c:pt idx="34">
                  <c:v>5</c:v>
                </c:pt>
                <c:pt idx="35">
                  <c:v>9</c:v>
                </c:pt>
                <c:pt idx="36">
                  <c:v>5</c:v>
                </c:pt>
                <c:pt idx="37">
                  <c:v>6</c:v>
                </c:pt>
                <c:pt idx="38">
                  <c:v>4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0-49C4-9317-476C6DA8E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007423"/>
        <c:axId val="182009343"/>
      </c:lineChart>
      <c:catAx>
        <c:axId val="18200742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9343"/>
        <c:crosses val="autoZero"/>
        <c:auto val="1"/>
        <c:lblAlgn val="ctr"/>
        <c:lblOffset val="100"/>
        <c:noMultiLvlLbl val="0"/>
      </c:catAx>
      <c:valAx>
        <c:axId val="182009343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00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2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Velkomoravská, k mostu u soutoku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'151'!$F$2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'151'!$F$3:$F$42</c:f>
              <c:numCache>
                <c:formatCode>General</c:formatCode>
                <c:ptCount val="40"/>
                <c:pt idx="0">
                  <c:v>16</c:v>
                </c:pt>
                <c:pt idx="1">
                  <c:v>11</c:v>
                </c:pt>
                <c:pt idx="2">
                  <c:v>7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10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4</c:v>
                </c:pt>
                <c:pt idx="13">
                  <c:v>7</c:v>
                </c:pt>
                <c:pt idx="14">
                  <c:v>1</c:v>
                </c:pt>
                <c:pt idx="15">
                  <c:v>4</c:v>
                </c:pt>
                <c:pt idx="24">
                  <c:v>4</c:v>
                </c:pt>
                <c:pt idx="25">
                  <c:v>2</c:v>
                </c:pt>
                <c:pt idx="26">
                  <c:v>11</c:v>
                </c:pt>
                <c:pt idx="27">
                  <c:v>8</c:v>
                </c:pt>
                <c:pt idx="28">
                  <c:v>4</c:v>
                </c:pt>
                <c:pt idx="29">
                  <c:v>12</c:v>
                </c:pt>
                <c:pt idx="30">
                  <c:v>6</c:v>
                </c:pt>
                <c:pt idx="31">
                  <c:v>6</c:v>
                </c:pt>
                <c:pt idx="32">
                  <c:v>9</c:v>
                </c:pt>
                <c:pt idx="33">
                  <c:v>9</c:v>
                </c:pt>
                <c:pt idx="34">
                  <c:v>2</c:v>
                </c:pt>
                <c:pt idx="35">
                  <c:v>4</c:v>
                </c:pt>
                <c:pt idx="36">
                  <c:v>10</c:v>
                </c:pt>
                <c:pt idx="37">
                  <c:v>7</c:v>
                </c:pt>
                <c:pt idx="38">
                  <c:v>5</c:v>
                </c:pt>
                <c:pt idx="3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6D-4C23-99E0-9302582CFE7F}"/>
            </c:ext>
          </c:extLst>
        </c:ser>
        <c:ser>
          <c:idx val="1"/>
          <c:order val="1"/>
          <c:tx>
            <c:strRef>
              <c:f>'151'!$I$2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'151'!$I$3:$I$42</c:f>
              <c:numCache>
                <c:formatCode>0</c:formatCode>
                <c:ptCount val="40"/>
                <c:pt idx="0">
                  <c:v>5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24">
                  <c:v>1</c:v>
                </c:pt>
                <c:pt idx="25">
                  <c:v>4</c:v>
                </c:pt>
                <c:pt idx="26">
                  <c:v>7</c:v>
                </c:pt>
                <c:pt idx="27">
                  <c:v>1</c:v>
                </c:pt>
                <c:pt idx="28">
                  <c:v>0</c:v>
                </c:pt>
                <c:pt idx="29">
                  <c:v>2</c:v>
                </c:pt>
                <c:pt idx="30">
                  <c:v>3</c:v>
                </c:pt>
                <c:pt idx="31">
                  <c:v>6</c:v>
                </c:pt>
                <c:pt idx="32">
                  <c:v>0</c:v>
                </c:pt>
                <c:pt idx="33">
                  <c:v>5</c:v>
                </c:pt>
                <c:pt idx="34">
                  <c:v>3</c:v>
                </c:pt>
                <c:pt idx="35">
                  <c:v>1</c:v>
                </c:pt>
                <c:pt idx="36">
                  <c:v>0</c:v>
                </c:pt>
                <c:pt idx="37">
                  <c:v>1</c:v>
                </c:pt>
                <c:pt idx="38">
                  <c:v>3</c:v>
                </c:pt>
                <c:pt idx="3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6D-4C23-99E0-9302582CF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43087"/>
        <c:axId val="17249327"/>
      </c:lineChart>
      <c:catAx>
        <c:axId val="1724308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9327"/>
        <c:crosses val="autoZero"/>
        <c:auto val="1"/>
        <c:lblAlgn val="ctr"/>
        <c:lblOffset val="100"/>
        <c:noMultiLvlLbl val="0"/>
      </c:catAx>
      <c:valAx>
        <c:axId val="17249327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243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3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Rooseveltova, do centra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'151'!$J$2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'151'!$J$3:$J$42</c:f>
              <c:numCache>
                <c:formatCode>General</c:formatCode>
                <c:ptCount val="40"/>
                <c:pt idx="0">
                  <c:v>8</c:v>
                </c:pt>
                <c:pt idx="1">
                  <c:v>11</c:v>
                </c:pt>
                <c:pt idx="2">
                  <c:v>20</c:v>
                </c:pt>
                <c:pt idx="3">
                  <c:v>7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10</c:v>
                </c:pt>
                <c:pt idx="8">
                  <c:v>15</c:v>
                </c:pt>
                <c:pt idx="9">
                  <c:v>7</c:v>
                </c:pt>
                <c:pt idx="10">
                  <c:v>10</c:v>
                </c:pt>
                <c:pt idx="11">
                  <c:v>10</c:v>
                </c:pt>
                <c:pt idx="12">
                  <c:v>11</c:v>
                </c:pt>
                <c:pt idx="13">
                  <c:v>6</c:v>
                </c:pt>
                <c:pt idx="14">
                  <c:v>14</c:v>
                </c:pt>
                <c:pt idx="15">
                  <c:v>5</c:v>
                </c:pt>
                <c:pt idx="24">
                  <c:v>15</c:v>
                </c:pt>
                <c:pt idx="25">
                  <c:v>12</c:v>
                </c:pt>
                <c:pt idx="26">
                  <c:v>39</c:v>
                </c:pt>
                <c:pt idx="27">
                  <c:v>13</c:v>
                </c:pt>
                <c:pt idx="28">
                  <c:v>16</c:v>
                </c:pt>
                <c:pt idx="29">
                  <c:v>45</c:v>
                </c:pt>
                <c:pt idx="30">
                  <c:v>23</c:v>
                </c:pt>
                <c:pt idx="31">
                  <c:v>17</c:v>
                </c:pt>
                <c:pt idx="32">
                  <c:v>25</c:v>
                </c:pt>
                <c:pt idx="33">
                  <c:v>23</c:v>
                </c:pt>
                <c:pt idx="34">
                  <c:v>19</c:v>
                </c:pt>
                <c:pt idx="35">
                  <c:v>18</c:v>
                </c:pt>
                <c:pt idx="36">
                  <c:v>13</c:v>
                </c:pt>
                <c:pt idx="37">
                  <c:v>26</c:v>
                </c:pt>
                <c:pt idx="38">
                  <c:v>25</c:v>
                </c:pt>
                <c:pt idx="39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1E-4DDE-AEEA-ED074A8F38FE}"/>
            </c:ext>
          </c:extLst>
        </c:ser>
        <c:ser>
          <c:idx val="1"/>
          <c:order val="1"/>
          <c:tx>
            <c:strRef>
              <c:f>'151'!$M$2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'151'!$M$3:$M$42</c:f>
              <c:numCache>
                <c:formatCode>General</c:formatCode>
                <c:ptCount val="4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6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0</c:v>
                </c:pt>
                <c:pt idx="10">
                  <c:v>4</c:v>
                </c:pt>
                <c:pt idx="11">
                  <c:v>1</c:v>
                </c:pt>
                <c:pt idx="12">
                  <c:v>2</c:v>
                </c:pt>
                <c:pt idx="13">
                  <c:v>4</c:v>
                </c:pt>
                <c:pt idx="14">
                  <c:v>0</c:v>
                </c:pt>
                <c:pt idx="15">
                  <c:v>1</c:v>
                </c:pt>
                <c:pt idx="24">
                  <c:v>2</c:v>
                </c:pt>
                <c:pt idx="25">
                  <c:v>4</c:v>
                </c:pt>
                <c:pt idx="26">
                  <c:v>2</c:v>
                </c:pt>
                <c:pt idx="27">
                  <c:v>2</c:v>
                </c:pt>
                <c:pt idx="28">
                  <c:v>5</c:v>
                </c:pt>
                <c:pt idx="29">
                  <c:v>3</c:v>
                </c:pt>
                <c:pt idx="30">
                  <c:v>1</c:v>
                </c:pt>
                <c:pt idx="31">
                  <c:v>4</c:v>
                </c:pt>
                <c:pt idx="32">
                  <c:v>0</c:v>
                </c:pt>
                <c:pt idx="33">
                  <c:v>1</c:v>
                </c:pt>
                <c:pt idx="34">
                  <c:v>4</c:v>
                </c:pt>
                <c:pt idx="35">
                  <c:v>7</c:v>
                </c:pt>
                <c:pt idx="36">
                  <c:v>2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1E-4DDE-AEEA-ED074A8F3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7727"/>
        <c:axId val="22478207"/>
      </c:lineChart>
      <c:catAx>
        <c:axId val="22477727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8207"/>
        <c:crosses val="autoZero"/>
        <c:auto val="1"/>
        <c:lblAlgn val="ctr"/>
        <c:lblOffset val="100"/>
        <c:noMultiLvlLbl val="0"/>
      </c:catAx>
      <c:valAx>
        <c:axId val="22478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77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baseline="0">
                <a:effectLst/>
              </a:rPr>
              <a:t>Směr 4</a:t>
            </a:r>
          </a:p>
          <a:p>
            <a:pPr>
              <a:defRPr/>
            </a:pPr>
            <a:r>
              <a:rPr lang="cs-CZ" sz="1400" b="0" i="0" u="none" strike="noStrike" baseline="0">
                <a:effectLst/>
              </a:rPr>
              <a:t>Rooseveltova, k ul. Velkomoravská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'151'!$N$2</c:f>
              <c:strCache>
                <c:ptCount val="1"/>
                <c:pt idx="0">
                  <c:v>Chodci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'151'!$N$3:$N$42</c:f>
              <c:numCache>
                <c:formatCode>General</c:formatCode>
                <c:ptCount val="40"/>
                <c:pt idx="0">
                  <c:v>12</c:v>
                </c:pt>
                <c:pt idx="1">
                  <c:v>34</c:v>
                </c:pt>
                <c:pt idx="2">
                  <c:v>48</c:v>
                </c:pt>
                <c:pt idx="3">
                  <c:v>26</c:v>
                </c:pt>
                <c:pt idx="4">
                  <c:v>5</c:v>
                </c:pt>
                <c:pt idx="5">
                  <c:v>7</c:v>
                </c:pt>
                <c:pt idx="6">
                  <c:v>15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8</c:v>
                </c:pt>
                <c:pt idx="11">
                  <c:v>6</c:v>
                </c:pt>
                <c:pt idx="12">
                  <c:v>10</c:v>
                </c:pt>
                <c:pt idx="13">
                  <c:v>5</c:v>
                </c:pt>
                <c:pt idx="14">
                  <c:v>4</c:v>
                </c:pt>
                <c:pt idx="15">
                  <c:v>6</c:v>
                </c:pt>
                <c:pt idx="24">
                  <c:v>14</c:v>
                </c:pt>
                <c:pt idx="25">
                  <c:v>7</c:v>
                </c:pt>
                <c:pt idx="26">
                  <c:v>7</c:v>
                </c:pt>
                <c:pt idx="27">
                  <c:v>8</c:v>
                </c:pt>
                <c:pt idx="28">
                  <c:v>11</c:v>
                </c:pt>
                <c:pt idx="29">
                  <c:v>14</c:v>
                </c:pt>
                <c:pt idx="30">
                  <c:v>14</c:v>
                </c:pt>
                <c:pt idx="31">
                  <c:v>23</c:v>
                </c:pt>
                <c:pt idx="32">
                  <c:v>15</c:v>
                </c:pt>
                <c:pt idx="33">
                  <c:v>12</c:v>
                </c:pt>
                <c:pt idx="34">
                  <c:v>19</c:v>
                </c:pt>
                <c:pt idx="35">
                  <c:v>22</c:v>
                </c:pt>
                <c:pt idx="36">
                  <c:v>24</c:v>
                </c:pt>
                <c:pt idx="37">
                  <c:v>30</c:v>
                </c:pt>
                <c:pt idx="38">
                  <c:v>11</c:v>
                </c:pt>
                <c:pt idx="39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D4-4FFD-869D-DAA5EE1AE49F}"/>
            </c:ext>
          </c:extLst>
        </c:ser>
        <c:ser>
          <c:idx val="1"/>
          <c:order val="1"/>
          <c:tx>
            <c:strRef>
              <c:f>'151'!$Q$2</c:f>
              <c:strCache>
                <c:ptCount val="1"/>
                <c:pt idx="0">
                  <c:v>Cyklisté celkem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'151'!$A$3:$A$42</c:f>
              <c:numCache>
                <c:formatCode>h:mm</c:formatCode>
                <c:ptCount val="40"/>
                <c:pt idx="0">
                  <c:v>0.29166666666666669</c:v>
                </c:pt>
                <c:pt idx="1">
                  <c:v>0.30208333333333331</c:v>
                </c:pt>
                <c:pt idx="2">
                  <c:v>0.3125</c:v>
                </c:pt>
                <c:pt idx="3">
                  <c:v>0.32291666666666669</c:v>
                </c:pt>
                <c:pt idx="4">
                  <c:v>0.33333333333333331</c:v>
                </c:pt>
                <c:pt idx="5">
                  <c:v>0.34375</c:v>
                </c:pt>
                <c:pt idx="6">
                  <c:v>0.35416666666666669</c:v>
                </c:pt>
                <c:pt idx="7">
                  <c:v>0.36458333333333331</c:v>
                </c:pt>
                <c:pt idx="8">
                  <c:v>0.375</c:v>
                </c:pt>
                <c:pt idx="9">
                  <c:v>0.38541666666666669</c:v>
                </c:pt>
                <c:pt idx="10">
                  <c:v>0.39583333333333331</c:v>
                </c:pt>
                <c:pt idx="11">
                  <c:v>0.40625</c:v>
                </c:pt>
                <c:pt idx="12">
                  <c:v>0.41666666666666669</c:v>
                </c:pt>
                <c:pt idx="13">
                  <c:v>0.42708333333333331</c:v>
                </c:pt>
                <c:pt idx="14">
                  <c:v>0.4375</c:v>
                </c:pt>
                <c:pt idx="15">
                  <c:v>0.44791666666666669</c:v>
                </c:pt>
                <c:pt idx="16">
                  <c:v>0.45833333333333298</c:v>
                </c:pt>
                <c:pt idx="17">
                  <c:v>0.46875</c:v>
                </c:pt>
                <c:pt idx="18">
                  <c:v>0.47916666666666702</c:v>
                </c:pt>
                <c:pt idx="19">
                  <c:v>0.48958333333333298</c:v>
                </c:pt>
                <c:pt idx="20">
                  <c:v>0.5</c:v>
                </c:pt>
                <c:pt idx="21">
                  <c:v>0.51041666666666696</c:v>
                </c:pt>
                <c:pt idx="22">
                  <c:v>0.52083333333333304</c:v>
                </c:pt>
                <c:pt idx="23">
                  <c:v>0.53125</c:v>
                </c:pt>
                <c:pt idx="24">
                  <c:v>0.54166666666666663</c:v>
                </c:pt>
                <c:pt idx="25">
                  <c:v>0.55208333333333337</c:v>
                </c:pt>
                <c:pt idx="26">
                  <c:v>0.5625</c:v>
                </c:pt>
                <c:pt idx="27">
                  <c:v>0.57291666666666663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0.61458333333333337</c:v>
                </c:pt>
                <c:pt idx="32">
                  <c:v>0.625</c:v>
                </c:pt>
                <c:pt idx="33">
                  <c:v>0.63541666666666663</c:v>
                </c:pt>
                <c:pt idx="34">
                  <c:v>0.64583333333333337</c:v>
                </c:pt>
                <c:pt idx="35">
                  <c:v>0.65625</c:v>
                </c:pt>
                <c:pt idx="36">
                  <c:v>0.66666666666666663</c:v>
                </c:pt>
                <c:pt idx="37">
                  <c:v>0.67708333333333337</c:v>
                </c:pt>
                <c:pt idx="38">
                  <c:v>0.6875</c:v>
                </c:pt>
                <c:pt idx="39">
                  <c:v>0.69791666666666663</c:v>
                </c:pt>
              </c:numCache>
            </c:numRef>
          </c:cat>
          <c:val>
            <c:numRef>
              <c:f>'151'!$Q$3:$Q$42</c:f>
              <c:numCache>
                <c:formatCode>0</c:formatCode>
                <c:ptCount val="40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5</c:v>
                </c:pt>
                <c:pt idx="33">
                  <c:v>5</c:v>
                </c:pt>
                <c:pt idx="34">
                  <c:v>6</c:v>
                </c:pt>
                <c:pt idx="35">
                  <c:v>3</c:v>
                </c:pt>
                <c:pt idx="36">
                  <c:v>9</c:v>
                </c:pt>
                <c:pt idx="37">
                  <c:v>3</c:v>
                </c:pt>
                <c:pt idx="38">
                  <c:v>2</c:v>
                </c:pt>
                <c:pt idx="3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D4-4FFD-869D-DAA5EE1AE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54991"/>
        <c:axId val="195251151"/>
      </c:lineChart>
      <c:catAx>
        <c:axId val="195254991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1151"/>
        <c:crosses val="autoZero"/>
        <c:auto val="1"/>
        <c:lblAlgn val="ctr"/>
        <c:lblOffset val="100"/>
        <c:noMultiLvlLbl val="0"/>
      </c:catAx>
      <c:valAx>
        <c:axId val="19525115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25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4" Type="http://schemas.openxmlformats.org/officeDocument/2006/relationships/chart" Target="../charts/chart3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4" Type="http://schemas.openxmlformats.org/officeDocument/2006/relationships/chart" Target="../charts/chart4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4" Type="http://schemas.openxmlformats.org/officeDocument/2006/relationships/chart" Target="../charts/chart46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4" Type="http://schemas.openxmlformats.org/officeDocument/2006/relationships/chart" Target="../charts/chart50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4" Type="http://schemas.openxmlformats.org/officeDocument/2006/relationships/chart" Target="../charts/chart54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4" Type="http://schemas.openxmlformats.org/officeDocument/2006/relationships/chart" Target="../charts/chart58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4" Type="http://schemas.openxmlformats.org/officeDocument/2006/relationships/chart" Target="../charts/chart62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5.xml"/><Relationship Id="rId2" Type="http://schemas.openxmlformats.org/officeDocument/2006/relationships/chart" Target="../charts/chart64.xml"/><Relationship Id="rId1" Type="http://schemas.openxmlformats.org/officeDocument/2006/relationships/chart" Target="../charts/chart63.xml"/><Relationship Id="rId4" Type="http://schemas.openxmlformats.org/officeDocument/2006/relationships/chart" Target="../charts/chart66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1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Relationship Id="rId4" Type="http://schemas.openxmlformats.org/officeDocument/2006/relationships/chart" Target="../charts/chart82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9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4" Type="http://schemas.openxmlformats.org/officeDocument/2006/relationships/chart" Target="../charts/chart90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2.xml"/><Relationship Id="rId1" Type="http://schemas.openxmlformats.org/officeDocument/2006/relationships/chart" Target="../charts/chart91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4.xml"/><Relationship Id="rId1" Type="http://schemas.openxmlformats.org/officeDocument/2006/relationships/chart" Target="../charts/chart93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7.xml"/><Relationship Id="rId2" Type="http://schemas.openxmlformats.org/officeDocument/2006/relationships/chart" Target="../charts/chart96.xml"/><Relationship Id="rId1" Type="http://schemas.openxmlformats.org/officeDocument/2006/relationships/chart" Target="../charts/chart95.xml"/><Relationship Id="rId4" Type="http://schemas.openxmlformats.org/officeDocument/2006/relationships/chart" Target="../charts/chart98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0.xml"/><Relationship Id="rId1" Type="http://schemas.openxmlformats.org/officeDocument/2006/relationships/chart" Target="../charts/chart99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2.xml"/><Relationship Id="rId1" Type="http://schemas.openxmlformats.org/officeDocument/2006/relationships/chart" Target="../charts/chart101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4.xml"/><Relationship Id="rId1" Type="http://schemas.openxmlformats.org/officeDocument/2006/relationships/chart" Target="../charts/chart10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6.xml"/><Relationship Id="rId1" Type="http://schemas.openxmlformats.org/officeDocument/2006/relationships/chart" Target="../charts/chart105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4" Type="http://schemas.openxmlformats.org/officeDocument/2006/relationships/chart" Target="../charts/chart1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D7601B8D-CB2B-215B-1822-09C51B8B76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56879DAC-D55F-E3C5-6DD3-698190AC76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350C020-707C-4B12-B302-063371DCE7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3235075-7EBA-45F1-B2A3-3B866CBE0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E50FE591-CB61-D0EF-3BA2-2951A639AF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6138229-73B2-D0E4-AED8-1546C53878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DD9D7DF-9802-4AAF-81BE-984DC8446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0558A22-2C5C-49AA-8CE3-75C738A3F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151AF05-B57E-4D35-9E28-6955F281F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A83B55A-32AC-4753-A313-6F880A01C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43ADB47-32DE-4396-AFF9-DE8255111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48F221E-A8F6-418E-ADE7-6FE18257A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9A08D7F-85C0-4B68-A841-A804F00BD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ED9A2A2-9F0D-45D1-80B7-D97F610B0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21A8618-0416-410C-8246-FAF6D853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8CF4B2B-EE4E-4C35-A421-BCCED8851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41018DE0-7ADC-481B-AE70-F2295885E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6C252D76-AA04-440C-8D8E-9BE87D030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943A7E9-1FE6-4365-B660-7BBAD2B1C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199B3F5-49F7-42C3-9316-3EB1CAB01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9D3068B-9548-45D1-9737-A7CDA27F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41094C9-F638-4C2D-9E29-611EC34E0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5A70D71-1E22-44B5-B947-E308B95B4A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A34522-2DA0-473E-B72D-6944373FC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B1CBE84-E7E8-4F32-996C-E4D0172FC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FE3ECA3-45E7-4A07-9E27-6D112D5B5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C1663314-F399-4723-AFBA-F87A81555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6BF51F44-5A89-416F-BD8C-B4097E114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69B6554-FA8B-4763-98B4-B77740F432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1E5DEEC-C41C-4582-80E8-CA75ADF30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81C9E69-F95D-4174-AF9D-BEFF17BB5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3A939CD-A71A-492D-A467-AF0A493BC2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617CF8C-D9BF-40F1-B4A1-E3A3BA96DB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25C8935-4521-4C4D-9ADB-8C1988ADC7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A509484-B8BB-456A-A3D3-72B9DB71C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352E8BD-AD9C-493A-A24A-BCC55D953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CB0E255-F439-4522-AEF2-05FEF0537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707B319-0161-4713-9A1A-0A9F8BB04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C0E4F6D-6429-4A7A-89A5-150BF6921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27F80E8-7530-4EBE-9178-F0A0CF5EB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DF9C3FB0-2FB0-40B4-8847-72C6B24C8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E0DA5D87-34F0-4555-9EB1-A080EB871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8ECFF8F-8018-44F5-8629-D6CFEDFF20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F303C70-4521-4E31-A0B5-8E3F6368EE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C622E24-C3EB-4D1E-9692-58F6C1B02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21705F8-C66F-4739-8CC7-9D97E5C49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88DB68B-CDB6-40F4-ACC7-B5A847442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4B52822-9988-47BD-B9F2-167DF9697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967C66D4-DAF2-48CF-904E-747F49F4B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FBF5D1B1-EB37-4DD1-91FC-6ED9F79560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2FAD7C9-1158-4A2F-B289-A7E2B68FCE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7D16EEE-6BB0-4CA3-9C4C-8F95655046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5B9753E-C7BE-4716-8F57-4077FAA9E5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FAF4A53A-786A-43A3-BC1F-EA4DBCF1D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D12B662-F0BC-4BF5-B359-F81219B77A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C1C0D99-B8AE-491B-87F7-55BB6E3CC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5327353-506F-4A77-8888-62C1A4B42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6049B62-0BC6-4BD5-95AE-E08F2326F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8914694-76BD-4E40-A919-842DCAD2C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3FB748E-5885-4E85-96BC-DF074968A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84AA48C8-F062-4B18-922A-1C89C9DA2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56124D76-1203-4008-876A-4692A8CA6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1534C5A-740B-4EB0-8F41-A923C0FF2F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137EBFA-1C19-4FC3-AD69-FC4702755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31FA74C1-A73E-4E1F-8EEE-3A62C0650B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7C2C4A34-0516-4F4B-A073-527BD05D11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A51B955-BB19-47E1-8D9E-7D215D4F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09A6170-04BD-40F3-A572-51E8B7BB9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3666D02-BA8A-4E19-B2E1-0DEF51128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8FE8609-B5B2-4B76-930E-09A12AB778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E7C37ED-EF37-4852-AC9D-438C6B6E43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1C79DA0F-DD1D-4082-9B0B-1F132B57EC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DF1FEFB-0C2A-4407-BE04-EFE0DC6B11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C1619C6-113F-452C-B369-6D7B10203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D135150-F080-4A3E-A7AC-E6D3EAC94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1798ADB-70ED-46BD-9A7F-3BB2AE317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5D16BD8-4BA4-444D-9E10-39B9860D9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CB18966-B085-4FDB-86DC-81E91FA64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3B485B8-154C-40E0-9890-EAADE554A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A8A7B9D-E490-4FB0-AF6A-0CD48A749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9B32148-1FC7-49AD-9ECE-957718563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24771AC0-B008-449F-912C-16EC4E4C2E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5CCB6CC-C56A-44B3-A6ED-EA0D2810A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A090E4E-5B06-4028-B19F-F9439FA9F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CFF12D6-9405-4CC0-ADA5-09F93C7E0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97B5B5F-793B-4375-901F-5080C65C9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87D2DDA-129E-43D4-A00F-19493C2A9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392D8E0-6DB6-4926-9791-C1E7CBF24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1146C9-9ED0-4B54-AC49-333CCA6149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05F60A5-630A-45DB-B1A4-994309B857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173429C-2843-487D-B40A-3653AA2DE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779F0631-11EF-48CD-A8F8-A76A33F51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317DDD4-38CD-4C3C-950B-4609B80A5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7424DEF-DF13-495A-9071-5AB4D347B0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196598E-D7CF-40D8-BC96-A1BF52497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E912762-2D4A-4E69-B465-5A7DD1A25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322C68C-BA3E-4E4D-9419-2B9628379E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72B175E-57FF-4B6C-8DBB-3A8DAEB620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3901C0B-D7BE-4D3F-AD7D-B7F9AB45D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D812A73-7929-46ED-BBAB-A1D71F394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8FFEA94-E8C1-47B8-8718-33054C4AF6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633A507-35B0-436E-981E-C588B7D0C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793DF4A-55AF-4A45-8230-7377C98719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40E9620-98FC-4D35-B69E-D95C34ADC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81E356F-6E45-435B-AA9A-FA38ED307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E35CC5B-FA7A-4A23-82FF-C55988704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185737</xdr:rowOff>
    </xdr:from>
    <xdr:to>
      <xdr:col>8</xdr:col>
      <xdr:colOff>609600</xdr:colOff>
      <xdr:row>59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4A362AE-DBF1-4E20-9D25-78BED0EFB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60</xdr:row>
      <xdr:rowOff>4762</xdr:rowOff>
    </xdr:from>
    <xdr:to>
      <xdr:col>8</xdr:col>
      <xdr:colOff>609600</xdr:colOff>
      <xdr:row>74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7C201F5-62FA-457C-B0C0-0B99D3529A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44</xdr:row>
      <xdr:rowOff>185737</xdr:rowOff>
    </xdr:from>
    <xdr:to>
      <xdr:col>18</xdr:col>
      <xdr:colOff>295274</xdr:colOff>
      <xdr:row>59</xdr:row>
      <xdr:rowOff>71437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829E52D-5362-4A9E-95B0-AB1CC75208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60</xdr:row>
      <xdr:rowOff>4762</xdr:rowOff>
    </xdr:from>
    <xdr:to>
      <xdr:col>18</xdr:col>
      <xdr:colOff>295275</xdr:colOff>
      <xdr:row>74</xdr:row>
      <xdr:rowOff>80962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C52EE22-E889-474A-902C-AF358D9F4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F7812-E444-4E3A-8275-B24571D40B1F}">
  <sheetPr codeName="List1">
    <pageSetUpPr fitToPage="1"/>
  </sheetPr>
  <dimension ref="A1:I44"/>
  <sheetViews>
    <sheetView zoomScaleNormal="100" workbookViewId="0">
      <pane ySplit="2" topLeftCell="A9" activePane="bottomLeft" state="frozen"/>
      <selection activeCell="O45" sqref="O45"/>
      <selection pane="bottomLeft"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21" t="s">
        <v>6</v>
      </c>
      <c r="B1" s="95" t="s">
        <v>5</v>
      </c>
      <c r="C1" s="96"/>
      <c r="D1" s="96"/>
      <c r="E1" s="97"/>
      <c r="F1" s="95" t="s">
        <v>7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24</v>
      </c>
      <c r="C3" s="23">
        <v>1</v>
      </c>
      <c r="D3" s="23">
        <v>1</v>
      </c>
      <c r="E3" s="27">
        <f>C3+D3</f>
        <v>2</v>
      </c>
      <c r="F3" s="22">
        <v>21</v>
      </c>
      <c r="G3" s="23">
        <v>0</v>
      </c>
      <c r="H3" s="23">
        <v>1</v>
      </c>
      <c r="I3" s="33">
        <f>G3+H3</f>
        <v>1</v>
      </c>
    </row>
    <row r="4" spans="1:9" x14ac:dyDescent="0.35">
      <c r="A4" s="2">
        <v>0.30208333333333331</v>
      </c>
      <c r="B4" s="16">
        <v>11</v>
      </c>
      <c r="C4" s="8">
        <v>0</v>
      </c>
      <c r="D4" s="8">
        <v>1</v>
      </c>
      <c r="E4" s="28">
        <f t="shared" ref="E4:E44" si="0">C4+D4</f>
        <v>1</v>
      </c>
      <c r="F4" s="16">
        <v>20</v>
      </c>
      <c r="G4" s="8">
        <v>0</v>
      </c>
      <c r="H4" s="8">
        <v>0</v>
      </c>
      <c r="I4" s="34">
        <f t="shared" ref="I4:I44" si="1">G4+H4</f>
        <v>0</v>
      </c>
    </row>
    <row r="5" spans="1:9" x14ac:dyDescent="0.35">
      <c r="A5" s="2">
        <v>0.3125</v>
      </c>
      <c r="B5" s="16">
        <v>28</v>
      </c>
      <c r="C5" s="8">
        <v>0</v>
      </c>
      <c r="D5" s="8">
        <v>0</v>
      </c>
      <c r="E5" s="28">
        <f t="shared" si="0"/>
        <v>0</v>
      </c>
      <c r="F5" s="16">
        <v>41</v>
      </c>
      <c r="G5" s="8">
        <v>0</v>
      </c>
      <c r="H5" s="8">
        <v>2</v>
      </c>
      <c r="I5" s="34">
        <f t="shared" si="1"/>
        <v>2</v>
      </c>
    </row>
    <row r="6" spans="1:9" x14ac:dyDescent="0.35">
      <c r="A6" s="2">
        <v>0.32291666666666669</v>
      </c>
      <c r="B6" s="16">
        <v>60</v>
      </c>
      <c r="C6" s="8">
        <v>1</v>
      </c>
      <c r="D6" s="8">
        <v>1</v>
      </c>
      <c r="E6" s="28">
        <f t="shared" si="0"/>
        <v>2</v>
      </c>
      <c r="F6" s="16">
        <v>27</v>
      </c>
      <c r="G6" s="8">
        <v>2</v>
      </c>
      <c r="H6" s="8">
        <v>1</v>
      </c>
      <c r="I6" s="34">
        <f t="shared" si="1"/>
        <v>3</v>
      </c>
    </row>
    <row r="7" spans="1:9" x14ac:dyDescent="0.35">
      <c r="A7" s="2">
        <v>0.33333333333333331</v>
      </c>
      <c r="B7" s="16">
        <v>55</v>
      </c>
      <c r="C7" s="8">
        <v>0</v>
      </c>
      <c r="D7" s="8">
        <v>3</v>
      </c>
      <c r="E7" s="28">
        <f t="shared" si="0"/>
        <v>3</v>
      </c>
      <c r="F7" s="16">
        <v>15</v>
      </c>
      <c r="G7" s="8">
        <v>1</v>
      </c>
      <c r="H7" s="8">
        <v>1</v>
      </c>
      <c r="I7" s="34">
        <f t="shared" si="1"/>
        <v>2</v>
      </c>
    </row>
    <row r="8" spans="1:9" x14ac:dyDescent="0.35">
      <c r="A8" s="2">
        <v>0.34375</v>
      </c>
      <c r="B8" s="16">
        <v>60</v>
      </c>
      <c r="C8" s="8">
        <v>0</v>
      </c>
      <c r="D8" s="8">
        <v>4</v>
      </c>
      <c r="E8" s="28">
        <f t="shared" si="0"/>
        <v>4</v>
      </c>
      <c r="F8" s="16">
        <v>20</v>
      </c>
      <c r="G8" s="8">
        <v>0</v>
      </c>
      <c r="H8" s="8">
        <v>0</v>
      </c>
      <c r="I8" s="34">
        <f t="shared" si="1"/>
        <v>0</v>
      </c>
    </row>
    <row r="9" spans="1:9" x14ac:dyDescent="0.35">
      <c r="A9" s="2">
        <v>0.35416666666666669</v>
      </c>
      <c r="B9" s="16">
        <v>23</v>
      </c>
      <c r="C9" s="8">
        <v>1</v>
      </c>
      <c r="D9" s="8">
        <v>0</v>
      </c>
      <c r="E9" s="28">
        <f t="shared" si="0"/>
        <v>1</v>
      </c>
      <c r="F9" s="16">
        <v>25</v>
      </c>
      <c r="G9" s="8">
        <v>0</v>
      </c>
      <c r="H9" s="8">
        <v>0</v>
      </c>
      <c r="I9" s="34">
        <f t="shared" si="1"/>
        <v>0</v>
      </c>
    </row>
    <row r="10" spans="1:9" x14ac:dyDescent="0.35">
      <c r="A10" s="2">
        <v>0.36458333333333331</v>
      </c>
      <c r="B10" s="16">
        <v>48</v>
      </c>
      <c r="C10" s="8">
        <v>2</v>
      </c>
      <c r="D10" s="8">
        <v>3</v>
      </c>
      <c r="E10" s="28">
        <f t="shared" si="0"/>
        <v>5</v>
      </c>
      <c r="F10" s="16">
        <v>37</v>
      </c>
      <c r="G10" s="8">
        <v>1</v>
      </c>
      <c r="H10" s="8">
        <v>0</v>
      </c>
      <c r="I10" s="34">
        <f t="shared" si="1"/>
        <v>1</v>
      </c>
    </row>
    <row r="11" spans="1:9" x14ac:dyDescent="0.35">
      <c r="A11" s="2">
        <v>0.375</v>
      </c>
      <c r="B11" s="16">
        <v>45</v>
      </c>
      <c r="C11" s="8">
        <v>1</v>
      </c>
      <c r="D11" s="8">
        <v>1</v>
      </c>
      <c r="E11" s="28">
        <f t="shared" si="0"/>
        <v>2</v>
      </c>
      <c r="F11" s="16">
        <v>34</v>
      </c>
      <c r="G11" s="8">
        <v>0</v>
      </c>
      <c r="H11" s="8">
        <v>1</v>
      </c>
      <c r="I11" s="34">
        <f t="shared" si="1"/>
        <v>1</v>
      </c>
    </row>
    <row r="12" spans="1:9" x14ac:dyDescent="0.35">
      <c r="A12" s="2">
        <v>0.38541666666666669</v>
      </c>
      <c r="B12" s="16">
        <v>43</v>
      </c>
      <c r="C12" s="8">
        <v>0</v>
      </c>
      <c r="D12" s="8">
        <v>0</v>
      </c>
      <c r="E12" s="28">
        <f t="shared" si="0"/>
        <v>0</v>
      </c>
      <c r="F12" s="16">
        <v>49</v>
      </c>
      <c r="G12" s="8">
        <v>2</v>
      </c>
      <c r="H12" s="8">
        <v>2</v>
      </c>
      <c r="I12" s="34">
        <f t="shared" si="1"/>
        <v>4</v>
      </c>
    </row>
    <row r="13" spans="1:9" x14ac:dyDescent="0.35">
      <c r="A13" s="2">
        <v>0.39583333333333331</v>
      </c>
      <c r="B13" s="16">
        <v>55</v>
      </c>
      <c r="C13" s="8">
        <v>6</v>
      </c>
      <c r="D13" s="8">
        <v>2</v>
      </c>
      <c r="E13" s="28">
        <f t="shared" si="0"/>
        <v>8</v>
      </c>
      <c r="F13" s="16">
        <v>37</v>
      </c>
      <c r="G13" s="8">
        <v>3</v>
      </c>
      <c r="H13" s="8">
        <v>0</v>
      </c>
      <c r="I13" s="34">
        <f t="shared" si="1"/>
        <v>3</v>
      </c>
    </row>
    <row r="14" spans="1:9" x14ac:dyDescent="0.35">
      <c r="A14" s="2">
        <v>0.40625</v>
      </c>
      <c r="B14" s="16">
        <v>61</v>
      </c>
      <c r="C14" s="8">
        <v>2</v>
      </c>
      <c r="D14" s="8">
        <v>1</v>
      </c>
      <c r="E14" s="28">
        <f t="shared" si="0"/>
        <v>3</v>
      </c>
      <c r="F14" s="16">
        <v>38</v>
      </c>
      <c r="G14" s="8">
        <v>1</v>
      </c>
      <c r="H14" s="8">
        <v>0</v>
      </c>
      <c r="I14" s="34">
        <f t="shared" si="1"/>
        <v>1</v>
      </c>
    </row>
    <row r="15" spans="1:9" x14ac:dyDescent="0.35">
      <c r="A15" s="2">
        <v>0.41666666666666669</v>
      </c>
      <c r="B15" s="16">
        <v>57</v>
      </c>
      <c r="C15" s="8">
        <v>4</v>
      </c>
      <c r="D15" s="8">
        <v>4</v>
      </c>
      <c r="E15" s="28">
        <f t="shared" si="0"/>
        <v>8</v>
      </c>
      <c r="F15" s="16">
        <v>42</v>
      </c>
      <c r="G15" s="8">
        <v>1</v>
      </c>
      <c r="H15" s="8">
        <v>0</v>
      </c>
      <c r="I15" s="34">
        <f t="shared" si="1"/>
        <v>1</v>
      </c>
    </row>
    <row r="16" spans="1:9" x14ac:dyDescent="0.35">
      <c r="A16" s="2">
        <v>0.42708333333333331</v>
      </c>
      <c r="B16" s="16">
        <v>55</v>
      </c>
      <c r="C16" s="8">
        <v>5</v>
      </c>
      <c r="D16" s="8">
        <v>1</v>
      </c>
      <c r="E16" s="28">
        <f t="shared" si="0"/>
        <v>6</v>
      </c>
      <c r="F16" s="16">
        <v>33</v>
      </c>
      <c r="G16" s="8">
        <v>4</v>
      </c>
      <c r="H16" s="8">
        <v>0</v>
      </c>
      <c r="I16" s="34">
        <f t="shared" si="1"/>
        <v>4</v>
      </c>
    </row>
    <row r="17" spans="1:9" x14ac:dyDescent="0.35">
      <c r="A17" s="2">
        <v>0.4375</v>
      </c>
      <c r="B17" s="16">
        <v>50</v>
      </c>
      <c r="C17" s="8">
        <v>3</v>
      </c>
      <c r="D17" s="8">
        <v>2</v>
      </c>
      <c r="E17" s="28">
        <f t="shared" si="0"/>
        <v>5</v>
      </c>
      <c r="F17" s="16">
        <v>38</v>
      </c>
      <c r="G17" s="8">
        <v>5</v>
      </c>
      <c r="H17" s="8">
        <v>4</v>
      </c>
      <c r="I17" s="34">
        <f t="shared" si="1"/>
        <v>9</v>
      </c>
    </row>
    <row r="18" spans="1:9" ht="15" thickBot="1" x14ac:dyDescent="0.4">
      <c r="A18" s="3">
        <v>0.44791666666666669</v>
      </c>
      <c r="B18" s="24">
        <v>55</v>
      </c>
      <c r="C18" s="25">
        <v>1</v>
      </c>
      <c r="D18" s="25">
        <v>1</v>
      </c>
      <c r="E18" s="29">
        <f t="shared" si="0"/>
        <v>2</v>
      </c>
      <c r="F18" s="24">
        <v>50</v>
      </c>
      <c r="G18" s="25">
        <v>3</v>
      </c>
      <c r="H18" s="25">
        <v>3</v>
      </c>
      <c r="I18" s="35">
        <f t="shared" si="1"/>
        <v>6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22</v>
      </c>
      <c r="C27" s="23">
        <v>0</v>
      </c>
      <c r="D27" s="23">
        <v>5</v>
      </c>
      <c r="E27" s="27">
        <f t="shared" si="0"/>
        <v>5</v>
      </c>
      <c r="F27" s="22">
        <v>50</v>
      </c>
      <c r="G27" s="23">
        <v>2</v>
      </c>
      <c r="H27" s="23">
        <v>4</v>
      </c>
      <c r="I27" s="33">
        <f t="shared" si="1"/>
        <v>6</v>
      </c>
    </row>
    <row r="28" spans="1:9" x14ac:dyDescent="0.35">
      <c r="A28" s="6">
        <v>0.55208333333333337</v>
      </c>
      <c r="B28" s="16">
        <v>65</v>
      </c>
      <c r="C28" s="8">
        <v>1</v>
      </c>
      <c r="D28" s="8">
        <v>1</v>
      </c>
      <c r="E28" s="28">
        <f t="shared" si="0"/>
        <v>2</v>
      </c>
      <c r="F28" s="16">
        <v>75</v>
      </c>
      <c r="G28" s="8">
        <v>1</v>
      </c>
      <c r="H28" s="8">
        <v>8</v>
      </c>
      <c r="I28" s="34">
        <f t="shared" si="1"/>
        <v>9</v>
      </c>
    </row>
    <row r="29" spans="1:9" x14ac:dyDescent="0.35">
      <c r="A29" s="6">
        <v>0.5625</v>
      </c>
      <c r="B29" s="16">
        <v>46</v>
      </c>
      <c r="C29" s="8">
        <v>1</v>
      </c>
      <c r="D29" s="8">
        <v>3</v>
      </c>
      <c r="E29" s="28">
        <f t="shared" si="0"/>
        <v>4</v>
      </c>
      <c r="F29" s="16">
        <v>45</v>
      </c>
      <c r="G29" s="8">
        <v>1</v>
      </c>
      <c r="H29" s="8">
        <v>0</v>
      </c>
      <c r="I29" s="34">
        <f t="shared" si="1"/>
        <v>1</v>
      </c>
    </row>
    <row r="30" spans="1:9" x14ac:dyDescent="0.35">
      <c r="A30" s="6">
        <v>0.57291666666666663</v>
      </c>
      <c r="B30" s="16">
        <v>60</v>
      </c>
      <c r="C30" s="8">
        <v>0</v>
      </c>
      <c r="D30" s="8">
        <v>0</v>
      </c>
      <c r="E30" s="28">
        <f t="shared" si="0"/>
        <v>0</v>
      </c>
      <c r="F30" s="16">
        <v>50</v>
      </c>
      <c r="G30" s="8">
        <v>1</v>
      </c>
      <c r="H30" s="8">
        <v>3</v>
      </c>
      <c r="I30" s="34">
        <f t="shared" si="1"/>
        <v>4</v>
      </c>
    </row>
    <row r="31" spans="1:9" x14ac:dyDescent="0.35">
      <c r="A31" s="6">
        <v>0.58333333333333337</v>
      </c>
      <c r="B31" s="16">
        <v>55</v>
      </c>
      <c r="C31" s="8">
        <v>1</v>
      </c>
      <c r="D31" s="8">
        <v>1</v>
      </c>
      <c r="E31" s="28">
        <f t="shared" si="0"/>
        <v>2</v>
      </c>
      <c r="F31" s="16">
        <v>86</v>
      </c>
      <c r="G31" s="8">
        <v>1</v>
      </c>
      <c r="H31" s="8">
        <v>0</v>
      </c>
      <c r="I31" s="34">
        <f t="shared" si="1"/>
        <v>1</v>
      </c>
    </row>
    <row r="32" spans="1:9" x14ac:dyDescent="0.35">
      <c r="A32" s="6">
        <v>0.59375</v>
      </c>
      <c r="B32" s="16">
        <v>43</v>
      </c>
      <c r="C32" s="8">
        <v>0</v>
      </c>
      <c r="D32" s="8">
        <v>4</v>
      </c>
      <c r="E32" s="28">
        <f t="shared" si="0"/>
        <v>4</v>
      </c>
      <c r="F32" s="16">
        <v>41</v>
      </c>
      <c r="G32" s="8">
        <v>1</v>
      </c>
      <c r="H32" s="8">
        <v>3</v>
      </c>
      <c r="I32" s="34">
        <f t="shared" si="1"/>
        <v>4</v>
      </c>
    </row>
    <row r="33" spans="1:9" x14ac:dyDescent="0.35">
      <c r="A33" s="6">
        <v>0.60416666666666663</v>
      </c>
      <c r="B33" s="16">
        <v>65</v>
      </c>
      <c r="C33" s="8">
        <v>2</v>
      </c>
      <c r="D33" s="8">
        <v>1</v>
      </c>
      <c r="E33" s="28">
        <f t="shared" si="0"/>
        <v>3</v>
      </c>
      <c r="F33" s="16">
        <v>45</v>
      </c>
      <c r="G33" s="8">
        <v>0</v>
      </c>
      <c r="H33" s="8">
        <v>4</v>
      </c>
      <c r="I33" s="34">
        <f t="shared" si="1"/>
        <v>4</v>
      </c>
    </row>
    <row r="34" spans="1:9" x14ac:dyDescent="0.35">
      <c r="A34" s="6">
        <v>0.61458333333333337</v>
      </c>
      <c r="B34" s="16">
        <v>78</v>
      </c>
      <c r="C34" s="8">
        <v>2</v>
      </c>
      <c r="D34" s="8">
        <v>3</v>
      </c>
      <c r="E34" s="28">
        <f t="shared" si="0"/>
        <v>5</v>
      </c>
      <c r="F34" s="16">
        <v>65</v>
      </c>
      <c r="G34" s="8">
        <v>1</v>
      </c>
      <c r="H34" s="8">
        <v>2</v>
      </c>
      <c r="I34" s="34">
        <f t="shared" si="1"/>
        <v>3</v>
      </c>
    </row>
    <row r="35" spans="1:9" x14ac:dyDescent="0.35">
      <c r="A35" s="6">
        <v>0.625</v>
      </c>
      <c r="B35" s="16">
        <v>73</v>
      </c>
      <c r="C35" s="8">
        <v>0</v>
      </c>
      <c r="D35" s="8">
        <v>2</v>
      </c>
      <c r="E35" s="28">
        <f t="shared" si="0"/>
        <v>2</v>
      </c>
      <c r="F35" s="16">
        <v>80</v>
      </c>
      <c r="G35" s="8">
        <v>0</v>
      </c>
      <c r="H35" s="8">
        <v>9</v>
      </c>
      <c r="I35" s="34">
        <f t="shared" si="1"/>
        <v>9</v>
      </c>
    </row>
    <row r="36" spans="1:9" x14ac:dyDescent="0.35">
      <c r="A36" s="6">
        <v>0.63541666666666663</v>
      </c>
      <c r="B36" s="16">
        <v>67</v>
      </c>
      <c r="C36" s="8">
        <v>1</v>
      </c>
      <c r="D36" s="8">
        <v>2</v>
      </c>
      <c r="E36" s="28">
        <f t="shared" si="0"/>
        <v>3</v>
      </c>
      <c r="F36" s="16">
        <v>67</v>
      </c>
      <c r="G36" s="8">
        <v>2</v>
      </c>
      <c r="H36" s="8">
        <v>8</v>
      </c>
      <c r="I36" s="34">
        <f t="shared" si="1"/>
        <v>10</v>
      </c>
    </row>
    <row r="37" spans="1:9" x14ac:dyDescent="0.35">
      <c r="A37" s="6">
        <v>0.64583333333333337</v>
      </c>
      <c r="B37" s="16">
        <v>61</v>
      </c>
      <c r="C37" s="8">
        <v>2</v>
      </c>
      <c r="D37" s="8">
        <v>5</v>
      </c>
      <c r="E37" s="28">
        <f t="shared" si="0"/>
        <v>7</v>
      </c>
      <c r="F37" s="16">
        <v>50</v>
      </c>
      <c r="G37" s="8">
        <v>4</v>
      </c>
      <c r="H37" s="8">
        <v>3</v>
      </c>
      <c r="I37" s="34">
        <f t="shared" si="1"/>
        <v>7</v>
      </c>
    </row>
    <row r="38" spans="1:9" x14ac:dyDescent="0.35">
      <c r="A38" s="6">
        <v>0.65625</v>
      </c>
      <c r="B38" s="16">
        <v>55</v>
      </c>
      <c r="C38" s="8">
        <v>0</v>
      </c>
      <c r="D38" s="8">
        <v>0</v>
      </c>
      <c r="E38" s="28">
        <f t="shared" si="0"/>
        <v>0</v>
      </c>
      <c r="F38" s="16">
        <v>67</v>
      </c>
      <c r="G38" s="8">
        <v>1</v>
      </c>
      <c r="H38" s="8">
        <v>5</v>
      </c>
      <c r="I38" s="34">
        <f t="shared" si="1"/>
        <v>6</v>
      </c>
    </row>
    <row r="39" spans="1:9" x14ac:dyDescent="0.35">
      <c r="A39" s="6">
        <v>0.66666666666666663</v>
      </c>
      <c r="B39" s="16">
        <v>65</v>
      </c>
      <c r="C39" s="8">
        <v>2</v>
      </c>
      <c r="D39" s="8">
        <v>0</v>
      </c>
      <c r="E39" s="28">
        <f t="shared" si="0"/>
        <v>2</v>
      </c>
      <c r="F39" s="16">
        <v>70</v>
      </c>
      <c r="G39" s="8">
        <v>0</v>
      </c>
      <c r="H39" s="8">
        <v>5</v>
      </c>
      <c r="I39" s="34">
        <f t="shared" si="1"/>
        <v>5</v>
      </c>
    </row>
    <row r="40" spans="1:9" x14ac:dyDescent="0.35">
      <c r="A40" s="6">
        <v>0.67708333333333337</v>
      </c>
      <c r="B40" s="16">
        <v>47</v>
      </c>
      <c r="C40" s="8">
        <v>1</v>
      </c>
      <c r="D40" s="8">
        <v>4</v>
      </c>
      <c r="E40" s="28">
        <f t="shared" si="0"/>
        <v>5</v>
      </c>
      <c r="F40" s="16">
        <v>50</v>
      </c>
      <c r="G40" s="8">
        <v>0</v>
      </c>
      <c r="H40" s="8">
        <v>5</v>
      </c>
      <c r="I40" s="34">
        <f t="shared" si="1"/>
        <v>5</v>
      </c>
    </row>
    <row r="41" spans="1:9" x14ac:dyDescent="0.35">
      <c r="A41" s="6">
        <v>0.6875</v>
      </c>
      <c r="B41" s="16">
        <v>45</v>
      </c>
      <c r="C41" s="8">
        <v>0</v>
      </c>
      <c r="D41" s="8">
        <v>1</v>
      </c>
      <c r="E41" s="28">
        <f t="shared" si="0"/>
        <v>1</v>
      </c>
      <c r="F41" s="16">
        <v>66</v>
      </c>
      <c r="G41" s="8">
        <v>0</v>
      </c>
      <c r="H41" s="8">
        <v>4</v>
      </c>
      <c r="I41" s="34">
        <f t="shared" si="1"/>
        <v>4</v>
      </c>
    </row>
    <row r="42" spans="1:9" ht="15" thickBot="1" x14ac:dyDescent="0.4">
      <c r="A42" s="7">
        <v>0.69791666666666663</v>
      </c>
      <c r="B42" s="17">
        <v>64</v>
      </c>
      <c r="C42" s="9">
        <v>0</v>
      </c>
      <c r="D42" s="9">
        <v>1</v>
      </c>
      <c r="E42" s="30">
        <f t="shared" si="0"/>
        <v>1</v>
      </c>
      <c r="F42" s="17">
        <v>55</v>
      </c>
      <c r="G42" s="9">
        <v>0</v>
      </c>
      <c r="H42" s="9">
        <v>5</v>
      </c>
      <c r="I42" s="36">
        <f t="shared" si="1"/>
        <v>5</v>
      </c>
    </row>
    <row r="43" spans="1:9" ht="15" thickBot="1" x14ac:dyDescent="0.4">
      <c r="A43" s="12" t="s">
        <v>1</v>
      </c>
      <c r="B43" s="18">
        <f t="shared" ref="B43:H43" si="2">SUM(B3:B42)</f>
        <v>1641</v>
      </c>
      <c r="C43" s="13">
        <f t="shared" si="2"/>
        <v>40</v>
      </c>
      <c r="D43" s="13">
        <f t="shared" si="2"/>
        <v>58</v>
      </c>
      <c r="E43" s="31">
        <f t="shared" si="0"/>
        <v>98</v>
      </c>
      <c r="F43" s="18">
        <f t="shared" si="2"/>
        <v>1489</v>
      </c>
      <c r="G43" s="13">
        <f t="shared" si="2"/>
        <v>38</v>
      </c>
      <c r="H43" s="13">
        <f t="shared" si="2"/>
        <v>83</v>
      </c>
      <c r="I43" s="37">
        <f>G43+H43</f>
        <v>121</v>
      </c>
    </row>
    <row r="44" spans="1:9" ht="31.5" customHeight="1" thickBot="1" x14ac:dyDescent="0.4">
      <c r="A44" s="10" t="s">
        <v>8</v>
      </c>
      <c r="B44" s="19">
        <f>B43/0.61</f>
        <v>2690.1639344262294</v>
      </c>
      <c r="C44" s="11">
        <f>C43/0.5</f>
        <v>80</v>
      </c>
      <c r="D44" s="11">
        <f>D43/0.5</f>
        <v>116</v>
      </c>
      <c r="E44" s="32">
        <f t="shared" si="0"/>
        <v>196</v>
      </c>
      <c r="F44" s="19">
        <f>F43/0.61</f>
        <v>2440.9836065573772</v>
      </c>
      <c r="G44" s="11">
        <f>G43/0.5</f>
        <v>76</v>
      </c>
      <c r="H44" s="11">
        <f>H43/0.5</f>
        <v>166</v>
      </c>
      <c r="I44" s="32">
        <f t="shared" si="1"/>
        <v>242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1990F-CC61-45FE-8D15-600334994B80}">
  <sheetPr codeName="List2">
    <pageSetUpPr fitToPage="1"/>
  </sheetPr>
  <dimension ref="A1:Q44"/>
  <sheetViews>
    <sheetView topLeftCell="A20" zoomScaleNormal="100" workbookViewId="0">
      <selection activeCell="J44" sqref="J44:Q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46" t="s">
        <v>14</v>
      </c>
      <c r="B1" s="98" t="s">
        <v>12</v>
      </c>
      <c r="C1" s="99"/>
      <c r="D1" s="99"/>
      <c r="E1" s="100"/>
      <c r="F1" s="98" t="s">
        <v>13</v>
      </c>
      <c r="G1" s="99"/>
      <c r="H1" s="99"/>
      <c r="I1" s="100"/>
      <c r="J1" s="98" t="s">
        <v>10</v>
      </c>
      <c r="K1" s="99"/>
      <c r="L1" s="99"/>
      <c r="M1" s="100"/>
      <c r="N1" s="98" t="s">
        <v>11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7</v>
      </c>
      <c r="C3" s="23">
        <v>0</v>
      </c>
      <c r="D3" s="23">
        <v>0</v>
      </c>
      <c r="E3" s="27">
        <f>C3+D3</f>
        <v>0</v>
      </c>
      <c r="F3" s="22">
        <v>7</v>
      </c>
      <c r="G3" s="23">
        <v>0</v>
      </c>
      <c r="H3" s="23">
        <v>0</v>
      </c>
      <c r="I3" s="33">
        <f>G3+H3</f>
        <v>0</v>
      </c>
      <c r="J3" s="22">
        <v>13</v>
      </c>
      <c r="K3" s="23">
        <v>2</v>
      </c>
      <c r="L3" s="23">
        <v>0</v>
      </c>
      <c r="M3" s="27">
        <f>K3+L3</f>
        <v>2</v>
      </c>
      <c r="N3" s="22">
        <v>22</v>
      </c>
      <c r="O3" s="23">
        <v>0</v>
      </c>
      <c r="P3" s="23">
        <v>0</v>
      </c>
      <c r="Q3" s="33">
        <f>O3+P3</f>
        <v>0</v>
      </c>
    </row>
    <row r="4" spans="1:17" x14ac:dyDescent="0.35">
      <c r="A4" s="2">
        <v>0.30208333333333331</v>
      </c>
      <c r="B4" s="16">
        <v>3</v>
      </c>
      <c r="C4" s="8">
        <v>0</v>
      </c>
      <c r="D4" s="8">
        <v>0</v>
      </c>
      <c r="E4" s="28">
        <f t="shared" ref="E4:E44" si="0">C4+D4</f>
        <v>0</v>
      </c>
      <c r="F4" s="16">
        <v>4</v>
      </c>
      <c r="G4" s="8">
        <v>0</v>
      </c>
      <c r="H4" s="8">
        <v>0</v>
      </c>
      <c r="I4" s="34">
        <f t="shared" ref="I4:I44" si="1">G4+H4</f>
        <v>0</v>
      </c>
      <c r="J4" s="16">
        <v>24</v>
      </c>
      <c r="K4" s="8">
        <v>0</v>
      </c>
      <c r="L4" s="8">
        <v>0</v>
      </c>
      <c r="M4" s="28">
        <f t="shared" ref="M4:M18" si="2">K4+L4</f>
        <v>0</v>
      </c>
      <c r="N4" s="16">
        <v>11</v>
      </c>
      <c r="O4" s="8">
        <v>0</v>
      </c>
      <c r="P4" s="8">
        <v>1</v>
      </c>
      <c r="Q4" s="34">
        <f t="shared" ref="Q4:Q18" si="3">O4+P4</f>
        <v>1</v>
      </c>
    </row>
    <row r="5" spans="1:17" x14ac:dyDescent="0.35">
      <c r="A5" s="2">
        <v>0.3125</v>
      </c>
      <c r="B5" s="16">
        <v>10</v>
      </c>
      <c r="C5" s="8">
        <v>0</v>
      </c>
      <c r="D5" s="8">
        <v>0</v>
      </c>
      <c r="E5" s="28">
        <f t="shared" si="0"/>
        <v>0</v>
      </c>
      <c r="F5" s="16">
        <v>6</v>
      </c>
      <c r="G5" s="8">
        <v>0</v>
      </c>
      <c r="H5" s="8">
        <v>0</v>
      </c>
      <c r="I5" s="34">
        <f t="shared" si="1"/>
        <v>0</v>
      </c>
      <c r="J5" s="16">
        <v>46</v>
      </c>
      <c r="K5" s="8">
        <v>0</v>
      </c>
      <c r="L5" s="8">
        <v>0</v>
      </c>
      <c r="M5" s="28">
        <f t="shared" si="2"/>
        <v>0</v>
      </c>
      <c r="N5" s="16">
        <v>32</v>
      </c>
      <c r="O5" s="8">
        <v>0</v>
      </c>
      <c r="P5" s="8">
        <v>1</v>
      </c>
      <c r="Q5" s="34">
        <f t="shared" si="3"/>
        <v>1</v>
      </c>
    </row>
    <row r="6" spans="1:17" x14ac:dyDescent="0.35">
      <c r="A6" s="2">
        <v>0.32291666666666669</v>
      </c>
      <c r="B6" s="16">
        <v>16</v>
      </c>
      <c r="C6" s="8">
        <v>2</v>
      </c>
      <c r="D6" s="8">
        <v>0</v>
      </c>
      <c r="E6" s="28">
        <f t="shared" si="0"/>
        <v>2</v>
      </c>
      <c r="F6" s="16">
        <v>12</v>
      </c>
      <c r="G6" s="8">
        <v>0</v>
      </c>
      <c r="H6" s="8">
        <v>0</v>
      </c>
      <c r="I6" s="34">
        <f t="shared" si="1"/>
        <v>0</v>
      </c>
      <c r="J6" s="16">
        <v>33</v>
      </c>
      <c r="K6" s="8">
        <v>0</v>
      </c>
      <c r="L6" s="8">
        <v>0</v>
      </c>
      <c r="M6" s="28">
        <f t="shared" si="2"/>
        <v>0</v>
      </c>
      <c r="N6" s="16">
        <v>40</v>
      </c>
      <c r="O6" s="8">
        <v>0</v>
      </c>
      <c r="P6" s="8">
        <v>0</v>
      </c>
      <c r="Q6" s="34">
        <f t="shared" si="3"/>
        <v>0</v>
      </c>
    </row>
    <row r="7" spans="1:17" x14ac:dyDescent="0.35">
      <c r="A7" s="2">
        <v>0.33333333333333331</v>
      </c>
      <c r="B7" s="16">
        <v>9</v>
      </c>
      <c r="C7" s="8">
        <v>0</v>
      </c>
      <c r="D7" s="8">
        <v>0</v>
      </c>
      <c r="E7" s="28">
        <f t="shared" si="0"/>
        <v>0</v>
      </c>
      <c r="F7" s="16">
        <v>7</v>
      </c>
      <c r="G7" s="8">
        <v>0</v>
      </c>
      <c r="H7" s="8">
        <v>0</v>
      </c>
      <c r="I7" s="34">
        <f t="shared" si="1"/>
        <v>0</v>
      </c>
      <c r="J7" s="16">
        <v>16</v>
      </c>
      <c r="K7" s="8">
        <v>0</v>
      </c>
      <c r="L7" s="8">
        <v>0</v>
      </c>
      <c r="M7" s="28">
        <f t="shared" si="2"/>
        <v>0</v>
      </c>
      <c r="N7" s="16">
        <v>36</v>
      </c>
      <c r="O7" s="8">
        <v>0</v>
      </c>
      <c r="P7" s="8">
        <v>0</v>
      </c>
      <c r="Q7" s="34">
        <f t="shared" si="3"/>
        <v>0</v>
      </c>
    </row>
    <row r="8" spans="1:17" x14ac:dyDescent="0.35">
      <c r="A8" s="2">
        <v>0.34375</v>
      </c>
      <c r="B8" s="16">
        <v>11</v>
      </c>
      <c r="C8" s="8">
        <v>0</v>
      </c>
      <c r="D8" s="8">
        <v>0</v>
      </c>
      <c r="E8" s="28">
        <f t="shared" si="0"/>
        <v>0</v>
      </c>
      <c r="F8" s="16">
        <v>10</v>
      </c>
      <c r="G8" s="8">
        <v>0</v>
      </c>
      <c r="H8" s="8">
        <v>0</v>
      </c>
      <c r="I8" s="34">
        <f t="shared" si="1"/>
        <v>0</v>
      </c>
      <c r="J8" s="16">
        <v>26</v>
      </c>
      <c r="K8" s="8">
        <v>0</v>
      </c>
      <c r="L8" s="8">
        <v>0</v>
      </c>
      <c r="M8" s="28">
        <f t="shared" si="2"/>
        <v>0</v>
      </c>
      <c r="N8" s="16">
        <v>28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16</v>
      </c>
      <c r="C9" s="8">
        <v>0</v>
      </c>
      <c r="D9" s="8">
        <v>0</v>
      </c>
      <c r="E9" s="28">
        <f t="shared" si="0"/>
        <v>0</v>
      </c>
      <c r="F9" s="16">
        <v>6</v>
      </c>
      <c r="G9" s="8">
        <v>0</v>
      </c>
      <c r="H9" s="8">
        <v>0</v>
      </c>
      <c r="I9" s="34">
        <f t="shared" si="1"/>
        <v>0</v>
      </c>
      <c r="J9" s="16">
        <v>24</v>
      </c>
      <c r="K9" s="8">
        <v>0</v>
      </c>
      <c r="L9" s="8">
        <v>0</v>
      </c>
      <c r="M9" s="28">
        <f t="shared" si="2"/>
        <v>0</v>
      </c>
      <c r="N9" s="16">
        <v>31</v>
      </c>
      <c r="O9" s="8">
        <v>0</v>
      </c>
      <c r="P9" s="8">
        <v>0</v>
      </c>
      <c r="Q9" s="34">
        <f t="shared" si="3"/>
        <v>0</v>
      </c>
    </row>
    <row r="10" spans="1:17" x14ac:dyDescent="0.35">
      <c r="A10" s="2">
        <v>0.36458333333333331</v>
      </c>
      <c r="B10" s="16">
        <v>11</v>
      </c>
      <c r="C10" s="8">
        <v>0</v>
      </c>
      <c r="D10" s="8">
        <v>0</v>
      </c>
      <c r="E10" s="28">
        <f t="shared" si="0"/>
        <v>0</v>
      </c>
      <c r="F10" s="16">
        <v>16</v>
      </c>
      <c r="G10" s="8">
        <v>1</v>
      </c>
      <c r="H10" s="8">
        <v>0</v>
      </c>
      <c r="I10" s="34">
        <f t="shared" si="1"/>
        <v>1</v>
      </c>
      <c r="J10" s="16">
        <v>33</v>
      </c>
      <c r="K10" s="8">
        <v>3</v>
      </c>
      <c r="L10" s="8">
        <v>0</v>
      </c>
      <c r="M10" s="28">
        <f t="shared" si="2"/>
        <v>3</v>
      </c>
      <c r="N10" s="16">
        <v>40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16</v>
      </c>
      <c r="C11" s="8">
        <v>0</v>
      </c>
      <c r="D11" s="8">
        <v>0</v>
      </c>
      <c r="E11" s="28">
        <f t="shared" si="0"/>
        <v>0</v>
      </c>
      <c r="F11" s="16">
        <v>12</v>
      </c>
      <c r="G11" s="8">
        <v>0</v>
      </c>
      <c r="H11" s="8">
        <v>0</v>
      </c>
      <c r="I11" s="34">
        <f t="shared" si="1"/>
        <v>0</v>
      </c>
      <c r="J11" s="16">
        <v>29</v>
      </c>
      <c r="K11" s="8">
        <v>0</v>
      </c>
      <c r="L11" s="8">
        <v>0</v>
      </c>
      <c r="M11" s="28">
        <f t="shared" si="2"/>
        <v>0</v>
      </c>
      <c r="N11" s="16">
        <v>37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13</v>
      </c>
      <c r="C12" s="8">
        <v>0</v>
      </c>
      <c r="D12" s="8">
        <v>0</v>
      </c>
      <c r="E12" s="28">
        <f t="shared" si="0"/>
        <v>0</v>
      </c>
      <c r="F12" s="16">
        <v>6</v>
      </c>
      <c r="G12" s="8">
        <v>0</v>
      </c>
      <c r="H12" s="8">
        <v>0</v>
      </c>
      <c r="I12" s="34">
        <f t="shared" si="1"/>
        <v>0</v>
      </c>
      <c r="J12" s="16">
        <v>51</v>
      </c>
      <c r="K12" s="8">
        <v>0</v>
      </c>
      <c r="L12" s="8">
        <v>0</v>
      </c>
      <c r="M12" s="28">
        <f t="shared" si="2"/>
        <v>0</v>
      </c>
      <c r="N12" s="16">
        <v>41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22</v>
      </c>
      <c r="C13" s="8">
        <v>0</v>
      </c>
      <c r="D13" s="8">
        <v>0</v>
      </c>
      <c r="E13" s="28">
        <f t="shared" si="0"/>
        <v>0</v>
      </c>
      <c r="F13" s="16">
        <v>7</v>
      </c>
      <c r="G13" s="8">
        <v>0</v>
      </c>
      <c r="H13" s="8">
        <v>0</v>
      </c>
      <c r="I13" s="34">
        <f t="shared" si="1"/>
        <v>0</v>
      </c>
      <c r="J13" s="16">
        <v>33</v>
      </c>
      <c r="K13" s="8">
        <v>0</v>
      </c>
      <c r="L13" s="8">
        <v>0</v>
      </c>
      <c r="M13" s="28">
        <f t="shared" si="2"/>
        <v>0</v>
      </c>
      <c r="N13" s="16">
        <v>36</v>
      </c>
      <c r="O13" s="8">
        <v>0</v>
      </c>
      <c r="P13" s="8">
        <v>0</v>
      </c>
      <c r="Q13" s="34">
        <f t="shared" si="3"/>
        <v>0</v>
      </c>
    </row>
    <row r="14" spans="1:17" x14ac:dyDescent="0.35">
      <c r="A14" s="2">
        <v>0.40625</v>
      </c>
      <c r="B14" s="16">
        <v>29</v>
      </c>
      <c r="C14" s="8">
        <v>0</v>
      </c>
      <c r="D14" s="8">
        <v>0</v>
      </c>
      <c r="E14" s="28">
        <f t="shared" si="0"/>
        <v>0</v>
      </c>
      <c r="F14" s="16">
        <v>15</v>
      </c>
      <c r="G14" s="8">
        <v>0</v>
      </c>
      <c r="H14" s="8">
        <v>0</v>
      </c>
      <c r="I14" s="34">
        <f t="shared" si="1"/>
        <v>0</v>
      </c>
      <c r="J14" s="16">
        <v>66</v>
      </c>
      <c r="K14" s="8">
        <v>0</v>
      </c>
      <c r="L14" s="8">
        <v>0</v>
      </c>
      <c r="M14" s="28">
        <f t="shared" si="2"/>
        <v>0</v>
      </c>
      <c r="N14" s="16">
        <v>58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16">
        <v>18</v>
      </c>
      <c r="C15" s="8">
        <v>1</v>
      </c>
      <c r="D15" s="8">
        <v>0</v>
      </c>
      <c r="E15" s="28">
        <f t="shared" si="0"/>
        <v>1</v>
      </c>
      <c r="F15" s="16">
        <v>8</v>
      </c>
      <c r="G15" s="8">
        <v>0</v>
      </c>
      <c r="H15" s="8">
        <v>0</v>
      </c>
      <c r="I15" s="34">
        <f t="shared" si="1"/>
        <v>0</v>
      </c>
      <c r="J15" s="16">
        <v>33</v>
      </c>
      <c r="K15" s="8">
        <v>2</v>
      </c>
      <c r="L15" s="8">
        <v>2</v>
      </c>
      <c r="M15" s="28">
        <f t="shared" si="2"/>
        <v>4</v>
      </c>
      <c r="N15" s="16">
        <v>48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7</v>
      </c>
      <c r="C16" s="8">
        <v>1</v>
      </c>
      <c r="D16" s="8">
        <v>0</v>
      </c>
      <c r="E16" s="28">
        <f t="shared" si="0"/>
        <v>1</v>
      </c>
      <c r="F16" s="16">
        <v>16</v>
      </c>
      <c r="G16" s="8">
        <v>0</v>
      </c>
      <c r="H16" s="8">
        <v>0</v>
      </c>
      <c r="I16" s="34">
        <f t="shared" si="1"/>
        <v>0</v>
      </c>
      <c r="J16" s="16">
        <v>44</v>
      </c>
      <c r="K16" s="8">
        <v>0</v>
      </c>
      <c r="L16" s="8">
        <v>2</v>
      </c>
      <c r="M16" s="28">
        <f t="shared" si="2"/>
        <v>2</v>
      </c>
      <c r="N16" s="16">
        <v>39</v>
      </c>
      <c r="O16" s="8">
        <v>0</v>
      </c>
      <c r="P16" s="8">
        <v>1</v>
      </c>
      <c r="Q16" s="34">
        <f t="shared" si="3"/>
        <v>1</v>
      </c>
    </row>
    <row r="17" spans="1:17" x14ac:dyDescent="0.35">
      <c r="A17" s="2">
        <v>0.4375</v>
      </c>
      <c r="B17" s="16">
        <v>10</v>
      </c>
      <c r="C17" s="8">
        <v>2</v>
      </c>
      <c r="D17" s="8">
        <v>0</v>
      </c>
      <c r="E17" s="28">
        <f t="shared" si="0"/>
        <v>2</v>
      </c>
      <c r="F17" s="16">
        <v>12</v>
      </c>
      <c r="G17" s="8">
        <v>0</v>
      </c>
      <c r="H17" s="8">
        <v>0</v>
      </c>
      <c r="I17" s="34">
        <f t="shared" si="1"/>
        <v>0</v>
      </c>
      <c r="J17" s="16">
        <v>42</v>
      </c>
      <c r="K17" s="8">
        <v>1</v>
      </c>
      <c r="L17" s="8">
        <v>1</v>
      </c>
      <c r="M17" s="28">
        <f t="shared" si="2"/>
        <v>2</v>
      </c>
      <c r="N17" s="16">
        <v>43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16</v>
      </c>
      <c r="C18" s="25">
        <v>0</v>
      </c>
      <c r="D18" s="25">
        <v>0</v>
      </c>
      <c r="E18" s="29">
        <f t="shared" si="0"/>
        <v>0</v>
      </c>
      <c r="F18" s="24">
        <v>33</v>
      </c>
      <c r="G18" s="25">
        <v>0</v>
      </c>
      <c r="H18" s="25">
        <v>0</v>
      </c>
      <c r="I18" s="35">
        <f t="shared" si="1"/>
        <v>0</v>
      </c>
      <c r="J18" s="24">
        <v>37</v>
      </c>
      <c r="K18" s="25">
        <v>0</v>
      </c>
      <c r="L18" s="25">
        <v>0</v>
      </c>
      <c r="M18" s="29">
        <f t="shared" si="2"/>
        <v>0</v>
      </c>
      <c r="N18" s="24">
        <v>52</v>
      </c>
      <c r="O18" s="25">
        <v>0</v>
      </c>
      <c r="P18" s="25">
        <v>1</v>
      </c>
      <c r="Q18" s="35">
        <f t="shared" si="3"/>
        <v>1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25</v>
      </c>
      <c r="C27" s="23">
        <v>0</v>
      </c>
      <c r="D27" s="23">
        <v>0</v>
      </c>
      <c r="E27" s="27">
        <f t="shared" si="0"/>
        <v>0</v>
      </c>
      <c r="F27" s="22">
        <v>14</v>
      </c>
      <c r="G27" s="23">
        <v>0</v>
      </c>
      <c r="H27" s="23">
        <v>0</v>
      </c>
      <c r="I27" s="33">
        <f t="shared" si="1"/>
        <v>0</v>
      </c>
      <c r="J27" s="22">
        <v>65</v>
      </c>
      <c r="K27" s="23">
        <v>1</v>
      </c>
      <c r="L27" s="23">
        <v>1</v>
      </c>
      <c r="M27" s="27">
        <f t="shared" ref="M27:M44" si="4">K27+L27</f>
        <v>2</v>
      </c>
      <c r="N27" s="22">
        <v>50</v>
      </c>
      <c r="O27" s="23">
        <v>2</v>
      </c>
      <c r="P27" s="23">
        <v>2</v>
      </c>
      <c r="Q27" s="33">
        <f t="shared" ref="Q27:Q42" si="5">O27+P27</f>
        <v>4</v>
      </c>
    </row>
    <row r="28" spans="1:17" x14ac:dyDescent="0.35">
      <c r="A28" s="6">
        <v>0.55208333333333337</v>
      </c>
      <c r="B28" s="16">
        <v>21</v>
      </c>
      <c r="C28" s="8">
        <v>0</v>
      </c>
      <c r="D28" s="8">
        <v>0</v>
      </c>
      <c r="E28" s="28">
        <f t="shared" si="0"/>
        <v>0</v>
      </c>
      <c r="F28" s="16">
        <v>18</v>
      </c>
      <c r="G28" s="8">
        <v>0</v>
      </c>
      <c r="H28" s="8">
        <v>0</v>
      </c>
      <c r="I28" s="34">
        <f t="shared" si="1"/>
        <v>0</v>
      </c>
      <c r="J28" s="16">
        <v>43</v>
      </c>
      <c r="K28" s="8">
        <v>2</v>
      </c>
      <c r="L28" s="8">
        <v>0</v>
      </c>
      <c r="M28" s="28">
        <f t="shared" si="4"/>
        <v>2</v>
      </c>
      <c r="N28" s="16">
        <v>48</v>
      </c>
      <c r="O28" s="8">
        <v>1</v>
      </c>
      <c r="P28" s="8">
        <v>1</v>
      </c>
      <c r="Q28" s="34">
        <f t="shared" si="5"/>
        <v>2</v>
      </c>
    </row>
    <row r="29" spans="1:17" x14ac:dyDescent="0.35">
      <c r="A29" s="6">
        <v>0.5625</v>
      </c>
      <c r="B29" s="16">
        <v>32</v>
      </c>
      <c r="C29" s="8">
        <v>0</v>
      </c>
      <c r="D29" s="8">
        <v>0</v>
      </c>
      <c r="E29" s="28">
        <f t="shared" si="0"/>
        <v>0</v>
      </c>
      <c r="F29" s="16">
        <v>22</v>
      </c>
      <c r="G29" s="8">
        <v>0</v>
      </c>
      <c r="H29" s="8">
        <v>0</v>
      </c>
      <c r="I29" s="34">
        <f t="shared" si="1"/>
        <v>0</v>
      </c>
      <c r="J29" s="16">
        <v>57</v>
      </c>
      <c r="K29" s="8">
        <v>0</v>
      </c>
      <c r="L29" s="8">
        <v>2</v>
      </c>
      <c r="M29" s="28">
        <f t="shared" si="4"/>
        <v>2</v>
      </c>
      <c r="N29" s="16">
        <v>45</v>
      </c>
      <c r="O29" s="8">
        <v>0</v>
      </c>
      <c r="P29" s="8">
        <v>2</v>
      </c>
      <c r="Q29" s="34">
        <f t="shared" si="5"/>
        <v>2</v>
      </c>
    </row>
    <row r="30" spans="1:17" x14ac:dyDescent="0.35">
      <c r="A30" s="6">
        <v>0.57291666666666663</v>
      </c>
      <c r="B30" s="16">
        <v>13</v>
      </c>
      <c r="C30" s="8">
        <v>0</v>
      </c>
      <c r="D30" s="8">
        <v>0</v>
      </c>
      <c r="E30" s="28">
        <f t="shared" si="0"/>
        <v>0</v>
      </c>
      <c r="F30" s="16">
        <v>12</v>
      </c>
      <c r="G30" s="8">
        <v>0</v>
      </c>
      <c r="H30" s="8">
        <v>0</v>
      </c>
      <c r="I30" s="34">
        <f t="shared" si="1"/>
        <v>0</v>
      </c>
      <c r="J30" s="16">
        <v>31</v>
      </c>
      <c r="K30" s="8">
        <v>0</v>
      </c>
      <c r="L30" s="8">
        <v>0</v>
      </c>
      <c r="M30" s="28">
        <f t="shared" si="4"/>
        <v>0</v>
      </c>
      <c r="N30" s="16">
        <v>36</v>
      </c>
      <c r="O30" s="8">
        <v>0</v>
      </c>
      <c r="P30" s="8">
        <v>1</v>
      </c>
      <c r="Q30" s="34">
        <f t="shared" si="5"/>
        <v>1</v>
      </c>
    </row>
    <row r="31" spans="1:17" x14ac:dyDescent="0.35">
      <c r="A31" s="6">
        <v>0.58333333333333337</v>
      </c>
      <c r="B31" s="16">
        <v>17</v>
      </c>
      <c r="C31" s="8">
        <v>0</v>
      </c>
      <c r="D31" s="8">
        <v>0</v>
      </c>
      <c r="E31" s="28">
        <f t="shared" si="0"/>
        <v>0</v>
      </c>
      <c r="F31" s="16">
        <v>25</v>
      </c>
      <c r="G31" s="8">
        <v>1</v>
      </c>
      <c r="H31" s="8">
        <v>0</v>
      </c>
      <c r="I31" s="34">
        <f t="shared" si="1"/>
        <v>1</v>
      </c>
      <c r="J31" s="16">
        <v>43</v>
      </c>
      <c r="K31" s="8">
        <v>1</v>
      </c>
      <c r="L31" s="8">
        <v>2</v>
      </c>
      <c r="M31" s="28">
        <f t="shared" si="4"/>
        <v>3</v>
      </c>
      <c r="N31" s="16">
        <v>43</v>
      </c>
      <c r="O31" s="8">
        <v>2</v>
      </c>
      <c r="P31" s="8">
        <v>4</v>
      </c>
      <c r="Q31" s="34">
        <f t="shared" si="5"/>
        <v>6</v>
      </c>
    </row>
    <row r="32" spans="1:17" x14ac:dyDescent="0.35">
      <c r="A32" s="6">
        <v>0.59375</v>
      </c>
      <c r="B32" s="16">
        <v>18</v>
      </c>
      <c r="C32" s="8">
        <v>0</v>
      </c>
      <c r="D32" s="8">
        <v>0</v>
      </c>
      <c r="E32" s="28">
        <f t="shared" si="0"/>
        <v>0</v>
      </c>
      <c r="F32" s="16">
        <v>18</v>
      </c>
      <c r="G32" s="8">
        <v>0</v>
      </c>
      <c r="H32" s="8">
        <v>0</v>
      </c>
      <c r="I32" s="34">
        <f t="shared" si="1"/>
        <v>0</v>
      </c>
      <c r="J32" s="16">
        <v>46</v>
      </c>
      <c r="K32" s="8">
        <v>1</v>
      </c>
      <c r="L32" s="8">
        <v>2</v>
      </c>
      <c r="M32" s="28">
        <f t="shared" si="4"/>
        <v>3</v>
      </c>
      <c r="N32" s="16">
        <v>38</v>
      </c>
      <c r="O32" s="8">
        <v>0</v>
      </c>
      <c r="P32" s="8">
        <v>1</v>
      </c>
      <c r="Q32" s="34">
        <f t="shared" si="5"/>
        <v>1</v>
      </c>
    </row>
    <row r="33" spans="1:17" x14ac:dyDescent="0.35">
      <c r="A33" s="6">
        <v>0.60416666666666663</v>
      </c>
      <c r="B33" s="16">
        <v>9</v>
      </c>
      <c r="C33" s="8">
        <v>1</v>
      </c>
      <c r="D33" s="8">
        <v>0</v>
      </c>
      <c r="E33" s="28">
        <f t="shared" si="0"/>
        <v>1</v>
      </c>
      <c r="F33" s="16">
        <v>16</v>
      </c>
      <c r="G33" s="8">
        <v>0</v>
      </c>
      <c r="H33" s="8">
        <v>0</v>
      </c>
      <c r="I33" s="34">
        <f t="shared" si="1"/>
        <v>0</v>
      </c>
      <c r="J33" s="16">
        <v>40</v>
      </c>
      <c r="K33" s="8">
        <v>1</v>
      </c>
      <c r="L33" s="8">
        <v>5</v>
      </c>
      <c r="M33" s="28">
        <f t="shared" si="4"/>
        <v>6</v>
      </c>
      <c r="N33" s="16">
        <v>46</v>
      </c>
      <c r="O33" s="8">
        <v>2</v>
      </c>
      <c r="P33" s="8">
        <v>2</v>
      </c>
      <c r="Q33" s="34">
        <f t="shared" si="5"/>
        <v>4</v>
      </c>
    </row>
    <row r="34" spans="1:17" x14ac:dyDescent="0.35">
      <c r="A34" s="6">
        <v>0.61458333333333337</v>
      </c>
      <c r="B34" s="16">
        <v>24</v>
      </c>
      <c r="C34" s="8">
        <v>0</v>
      </c>
      <c r="D34" s="8">
        <v>0</v>
      </c>
      <c r="E34" s="28">
        <f t="shared" si="0"/>
        <v>0</v>
      </c>
      <c r="F34" s="16">
        <v>35</v>
      </c>
      <c r="G34" s="8">
        <v>0</v>
      </c>
      <c r="H34" s="8">
        <v>0</v>
      </c>
      <c r="I34" s="34">
        <f t="shared" si="1"/>
        <v>0</v>
      </c>
      <c r="J34" s="16">
        <v>53</v>
      </c>
      <c r="K34" s="8">
        <v>0</v>
      </c>
      <c r="L34" s="8">
        <v>0</v>
      </c>
      <c r="M34" s="28">
        <f t="shared" si="4"/>
        <v>0</v>
      </c>
      <c r="N34" s="16">
        <v>47</v>
      </c>
      <c r="O34" s="8">
        <v>3</v>
      </c>
      <c r="P34" s="8">
        <v>2</v>
      </c>
      <c r="Q34" s="34">
        <f t="shared" si="5"/>
        <v>5</v>
      </c>
    </row>
    <row r="35" spans="1:17" x14ac:dyDescent="0.35">
      <c r="A35" s="6">
        <v>0.625</v>
      </c>
      <c r="B35" s="16">
        <v>19</v>
      </c>
      <c r="C35" s="8">
        <v>0</v>
      </c>
      <c r="D35" s="8">
        <v>0</v>
      </c>
      <c r="E35" s="28">
        <f t="shared" si="0"/>
        <v>0</v>
      </c>
      <c r="F35" s="16">
        <v>19</v>
      </c>
      <c r="G35" s="8">
        <v>0</v>
      </c>
      <c r="H35" s="8">
        <v>0</v>
      </c>
      <c r="I35" s="34">
        <f t="shared" si="1"/>
        <v>0</v>
      </c>
      <c r="J35" s="16">
        <v>73</v>
      </c>
      <c r="K35" s="8">
        <v>2</v>
      </c>
      <c r="L35" s="8">
        <v>3</v>
      </c>
      <c r="M35" s="28">
        <f t="shared" si="4"/>
        <v>5</v>
      </c>
      <c r="N35" s="16">
        <v>49</v>
      </c>
      <c r="O35" s="8">
        <v>0</v>
      </c>
      <c r="P35" s="8">
        <v>2</v>
      </c>
      <c r="Q35" s="34">
        <f t="shared" si="5"/>
        <v>2</v>
      </c>
    </row>
    <row r="36" spans="1:17" x14ac:dyDescent="0.35">
      <c r="A36" s="6">
        <v>0.63541666666666663</v>
      </c>
      <c r="B36" s="16">
        <v>24</v>
      </c>
      <c r="C36" s="8">
        <v>4</v>
      </c>
      <c r="D36" s="8">
        <v>0</v>
      </c>
      <c r="E36" s="28">
        <f t="shared" si="0"/>
        <v>4</v>
      </c>
      <c r="F36" s="16">
        <v>25</v>
      </c>
      <c r="G36" s="8">
        <v>1</v>
      </c>
      <c r="H36" s="8">
        <v>0</v>
      </c>
      <c r="I36" s="34">
        <f t="shared" si="1"/>
        <v>1</v>
      </c>
      <c r="J36" s="16">
        <v>41</v>
      </c>
      <c r="K36" s="8">
        <v>2</v>
      </c>
      <c r="L36" s="8">
        <v>3</v>
      </c>
      <c r="M36" s="28">
        <f t="shared" si="4"/>
        <v>5</v>
      </c>
      <c r="N36" s="16">
        <v>56</v>
      </c>
      <c r="O36" s="8">
        <v>0</v>
      </c>
      <c r="P36" s="8">
        <v>1</v>
      </c>
      <c r="Q36" s="34">
        <f t="shared" si="5"/>
        <v>1</v>
      </c>
    </row>
    <row r="37" spans="1:17" x14ac:dyDescent="0.35">
      <c r="A37" s="6">
        <v>0.64583333333333337</v>
      </c>
      <c r="B37" s="16">
        <v>34</v>
      </c>
      <c r="C37" s="8">
        <v>0</v>
      </c>
      <c r="D37" s="8">
        <v>0</v>
      </c>
      <c r="E37" s="28">
        <f t="shared" si="0"/>
        <v>0</v>
      </c>
      <c r="F37" s="16">
        <v>21</v>
      </c>
      <c r="G37" s="8">
        <v>1</v>
      </c>
      <c r="H37" s="8">
        <v>0</v>
      </c>
      <c r="I37" s="34">
        <f t="shared" si="1"/>
        <v>1</v>
      </c>
      <c r="J37" s="16">
        <v>52</v>
      </c>
      <c r="K37" s="8">
        <v>2</v>
      </c>
      <c r="L37" s="8">
        <v>4</v>
      </c>
      <c r="M37" s="28">
        <f t="shared" si="4"/>
        <v>6</v>
      </c>
      <c r="N37" s="16">
        <v>38</v>
      </c>
      <c r="O37" s="8">
        <v>1</v>
      </c>
      <c r="P37" s="8">
        <v>2</v>
      </c>
      <c r="Q37" s="34">
        <f t="shared" si="5"/>
        <v>3</v>
      </c>
    </row>
    <row r="38" spans="1:17" x14ac:dyDescent="0.35">
      <c r="A38" s="6">
        <v>0.65625</v>
      </c>
      <c r="B38" s="16">
        <v>17</v>
      </c>
      <c r="C38" s="8">
        <v>1</v>
      </c>
      <c r="D38" s="8">
        <v>0</v>
      </c>
      <c r="E38" s="28">
        <f t="shared" si="0"/>
        <v>1</v>
      </c>
      <c r="F38" s="16">
        <v>12</v>
      </c>
      <c r="G38" s="8">
        <v>0</v>
      </c>
      <c r="H38" s="8">
        <v>0</v>
      </c>
      <c r="I38" s="34">
        <f t="shared" si="1"/>
        <v>0</v>
      </c>
      <c r="J38" s="16">
        <v>38</v>
      </c>
      <c r="K38" s="8">
        <v>2</v>
      </c>
      <c r="L38" s="8">
        <v>0</v>
      </c>
      <c r="M38" s="28">
        <f t="shared" si="4"/>
        <v>2</v>
      </c>
      <c r="N38" s="16">
        <v>46</v>
      </c>
      <c r="O38" s="8">
        <v>2</v>
      </c>
      <c r="P38" s="8">
        <v>2</v>
      </c>
      <c r="Q38" s="34">
        <f t="shared" si="5"/>
        <v>4</v>
      </c>
    </row>
    <row r="39" spans="1:17" x14ac:dyDescent="0.35">
      <c r="A39" s="6">
        <v>0.66666666666666663</v>
      </c>
      <c r="B39" s="16">
        <v>22</v>
      </c>
      <c r="C39" s="8">
        <v>3</v>
      </c>
      <c r="D39" s="8">
        <v>0</v>
      </c>
      <c r="E39" s="28">
        <f t="shared" si="0"/>
        <v>3</v>
      </c>
      <c r="F39" s="16">
        <v>16</v>
      </c>
      <c r="G39" s="8">
        <v>1</v>
      </c>
      <c r="H39" s="8">
        <v>0</v>
      </c>
      <c r="I39" s="34">
        <f t="shared" si="1"/>
        <v>1</v>
      </c>
      <c r="J39" s="16">
        <v>51</v>
      </c>
      <c r="K39" s="8">
        <v>0</v>
      </c>
      <c r="L39" s="8">
        <v>1</v>
      </c>
      <c r="M39" s="28">
        <f t="shared" si="4"/>
        <v>1</v>
      </c>
      <c r="N39" s="16">
        <v>36</v>
      </c>
      <c r="O39" s="8">
        <v>0</v>
      </c>
      <c r="P39" s="8">
        <v>2</v>
      </c>
      <c r="Q39" s="34">
        <f t="shared" si="5"/>
        <v>2</v>
      </c>
    </row>
    <row r="40" spans="1:17" x14ac:dyDescent="0.35">
      <c r="A40" s="6">
        <v>0.67708333333333337</v>
      </c>
      <c r="B40" s="16">
        <v>36</v>
      </c>
      <c r="C40" s="8">
        <v>3</v>
      </c>
      <c r="D40" s="8">
        <v>0</v>
      </c>
      <c r="E40" s="28">
        <f t="shared" si="0"/>
        <v>3</v>
      </c>
      <c r="F40" s="16">
        <v>41</v>
      </c>
      <c r="G40" s="8">
        <v>6</v>
      </c>
      <c r="H40" s="8">
        <v>0</v>
      </c>
      <c r="I40" s="34">
        <f t="shared" si="1"/>
        <v>6</v>
      </c>
      <c r="J40" s="16">
        <v>106</v>
      </c>
      <c r="K40" s="8">
        <v>5</v>
      </c>
      <c r="L40" s="8">
        <v>1</v>
      </c>
      <c r="M40" s="28">
        <f t="shared" si="4"/>
        <v>6</v>
      </c>
      <c r="N40" s="16">
        <v>79</v>
      </c>
      <c r="O40" s="8">
        <v>1</v>
      </c>
      <c r="P40" s="8">
        <v>3</v>
      </c>
      <c r="Q40" s="34">
        <f t="shared" si="5"/>
        <v>4</v>
      </c>
    </row>
    <row r="41" spans="1:17" x14ac:dyDescent="0.35">
      <c r="A41" s="6">
        <v>0.6875</v>
      </c>
      <c r="B41" s="16">
        <v>18</v>
      </c>
      <c r="C41" s="8">
        <v>1</v>
      </c>
      <c r="D41" s="8">
        <v>0</v>
      </c>
      <c r="E41" s="28">
        <f t="shared" si="0"/>
        <v>1</v>
      </c>
      <c r="F41" s="16">
        <v>22</v>
      </c>
      <c r="G41" s="8">
        <v>2</v>
      </c>
      <c r="H41" s="8">
        <v>0</v>
      </c>
      <c r="I41" s="34">
        <f t="shared" si="1"/>
        <v>2</v>
      </c>
      <c r="J41" s="16">
        <v>54</v>
      </c>
      <c r="K41" s="8">
        <v>5</v>
      </c>
      <c r="L41" s="8">
        <v>0</v>
      </c>
      <c r="M41" s="28">
        <f t="shared" si="4"/>
        <v>5</v>
      </c>
      <c r="N41" s="16">
        <v>43</v>
      </c>
      <c r="O41" s="8">
        <v>0</v>
      </c>
      <c r="P41" s="8">
        <v>2</v>
      </c>
      <c r="Q41" s="34">
        <f t="shared" si="5"/>
        <v>2</v>
      </c>
    </row>
    <row r="42" spans="1:17" ht="15" thickBot="1" x14ac:dyDescent="0.4">
      <c r="A42" s="7">
        <v>0.69791666666666663</v>
      </c>
      <c r="B42" s="17">
        <v>22</v>
      </c>
      <c r="C42" s="9">
        <v>1</v>
      </c>
      <c r="D42" s="9">
        <v>0</v>
      </c>
      <c r="E42" s="30">
        <f t="shared" si="0"/>
        <v>1</v>
      </c>
      <c r="F42" s="17">
        <v>23</v>
      </c>
      <c r="G42" s="9">
        <v>2</v>
      </c>
      <c r="H42" s="9">
        <v>0</v>
      </c>
      <c r="I42" s="36">
        <f t="shared" si="1"/>
        <v>2</v>
      </c>
      <c r="J42" s="17">
        <v>40</v>
      </c>
      <c r="K42" s="9">
        <v>1</v>
      </c>
      <c r="L42" s="9">
        <v>3</v>
      </c>
      <c r="M42" s="30">
        <f t="shared" si="4"/>
        <v>4</v>
      </c>
      <c r="N42" s="17">
        <v>41</v>
      </c>
      <c r="O42" s="9">
        <v>1</v>
      </c>
      <c r="P42" s="9">
        <v>2</v>
      </c>
      <c r="Q42" s="36">
        <f t="shared" si="5"/>
        <v>3</v>
      </c>
    </row>
    <row r="43" spans="1:17" ht="15" thickBot="1" x14ac:dyDescent="0.4">
      <c r="A43" s="12" t="s">
        <v>1</v>
      </c>
      <c r="B43" s="18">
        <f t="shared" ref="B43:H43" si="6">SUM(B3:B42)</f>
        <v>565</v>
      </c>
      <c r="C43" s="13">
        <f t="shared" si="6"/>
        <v>20</v>
      </c>
      <c r="D43" s="13">
        <f t="shared" si="6"/>
        <v>0</v>
      </c>
      <c r="E43" s="31">
        <f t="shared" si="0"/>
        <v>20</v>
      </c>
      <c r="F43" s="18">
        <f t="shared" si="6"/>
        <v>516</v>
      </c>
      <c r="G43" s="13">
        <f t="shared" si="6"/>
        <v>15</v>
      </c>
      <c r="H43" s="13">
        <f t="shared" si="6"/>
        <v>0</v>
      </c>
      <c r="I43" s="37">
        <f>G43+H43</f>
        <v>15</v>
      </c>
      <c r="J43" s="18">
        <f t="shared" ref="J43:L43" si="7">SUM(J3:J42)</f>
        <v>1383</v>
      </c>
      <c r="K43" s="13">
        <f t="shared" si="7"/>
        <v>33</v>
      </c>
      <c r="L43" s="13">
        <f t="shared" si="7"/>
        <v>32</v>
      </c>
      <c r="M43" s="31">
        <f t="shared" si="4"/>
        <v>65</v>
      </c>
      <c r="N43" s="18">
        <f t="shared" ref="N43:P43" si="8">SUM(N3:N42)</f>
        <v>1335</v>
      </c>
      <c r="O43" s="13">
        <f t="shared" si="8"/>
        <v>15</v>
      </c>
      <c r="P43" s="13">
        <f t="shared" si="8"/>
        <v>35</v>
      </c>
      <c r="Q43" s="37">
        <f>O43+P43</f>
        <v>50</v>
      </c>
    </row>
    <row r="44" spans="1:17" ht="31.5" customHeight="1" thickBot="1" x14ac:dyDescent="0.4">
      <c r="A44" s="10" t="s">
        <v>8</v>
      </c>
      <c r="B44" s="19">
        <f>B43/0.61</f>
        <v>926.22950819672133</v>
      </c>
      <c r="C44" s="11">
        <f>C43/0.5</f>
        <v>40</v>
      </c>
      <c r="D44" s="11">
        <f>D43/0.5</f>
        <v>0</v>
      </c>
      <c r="E44" s="32">
        <f t="shared" si="0"/>
        <v>40</v>
      </c>
      <c r="F44" s="19">
        <f>F43/0.61</f>
        <v>845.90163934426232</v>
      </c>
      <c r="G44" s="11">
        <f>G43/0.5</f>
        <v>30</v>
      </c>
      <c r="H44" s="11">
        <f>H43/0.5</f>
        <v>0</v>
      </c>
      <c r="I44" s="32">
        <f t="shared" si="1"/>
        <v>30</v>
      </c>
      <c r="J44" s="19">
        <f>J43/0.61</f>
        <v>2267.2131147540986</v>
      </c>
      <c r="K44" s="11">
        <f>K43/0.5</f>
        <v>66</v>
      </c>
      <c r="L44" s="11">
        <f>L43/0.5</f>
        <v>64</v>
      </c>
      <c r="M44" s="32">
        <f t="shared" si="4"/>
        <v>130</v>
      </c>
      <c r="N44" s="19">
        <f>N43/0.61</f>
        <v>2188.5245901639346</v>
      </c>
      <c r="O44" s="11">
        <f>O43/0.5</f>
        <v>30</v>
      </c>
      <c r="P44" s="11">
        <f>P43/0.5</f>
        <v>70</v>
      </c>
      <c r="Q44" s="32">
        <f t="shared" ref="Q44" si="9">O44+P44</f>
        <v>100</v>
      </c>
    </row>
  </sheetData>
  <mergeCells count="4">
    <mergeCell ref="N1:Q1"/>
    <mergeCell ref="B1:E1"/>
    <mergeCell ref="F1:I1"/>
    <mergeCell ref="J1:M1"/>
  </mergeCells>
  <pageMargins left="0.7" right="0.7" top="0.78740157499999996" bottom="0.78740157499999996" header="0.3" footer="0.3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1C11-B9EA-4EE7-995D-19D23F625081}">
  <sheetPr codeName="List3"/>
  <dimension ref="A1:Q44"/>
  <sheetViews>
    <sheetView topLeftCell="A20" zoomScaleNormal="100" workbookViewId="0">
      <selection activeCell="J44" sqref="J44:Q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48" t="s">
        <v>15</v>
      </c>
      <c r="B1" s="98" t="s">
        <v>16</v>
      </c>
      <c r="C1" s="99"/>
      <c r="D1" s="99"/>
      <c r="E1" s="100"/>
      <c r="F1" s="98" t="s">
        <v>17</v>
      </c>
      <c r="G1" s="99"/>
      <c r="H1" s="99"/>
      <c r="I1" s="100"/>
      <c r="J1" s="98" t="s">
        <v>18</v>
      </c>
      <c r="K1" s="99"/>
      <c r="L1" s="99"/>
      <c r="M1" s="100"/>
      <c r="N1" s="98" t="s">
        <v>19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58">
        <v>22</v>
      </c>
      <c r="C3" s="62">
        <v>0</v>
      </c>
      <c r="D3" s="57">
        <v>0</v>
      </c>
      <c r="E3" s="27">
        <f>C3+D3</f>
        <v>0</v>
      </c>
      <c r="F3" s="58">
        <v>28</v>
      </c>
      <c r="G3" s="62">
        <v>0</v>
      </c>
      <c r="H3" s="57">
        <v>0</v>
      </c>
      <c r="I3" s="33">
        <f>G3+H3</f>
        <v>0</v>
      </c>
      <c r="J3" s="58">
        <v>14</v>
      </c>
      <c r="K3" s="62">
        <v>0</v>
      </c>
      <c r="L3" s="57">
        <v>0</v>
      </c>
      <c r="M3" s="27">
        <f>K3+L3</f>
        <v>0</v>
      </c>
      <c r="N3" s="58">
        <v>1</v>
      </c>
      <c r="O3" s="62">
        <v>0</v>
      </c>
      <c r="P3" s="49">
        <v>0</v>
      </c>
      <c r="Q3" s="54">
        <f>O3+P3</f>
        <v>0</v>
      </c>
    </row>
    <row r="4" spans="1:17" x14ac:dyDescent="0.35">
      <c r="A4" s="2">
        <v>0.30208333333333331</v>
      </c>
      <c r="B4" s="56">
        <v>14</v>
      </c>
      <c r="C4" s="61">
        <v>0</v>
      </c>
      <c r="D4" s="55">
        <v>1</v>
      </c>
      <c r="E4" s="28">
        <f t="shared" ref="E4:E44" si="0">C4+D4</f>
        <v>1</v>
      </c>
      <c r="F4" s="56">
        <v>22</v>
      </c>
      <c r="G4" s="61">
        <v>0</v>
      </c>
      <c r="H4" s="55">
        <v>0</v>
      </c>
      <c r="I4" s="34">
        <f t="shared" ref="I4:I44" si="1">G4+H4</f>
        <v>0</v>
      </c>
      <c r="J4" s="56">
        <v>4</v>
      </c>
      <c r="K4" s="61">
        <v>0</v>
      </c>
      <c r="L4" s="55">
        <v>0</v>
      </c>
      <c r="M4" s="28">
        <f t="shared" ref="M4:M18" si="2">K4+L4</f>
        <v>0</v>
      </c>
      <c r="N4" s="56">
        <v>1</v>
      </c>
      <c r="O4" s="61">
        <v>0</v>
      </c>
      <c r="P4" s="47">
        <v>0</v>
      </c>
      <c r="Q4" s="53">
        <f t="shared" ref="Q4:Q18" si="3">O4+P4</f>
        <v>0</v>
      </c>
    </row>
    <row r="5" spans="1:17" x14ac:dyDescent="0.35">
      <c r="A5" s="2">
        <v>0.3125</v>
      </c>
      <c r="B5" s="56">
        <v>32</v>
      </c>
      <c r="C5" s="61">
        <v>0</v>
      </c>
      <c r="D5" s="55">
        <v>1</v>
      </c>
      <c r="E5" s="28">
        <f t="shared" si="0"/>
        <v>1</v>
      </c>
      <c r="F5" s="56">
        <v>36</v>
      </c>
      <c r="G5" s="61">
        <v>0</v>
      </c>
      <c r="H5" s="55">
        <v>1</v>
      </c>
      <c r="I5" s="34">
        <f t="shared" si="1"/>
        <v>1</v>
      </c>
      <c r="J5" s="56">
        <v>10</v>
      </c>
      <c r="K5" s="61">
        <v>0</v>
      </c>
      <c r="L5" s="55">
        <v>0</v>
      </c>
      <c r="M5" s="28">
        <f t="shared" si="2"/>
        <v>0</v>
      </c>
      <c r="N5" s="56">
        <v>6</v>
      </c>
      <c r="O5" s="61">
        <v>0</v>
      </c>
      <c r="P5" s="47">
        <v>0</v>
      </c>
      <c r="Q5" s="53">
        <f t="shared" si="3"/>
        <v>0</v>
      </c>
    </row>
    <row r="6" spans="1:17" x14ac:dyDescent="0.35">
      <c r="A6" s="2">
        <v>0.32291666666666669</v>
      </c>
      <c r="B6" s="56">
        <v>40</v>
      </c>
      <c r="C6" s="61">
        <v>0</v>
      </c>
      <c r="D6" s="55">
        <v>0</v>
      </c>
      <c r="E6" s="28">
        <f t="shared" si="0"/>
        <v>0</v>
      </c>
      <c r="F6" s="56">
        <v>54</v>
      </c>
      <c r="G6" s="61">
        <v>0</v>
      </c>
      <c r="H6" s="55">
        <v>3</v>
      </c>
      <c r="I6" s="34">
        <f t="shared" si="1"/>
        <v>3</v>
      </c>
      <c r="J6" s="56">
        <v>17</v>
      </c>
      <c r="K6" s="61">
        <v>0</v>
      </c>
      <c r="L6" s="55">
        <v>1</v>
      </c>
      <c r="M6" s="28">
        <f t="shared" si="2"/>
        <v>1</v>
      </c>
      <c r="N6" s="56">
        <v>9</v>
      </c>
      <c r="O6" s="61">
        <v>0</v>
      </c>
      <c r="P6" s="47">
        <v>1</v>
      </c>
      <c r="Q6" s="53">
        <f t="shared" si="3"/>
        <v>1</v>
      </c>
    </row>
    <row r="7" spans="1:17" x14ac:dyDescent="0.35">
      <c r="A7" s="2">
        <v>0.33333333333333331</v>
      </c>
      <c r="B7" s="56">
        <v>38</v>
      </c>
      <c r="C7" s="61">
        <v>0</v>
      </c>
      <c r="D7" s="55">
        <v>0</v>
      </c>
      <c r="E7" s="28">
        <f t="shared" si="0"/>
        <v>0</v>
      </c>
      <c r="F7" s="56">
        <v>52</v>
      </c>
      <c r="G7" s="61">
        <v>0</v>
      </c>
      <c r="H7" s="55">
        <v>0</v>
      </c>
      <c r="I7" s="34">
        <f t="shared" si="1"/>
        <v>0</v>
      </c>
      <c r="J7" s="56">
        <v>9</v>
      </c>
      <c r="K7" s="61">
        <v>0</v>
      </c>
      <c r="L7" s="55">
        <v>0</v>
      </c>
      <c r="M7" s="28">
        <f t="shared" si="2"/>
        <v>0</v>
      </c>
      <c r="N7" s="56">
        <v>9</v>
      </c>
      <c r="O7" s="61">
        <v>0</v>
      </c>
      <c r="P7" s="47">
        <v>0</v>
      </c>
      <c r="Q7" s="53">
        <f t="shared" si="3"/>
        <v>0</v>
      </c>
    </row>
    <row r="8" spans="1:17" x14ac:dyDescent="0.35">
      <c r="A8" s="2">
        <v>0.34375</v>
      </c>
      <c r="B8" s="56">
        <v>43</v>
      </c>
      <c r="C8" s="61">
        <v>0</v>
      </c>
      <c r="D8" s="55">
        <v>0</v>
      </c>
      <c r="E8" s="28">
        <f t="shared" si="0"/>
        <v>0</v>
      </c>
      <c r="F8" s="56">
        <v>50</v>
      </c>
      <c r="G8" s="61">
        <v>0</v>
      </c>
      <c r="H8" s="55">
        <v>0</v>
      </c>
      <c r="I8" s="34">
        <f t="shared" si="1"/>
        <v>0</v>
      </c>
      <c r="J8" s="56">
        <v>13</v>
      </c>
      <c r="K8" s="61">
        <v>0</v>
      </c>
      <c r="L8" s="55">
        <v>0</v>
      </c>
      <c r="M8" s="28">
        <f t="shared" si="2"/>
        <v>0</v>
      </c>
      <c r="N8" s="56">
        <v>6</v>
      </c>
      <c r="O8" s="61">
        <v>0</v>
      </c>
      <c r="P8" s="47">
        <v>0</v>
      </c>
      <c r="Q8" s="53">
        <f t="shared" si="3"/>
        <v>0</v>
      </c>
    </row>
    <row r="9" spans="1:17" x14ac:dyDescent="0.35">
      <c r="A9" s="2">
        <v>0.35416666666666669</v>
      </c>
      <c r="B9" s="56">
        <v>45</v>
      </c>
      <c r="C9" s="61">
        <v>0</v>
      </c>
      <c r="D9" s="55">
        <v>0</v>
      </c>
      <c r="E9" s="28">
        <f t="shared" si="0"/>
        <v>0</v>
      </c>
      <c r="F9" s="56">
        <v>58</v>
      </c>
      <c r="G9" s="61">
        <v>0</v>
      </c>
      <c r="H9" s="55">
        <v>0</v>
      </c>
      <c r="I9" s="34">
        <f t="shared" si="1"/>
        <v>0</v>
      </c>
      <c r="J9" s="56">
        <v>4</v>
      </c>
      <c r="K9" s="61">
        <v>0</v>
      </c>
      <c r="L9" s="55">
        <v>0</v>
      </c>
      <c r="M9" s="28">
        <f t="shared" si="2"/>
        <v>0</v>
      </c>
      <c r="N9" s="56">
        <v>2</v>
      </c>
      <c r="O9" s="61">
        <v>0</v>
      </c>
      <c r="P9" s="47">
        <v>0</v>
      </c>
      <c r="Q9" s="53">
        <f t="shared" si="3"/>
        <v>0</v>
      </c>
    </row>
    <row r="10" spans="1:17" x14ac:dyDescent="0.35">
      <c r="A10" s="2">
        <v>0.36458333333333331</v>
      </c>
      <c r="B10" s="56">
        <v>50</v>
      </c>
      <c r="C10" s="61">
        <v>0</v>
      </c>
      <c r="D10" s="55">
        <v>1</v>
      </c>
      <c r="E10" s="28">
        <f t="shared" si="0"/>
        <v>1</v>
      </c>
      <c r="F10" s="56">
        <v>60</v>
      </c>
      <c r="G10" s="61">
        <v>0</v>
      </c>
      <c r="H10" s="55">
        <v>1</v>
      </c>
      <c r="I10" s="34">
        <f t="shared" si="1"/>
        <v>1</v>
      </c>
      <c r="J10" s="56">
        <v>8</v>
      </c>
      <c r="K10" s="61">
        <v>0</v>
      </c>
      <c r="L10" s="55">
        <v>0</v>
      </c>
      <c r="M10" s="28">
        <f t="shared" si="2"/>
        <v>0</v>
      </c>
      <c r="N10" s="56">
        <v>8</v>
      </c>
      <c r="O10" s="61">
        <v>0</v>
      </c>
      <c r="P10" s="47">
        <v>0</v>
      </c>
      <c r="Q10" s="53">
        <f t="shared" si="3"/>
        <v>0</v>
      </c>
    </row>
    <row r="11" spans="1:17" x14ac:dyDescent="0.35">
      <c r="A11" s="2">
        <v>0.375</v>
      </c>
      <c r="B11" s="56">
        <v>47</v>
      </c>
      <c r="C11" s="61">
        <v>0</v>
      </c>
      <c r="D11" s="55">
        <v>1</v>
      </c>
      <c r="E11" s="28">
        <f t="shared" si="0"/>
        <v>1</v>
      </c>
      <c r="F11" s="56">
        <v>64</v>
      </c>
      <c r="G11" s="61">
        <v>0</v>
      </c>
      <c r="H11" s="55">
        <v>1</v>
      </c>
      <c r="I11" s="34">
        <f t="shared" si="1"/>
        <v>1</v>
      </c>
      <c r="J11" s="56">
        <v>17</v>
      </c>
      <c r="K11" s="61">
        <v>0</v>
      </c>
      <c r="L11" s="55">
        <v>0</v>
      </c>
      <c r="M11" s="28">
        <f t="shared" si="2"/>
        <v>0</v>
      </c>
      <c r="N11" s="56">
        <v>9</v>
      </c>
      <c r="O11" s="61">
        <v>0</v>
      </c>
      <c r="P11" s="47">
        <v>0</v>
      </c>
      <c r="Q11" s="53">
        <f t="shared" si="3"/>
        <v>0</v>
      </c>
    </row>
    <row r="12" spans="1:17" x14ac:dyDescent="0.35">
      <c r="A12" s="2">
        <v>0.38541666666666669</v>
      </c>
      <c r="B12" s="56">
        <v>42</v>
      </c>
      <c r="C12" s="61">
        <v>0</v>
      </c>
      <c r="D12" s="55">
        <v>1</v>
      </c>
      <c r="E12" s="28">
        <f t="shared" si="0"/>
        <v>1</v>
      </c>
      <c r="F12" s="56">
        <v>58</v>
      </c>
      <c r="G12" s="61">
        <v>0</v>
      </c>
      <c r="H12" s="55">
        <v>0</v>
      </c>
      <c r="I12" s="34">
        <f t="shared" si="1"/>
        <v>0</v>
      </c>
      <c r="J12" s="56">
        <v>11</v>
      </c>
      <c r="K12" s="61">
        <v>0</v>
      </c>
      <c r="L12" s="55">
        <v>0</v>
      </c>
      <c r="M12" s="28">
        <f t="shared" si="2"/>
        <v>0</v>
      </c>
      <c r="N12" s="56">
        <v>5</v>
      </c>
      <c r="O12" s="61">
        <v>0</v>
      </c>
      <c r="P12" s="47">
        <v>0</v>
      </c>
      <c r="Q12" s="53">
        <f t="shared" si="3"/>
        <v>0</v>
      </c>
    </row>
    <row r="13" spans="1:17" x14ac:dyDescent="0.35">
      <c r="A13" s="2">
        <v>0.39583333333333331</v>
      </c>
      <c r="B13" s="56">
        <v>57</v>
      </c>
      <c r="C13" s="61">
        <v>0</v>
      </c>
      <c r="D13" s="55">
        <v>1</v>
      </c>
      <c r="E13" s="28">
        <f t="shared" si="0"/>
        <v>1</v>
      </c>
      <c r="F13" s="56">
        <v>74</v>
      </c>
      <c r="G13" s="61">
        <v>0</v>
      </c>
      <c r="H13" s="55">
        <v>0</v>
      </c>
      <c r="I13" s="34">
        <f t="shared" si="1"/>
        <v>0</v>
      </c>
      <c r="J13" s="56">
        <v>17</v>
      </c>
      <c r="K13" s="61">
        <v>0</v>
      </c>
      <c r="L13" s="55">
        <v>0</v>
      </c>
      <c r="M13" s="28">
        <f t="shared" si="2"/>
        <v>0</v>
      </c>
      <c r="N13" s="56">
        <v>6</v>
      </c>
      <c r="O13" s="61">
        <v>0</v>
      </c>
      <c r="P13" s="47">
        <v>0</v>
      </c>
      <c r="Q13" s="53">
        <f t="shared" si="3"/>
        <v>0</v>
      </c>
    </row>
    <row r="14" spans="1:17" x14ac:dyDescent="0.35">
      <c r="A14" s="2">
        <v>0.40625</v>
      </c>
      <c r="B14" s="56">
        <v>71</v>
      </c>
      <c r="C14" s="61">
        <v>0</v>
      </c>
      <c r="D14" s="55">
        <v>0</v>
      </c>
      <c r="E14" s="28">
        <f t="shared" si="0"/>
        <v>0</v>
      </c>
      <c r="F14" s="56">
        <v>78</v>
      </c>
      <c r="G14" s="61">
        <v>0</v>
      </c>
      <c r="H14" s="55">
        <v>0</v>
      </c>
      <c r="I14" s="34">
        <f t="shared" si="1"/>
        <v>0</v>
      </c>
      <c r="J14" s="56">
        <v>15</v>
      </c>
      <c r="K14" s="61">
        <v>0</v>
      </c>
      <c r="L14" s="55">
        <v>0</v>
      </c>
      <c r="M14" s="28">
        <f t="shared" si="2"/>
        <v>0</v>
      </c>
      <c r="N14" s="56">
        <v>4</v>
      </c>
      <c r="O14" s="61">
        <v>0</v>
      </c>
      <c r="P14" s="47">
        <v>0</v>
      </c>
      <c r="Q14" s="53">
        <f t="shared" si="3"/>
        <v>0</v>
      </c>
    </row>
    <row r="15" spans="1:17" x14ac:dyDescent="0.35">
      <c r="A15" s="2">
        <v>0.41666666666666669</v>
      </c>
      <c r="B15" s="56">
        <v>74</v>
      </c>
      <c r="C15" s="61">
        <v>0</v>
      </c>
      <c r="D15" s="55">
        <v>0</v>
      </c>
      <c r="E15" s="28">
        <f t="shared" si="0"/>
        <v>0</v>
      </c>
      <c r="F15" s="56">
        <v>65</v>
      </c>
      <c r="G15" s="61">
        <v>0</v>
      </c>
      <c r="H15" s="55">
        <v>3</v>
      </c>
      <c r="I15" s="34">
        <f t="shared" si="1"/>
        <v>3</v>
      </c>
      <c r="J15" s="56">
        <v>22</v>
      </c>
      <c r="K15" s="61">
        <v>0</v>
      </c>
      <c r="L15" s="55">
        <v>0</v>
      </c>
      <c r="M15" s="28">
        <f t="shared" si="2"/>
        <v>0</v>
      </c>
      <c r="N15" s="56">
        <v>4</v>
      </c>
      <c r="O15" s="61">
        <v>0</v>
      </c>
      <c r="P15" s="47">
        <v>0</v>
      </c>
      <c r="Q15" s="53">
        <f t="shared" si="3"/>
        <v>0</v>
      </c>
    </row>
    <row r="16" spans="1:17" x14ac:dyDescent="0.35">
      <c r="A16" s="2">
        <v>0.42708333333333331</v>
      </c>
      <c r="B16" s="56">
        <v>77</v>
      </c>
      <c r="C16" s="61">
        <v>0</v>
      </c>
      <c r="D16" s="55">
        <v>1</v>
      </c>
      <c r="E16" s="28">
        <f t="shared" si="0"/>
        <v>1</v>
      </c>
      <c r="F16" s="56">
        <v>59</v>
      </c>
      <c r="G16" s="61">
        <v>0</v>
      </c>
      <c r="H16" s="55">
        <v>0</v>
      </c>
      <c r="I16" s="34">
        <f t="shared" si="1"/>
        <v>0</v>
      </c>
      <c r="J16" s="56">
        <v>17</v>
      </c>
      <c r="K16" s="61">
        <v>0</v>
      </c>
      <c r="L16" s="55">
        <v>0</v>
      </c>
      <c r="M16" s="28">
        <f t="shared" si="2"/>
        <v>0</v>
      </c>
      <c r="N16" s="56">
        <v>11</v>
      </c>
      <c r="O16" s="61">
        <v>0</v>
      </c>
      <c r="P16" s="47">
        <v>0</v>
      </c>
      <c r="Q16" s="53">
        <f t="shared" si="3"/>
        <v>0</v>
      </c>
    </row>
    <row r="17" spans="1:17" x14ac:dyDescent="0.35">
      <c r="A17" s="2">
        <v>0.4375</v>
      </c>
      <c r="B17" s="56">
        <v>79</v>
      </c>
      <c r="C17" s="61">
        <v>0</v>
      </c>
      <c r="D17" s="55">
        <v>0</v>
      </c>
      <c r="E17" s="28">
        <f t="shared" si="0"/>
        <v>0</v>
      </c>
      <c r="F17" s="56">
        <v>75</v>
      </c>
      <c r="G17" s="61">
        <v>0</v>
      </c>
      <c r="H17" s="55">
        <v>0</v>
      </c>
      <c r="I17" s="34">
        <f t="shared" si="1"/>
        <v>0</v>
      </c>
      <c r="J17" s="56">
        <v>20</v>
      </c>
      <c r="K17" s="61">
        <v>0</v>
      </c>
      <c r="L17" s="55">
        <v>0</v>
      </c>
      <c r="M17" s="28">
        <f t="shared" si="2"/>
        <v>0</v>
      </c>
      <c r="N17" s="56">
        <v>10</v>
      </c>
      <c r="O17" s="61">
        <v>0</v>
      </c>
      <c r="P17" s="47">
        <v>0</v>
      </c>
      <c r="Q17" s="53">
        <f t="shared" si="3"/>
        <v>0</v>
      </c>
    </row>
    <row r="18" spans="1:17" ht="15" thickBot="1" x14ac:dyDescent="0.4">
      <c r="A18" s="3">
        <v>0.44791666666666669</v>
      </c>
      <c r="B18" s="60">
        <v>80</v>
      </c>
      <c r="C18" s="63">
        <v>0</v>
      </c>
      <c r="D18" s="59">
        <v>0</v>
      </c>
      <c r="E18" s="29">
        <f t="shared" si="0"/>
        <v>0</v>
      </c>
      <c r="F18" s="60">
        <v>76</v>
      </c>
      <c r="G18" s="63">
        <v>0</v>
      </c>
      <c r="H18" s="59">
        <v>1</v>
      </c>
      <c r="I18" s="35">
        <f t="shared" si="1"/>
        <v>1</v>
      </c>
      <c r="J18" s="60">
        <v>24</v>
      </c>
      <c r="K18" s="63">
        <v>0</v>
      </c>
      <c r="L18" s="59">
        <v>0</v>
      </c>
      <c r="M18" s="29">
        <f t="shared" si="2"/>
        <v>0</v>
      </c>
      <c r="N18" s="60">
        <v>7</v>
      </c>
      <c r="O18" s="63">
        <v>0</v>
      </c>
      <c r="P18" s="65">
        <v>0</v>
      </c>
      <c r="Q18" s="51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52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52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52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52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52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52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52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52"/>
    </row>
    <row r="27" spans="1:17" x14ac:dyDescent="0.35">
      <c r="A27" s="5">
        <v>0.54166666666666663</v>
      </c>
      <c r="B27" s="58">
        <v>36</v>
      </c>
      <c r="C27" s="62">
        <v>0</v>
      </c>
      <c r="D27" s="57">
        <v>2</v>
      </c>
      <c r="E27" s="27">
        <f t="shared" si="0"/>
        <v>2</v>
      </c>
      <c r="F27" s="58">
        <v>41</v>
      </c>
      <c r="G27" s="62">
        <v>0</v>
      </c>
      <c r="H27" s="57">
        <v>1</v>
      </c>
      <c r="I27" s="33">
        <f t="shared" si="1"/>
        <v>1</v>
      </c>
      <c r="J27" s="58">
        <v>5</v>
      </c>
      <c r="K27" s="62">
        <v>0</v>
      </c>
      <c r="L27" s="57">
        <v>0</v>
      </c>
      <c r="M27" s="27">
        <f t="shared" ref="M27:M44" si="4">K27+L27</f>
        <v>0</v>
      </c>
      <c r="N27" s="58">
        <v>9</v>
      </c>
      <c r="O27" s="62">
        <v>0</v>
      </c>
      <c r="P27" s="49">
        <v>0</v>
      </c>
      <c r="Q27" s="54">
        <f t="shared" ref="Q27:Q42" si="5">O27+P27</f>
        <v>0</v>
      </c>
    </row>
    <row r="28" spans="1:17" x14ac:dyDescent="0.35">
      <c r="A28" s="6">
        <v>0.55208333333333337</v>
      </c>
      <c r="B28" s="56">
        <v>48</v>
      </c>
      <c r="C28" s="61">
        <v>0</v>
      </c>
      <c r="D28" s="55">
        <v>0</v>
      </c>
      <c r="E28" s="28">
        <f t="shared" si="0"/>
        <v>0</v>
      </c>
      <c r="F28" s="56">
        <v>47</v>
      </c>
      <c r="G28" s="61">
        <v>0</v>
      </c>
      <c r="H28" s="55">
        <v>2</v>
      </c>
      <c r="I28" s="34">
        <f t="shared" si="1"/>
        <v>2</v>
      </c>
      <c r="J28" s="56">
        <v>11</v>
      </c>
      <c r="K28" s="61">
        <v>0</v>
      </c>
      <c r="L28" s="55">
        <v>0</v>
      </c>
      <c r="M28" s="28">
        <f t="shared" si="4"/>
        <v>0</v>
      </c>
      <c r="N28" s="56">
        <v>9</v>
      </c>
      <c r="O28" s="61">
        <v>0</v>
      </c>
      <c r="P28" s="47">
        <v>1</v>
      </c>
      <c r="Q28" s="53">
        <f t="shared" si="5"/>
        <v>1</v>
      </c>
    </row>
    <row r="29" spans="1:17" x14ac:dyDescent="0.35">
      <c r="A29" s="6">
        <v>0.5625</v>
      </c>
      <c r="B29" s="56">
        <v>64</v>
      </c>
      <c r="C29" s="61">
        <v>0</v>
      </c>
      <c r="D29" s="55">
        <v>1</v>
      </c>
      <c r="E29" s="28">
        <f t="shared" si="0"/>
        <v>1</v>
      </c>
      <c r="F29" s="56">
        <v>47</v>
      </c>
      <c r="G29" s="61">
        <v>0</v>
      </c>
      <c r="H29" s="55">
        <v>1</v>
      </c>
      <c r="I29" s="34">
        <f t="shared" si="1"/>
        <v>1</v>
      </c>
      <c r="J29" s="56">
        <v>11</v>
      </c>
      <c r="K29" s="61">
        <v>0</v>
      </c>
      <c r="L29" s="55">
        <v>0</v>
      </c>
      <c r="M29" s="28">
        <f t="shared" si="4"/>
        <v>0</v>
      </c>
      <c r="N29" s="56">
        <v>6</v>
      </c>
      <c r="O29" s="61">
        <v>0</v>
      </c>
      <c r="P29" s="47">
        <v>0</v>
      </c>
      <c r="Q29" s="53">
        <f t="shared" si="5"/>
        <v>0</v>
      </c>
    </row>
    <row r="30" spans="1:17" x14ac:dyDescent="0.35">
      <c r="A30" s="6">
        <v>0.57291666666666663</v>
      </c>
      <c r="B30" s="56">
        <v>48</v>
      </c>
      <c r="C30" s="61">
        <v>0</v>
      </c>
      <c r="D30" s="55">
        <v>0</v>
      </c>
      <c r="E30" s="28">
        <f t="shared" si="0"/>
        <v>0</v>
      </c>
      <c r="F30" s="56">
        <v>60</v>
      </c>
      <c r="G30" s="61">
        <v>0</v>
      </c>
      <c r="H30" s="55">
        <v>2</v>
      </c>
      <c r="I30" s="34">
        <f t="shared" si="1"/>
        <v>2</v>
      </c>
      <c r="J30" s="56">
        <v>5</v>
      </c>
      <c r="K30" s="61">
        <v>0</v>
      </c>
      <c r="L30" s="55">
        <v>0</v>
      </c>
      <c r="M30" s="28">
        <f t="shared" si="4"/>
        <v>0</v>
      </c>
      <c r="N30" s="56">
        <v>5</v>
      </c>
      <c r="O30" s="61">
        <v>0</v>
      </c>
      <c r="P30" s="47">
        <v>0</v>
      </c>
      <c r="Q30" s="53">
        <f t="shared" si="5"/>
        <v>0</v>
      </c>
    </row>
    <row r="31" spans="1:17" x14ac:dyDescent="0.35">
      <c r="A31" s="6">
        <v>0.58333333333333337</v>
      </c>
      <c r="B31" s="56">
        <v>49</v>
      </c>
      <c r="C31" s="61">
        <v>0</v>
      </c>
      <c r="D31" s="55">
        <v>0</v>
      </c>
      <c r="E31" s="28">
        <f t="shared" si="0"/>
        <v>0</v>
      </c>
      <c r="F31" s="56">
        <v>55</v>
      </c>
      <c r="G31" s="61">
        <v>0</v>
      </c>
      <c r="H31" s="55">
        <v>0</v>
      </c>
      <c r="I31" s="34">
        <f t="shared" si="1"/>
        <v>0</v>
      </c>
      <c r="J31" s="56">
        <v>6</v>
      </c>
      <c r="K31" s="61">
        <v>0</v>
      </c>
      <c r="L31" s="55">
        <v>1</v>
      </c>
      <c r="M31" s="28">
        <f t="shared" si="4"/>
        <v>1</v>
      </c>
      <c r="N31" s="56">
        <v>5</v>
      </c>
      <c r="O31" s="61">
        <v>0</v>
      </c>
      <c r="P31" s="47">
        <v>0</v>
      </c>
      <c r="Q31" s="53">
        <f t="shared" si="5"/>
        <v>0</v>
      </c>
    </row>
    <row r="32" spans="1:17" x14ac:dyDescent="0.35">
      <c r="A32" s="6">
        <v>0.59375</v>
      </c>
      <c r="B32" s="56">
        <v>43</v>
      </c>
      <c r="C32" s="61">
        <v>0</v>
      </c>
      <c r="D32" s="55">
        <v>3</v>
      </c>
      <c r="E32" s="28">
        <f t="shared" si="0"/>
        <v>3</v>
      </c>
      <c r="F32" s="56">
        <v>60</v>
      </c>
      <c r="G32" s="61">
        <v>0</v>
      </c>
      <c r="H32" s="55">
        <v>0</v>
      </c>
      <c r="I32" s="34">
        <f t="shared" si="1"/>
        <v>0</v>
      </c>
      <c r="J32" s="56">
        <v>8</v>
      </c>
      <c r="K32" s="61">
        <v>0</v>
      </c>
      <c r="L32" s="55">
        <v>0</v>
      </c>
      <c r="M32" s="28">
        <f t="shared" si="4"/>
        <v>0</v>
      </c>
      <c r="N32" s="56">
        <v>5</v>
      </c>
      <c r="O32" s="61">
        <v>0</v>
      </c>
      <c r="P32" s="47">
        <v>0</v>
      </c>
      <c r="Q32" s="53">
        <f t="shared" si="5"/>
        <v>0</v>
      </c>
    </row>
    <row r="33" spans="1:17" x14ac:dyDescent="0.35">
      <c r="A33" s="6">
        <v>0.60416666666666663</v>
      </c>
      <c r="B33" s="56">
        <v>64</v>
      </c>
      <c r="C33" s="61">
        <v>0</v>
      </c>
      <c r="D33" s="55">
        <v>2</v>
      </c>
      <c r="E33" s="28">
        <f t="shared" si="0"/>
        <v>2</v>
      </c>
      <c r="F33" s="56">
        <v>57</v>
      </c>
      <c r="G33" s="61">
        <v>0</v>
      </c>
      <c r="H33" s="55">
        <v>2</v>
      </c>
      <c r="I33" s="34">
        <f t="shared" si="1"/>
        <v>2</v>
      </c>
      <c r="J33" s="56">
        <v>9</v>
      </c>
      <c r="K33" s="61">
        <v>0</v>
      </c>
      <c r="L33" s="55">
        <v>0</v>
      </c>
      <c r="M33" s="28">
        <f t="shared" si="4"/>
        <v>0</v>
      </c>
      <c r="N33" s="56">
        <v>7</v>
      </c>
      <c r="O33" s="61">
        <v>0</v>
      </c>
      <c r="P33" s="47">
        <v>0</v>
      </c>
      <c r="Q33" s="53">
        <f t="shared" si="5"/>
        <v>0</v>
      </c>
    </row>
    <row r="34" spans="1:17" x14ac:dyDescent="0.35">
      <c r="A34" s="6">
        <v>0.61458333333333337</v>
      </c>
      <c r="B34" s="56">
        <v>49</v>
      </c>
      <c r="C34" s="61">
        <v>0</v>
      </c>
      <c r="D34" s="55">
        <v>2</v>
      </c>
      <c r="E34" s="28">
        <f t="shared" si="0"/>
        <v>2</v>
      </c>
      <c r="F34" s="56">
        <v>50</v>
      </c>
      <c r="G34" s="61">
        <v>0</v>
      </c>
      <c r="H34" s="55">
        <v>1</v>
      </c>
      <c r="I34" s="34">
        <f t="shared" si="1"/>
        <v>1</v>
      </c>
      <c r="J34" s="56">
        <v>16</v>
      </c>
      <c r="K34" s="61">
        <v>0</v>
      </c>
      <c r="L34" s="55">
        <v>1</v>
      </c>
      <c r="M34" s="28">
        <f t="shared" si="4"/>
        <v>1</v>
      </c>
      <c r="N34" s="56">
        <v>14</v>
      </c>
      <c r="O34" s="61">
        <v>0</v>
      </c>
      <c r="P34" s="47">
        <v>0</v>
      </c>
      <c r="Q34" s="53">
        <f t="shared" si="5"/>
        <v>0</v>
      </c>
    </row>
    <row r="35" spans="1:17" x14ac:dyDescent="0.35">
      <c r="A35" s="6">
        <v>0.625</v>
      </c>
      <c r="B35" s="56">
        <v>57</v>
      </c>
      <c r="C35" s="61">
        <v>0</v>
      </c>
      <c r="D35" s="55">
        <v>2</v>
      </c>
      <c r="E35" s="28">
        <f t="shared" si="0"/>
        <v>2</v>
      </c>
      <c r="F35" s="56">
        <v>61</v>
      </c>
      <c r="G35" s="61">
        <v>0</v>
      </c>
      <c r="H35" s="55">
        <v>0</v>
      </c>
      <c r="I35" s="34">
        <f t="shared" si="1"/>
        <v>0</v>
      </c>
      <c r="J35" s="56">
        <v>5</v>
      </c>
      <c r="K35" s="61">
        <v>0</v>
      </c>
      <c r="L35" s="55">
        <v>1</v>
      </c>
      <c r="M35" s="28">
        <f t="shared" si="4"/>
        <v>1</v>
      </c>
      <c r="N35" s="56">
        <v>3</v>
      </c>
      <c r="O35" s="61">
        <v>0</v>
      </c>
      <c r="P35" s="47">
        <v>1</v>
      </c>
      <c r="Q35" s="53">
        <f t="shared" si="5"/>
        <v>1</v>
      </c>
    </row>
    <row r="36" spans="1:17" x14ac:dyDescent="0.35">
      <c r="A36" s="6">
        <v>0.63541666666666663</v>
      </c>
      <c r="B36" s="56">
        <v>48</v>
      </c>
      <c r="C36" s="61">
        <v>0</v>
      </c>
      <c r="D36" s="55">
        <v>2</v>
      </c>
      <c r="E36" s="28">
        <f t="shared" si="0"/>
        <v>2</v>
      </c>
      <c r="F36" s="56">
        <v>48</v>
      </c>
      <c r="G36" s="61">
        <v>0</v>
      </c>
      <c r="H36" s="55">
        <v>1</v>
      </c>
      <c r="I36" s="34">
        <f t="shared" si="1"/>
        <v>1</v>
      </c>
      <c r="J36" s="56">
        <v>10</v>
      </c>
      <c r="K36" s="61">
        <v>0</v>
      </c>
      <c r="L36" s="55">
        <v>0</v>
      </c>
      <c r="M36" s="28">
        <f t="shared" si="4"/>
        <v>0</v>
      </c>
      <c r="N36" s="56">
        <v>6</v>
      </c>
      <c r="O36" s="61">
        <v>0</v>
      </c>
      <c r="P36" s="47">
        <v>0</v>
      </c>
      <c r="Q36" s="53">
        <f t="shared" si="5"/>
        <v>0</v>
      </c>
    </row>
    <row r="37" spans="1:17" x14ac:dyDescent="0.35">
      <c r="A37" s="6">
        <v>0.64583333333333337</v>
      </c>
      <c r="B37" s="56">
        <v>65</v>
      </c>
      <c r="C37" s="61">
        <v>0</v>
      </c>
      <c r="D37" s="55">
        <v>2</v>
      </c>
      <c r="E37" s="28">
        <f t="shared" si="0"/>
        <v>2</v>
      </c>
      <c r="F37" s="56">
        <v>49</v>
      </c>
      <c r="G37" s="61">
        <v>0</v>
      </c>
      <c r="H37" s="55">
        <v>1</v>
      </c>
      <c r="I37" s="34">
        <f t="shared" si="1"/>
        <v>1</v>
      </c>
      <c r="J37" s="56">
        <v>5</v>
      </c>
      <c r="K37" s="61">
        <v>0</v>
      </c>
      <c r="L37" s="55">
        <v>0</v>
      </c>
      <c r="M37" s="28">
        <f t="shared" si="4"/>
        <v>0</v>
      </c>
      <c r="N37" s="56">
        <v>14</v>
      </c>
      <c r="O37" s="61">
        <v>0</v>
      </c>
      <c r="P37" s="47">
        <v>1</v>
      </c>
      <c r="Q37" s="53">
        <f t="shared" si="5"/>
        <v>1</v>
      </c>
    </row>
    <row r="38" spans="1:17" x14ac:dyDescent="0.35">
      <c r="A38" s="6">
        <v>0.65625</v>
      </c>
      <c r="B38" s="56">
        <v>60</v>
      </c>
      <c r="C38" s="61">
        <v>0</v>
      </c>
      <c r="D38" s="55">
        <v>1</v>
      </c>
      <c r="E38" s="28">
        <f t="shared" si="0"/>
        <v>1</v>
      </c>
      <c r="F38" s="56">
        <v>43</v>
      </c>
      <c r="G38" s="61">
        <v>0</v>
      </c>
      <c r="H38" s="55">
        <v>2</v>
      </c>
      <c r="I38" s="34">
        <f t="shared" si="1"/>
        <v>2</v>
      </c>
      <c r="J38" s="56">
        <v>15</v>
      </c>
      <c r="K38" s="61">
        <v>0</v>
      </c>
      <c r="L38" s="55">
        <v>0</v>
      </c>
      <c r="M38" s="28">
        <f t="shared" si="4"/>
        <v>0</v>
      </c>
      <c r="N38" s="56">
        <v>8</v>
      </c>
      <c r="O38" s="61">
        <v>0</v>
      </c>
      <c r="P38" s="47">
        <v>0</v>
      </c>
      <c r="Q38" s="53">
        <f t="shared" si="5"/>
        <v>0</v>
      </c>
    </row>
    <row r="39" spans="1:17" x14ac:dyDescent="0.35">
      <c r="A39" s="6">
        <v>0.66666666666666663</v>
      </c>
      <c r="B39" s="56">
        <v>51</v>
      </c>
      <c r="C39" s="61">
        <v>0</v>
      </c>
      <c r="D39" s="55">
        <v>0</v>
      </c>
      <c r="E39" s="28">
        <f t="shared" si="0"/>
        <v>0</v>
      </c>
      <c r="F39" s="56">
        <v>41</v>
      </c>
      <c r="G39" s="61">
        <v>0</v>
      </c>
      <c r="H39" s="55">
        <v>0</v>
      </c>
      <c r="I39" s="34">
        <f t="shared" si="1"/>
        <v>0</v>
      </c>
      <c r="J39" s="56">
        <v>14</v>
      </c>
      <c r="K39" s="61">
        <v>0</v>
      </c>
      <c r="L39" s="55">
        <v>0</v>
      </c>
      <c r="M39" s="28">
        <f t="shared" si="4"/>
        <v>0</v>
      </c>
      <c r="N39" s="56">
        <v>18</v>
      </c>
      <c r="O39" s="61">
        <v>0</v>
      </c>
      <c r="P39" s="47">
        <v>0</v>
      </c>
      <c r="Q39" s="53">
        <f t="shared" si="5"/>
        <v>0</v>
      </c>
    </row>
    <row r="40" spans="1:17" x14ac:dyDescent="0.35">
      <c r="A40" s="6">
        <v>0.67708333333333337</v>
      </c>
      <c r="B40" s="56">
        <v>55</v>
      </c>
      <c r="C40" s="61">
        <v>0</v>
      </c>
      <c r="D40" s="55">
        <v>2</v>
      </c>
      <c r="E40" s="28">
        <f t="shared" si="0"/>
        <v>2</v>
      </c>
      <c r="F40" s="56">
        <v>53</v>
      </c>
      <c r="G40" s="61">
        <v>0</v>
      </c>
      <c r="H40" s="55">
        <v>2</v>
      </c>
      <c r="I40" s="34">
        <f t="shared" si="1"/>
        <v>2</v>
      </c>
      <c r="J40" s="56">
        <v>15</v>
      </c>
      <c r="K40" s="61">
        <v>0</v>
      </c>
      <c r="L40" s="55">
        <v>1</v>
      </c>
      <c r="M40" s="28">
        <f t="shared" si="4"/>
        <v>1</v>
      </c>
      <c r="N40" s="56">
        <v>9</v>
      </c>
      <c r="O40" s="61">
        <v>0</v>
      </c>
      <c r="P40" s="47">
        <v>1</v>
      </c>
      <c r="Q40" s="53">
        <f t="shared" si="5"/>
        <v>1</v>
      </c>
    </row>
    <row r="41" spans="1:17" x14ac:dyDescent="0.35">
      <c r="A41" s="6">
        <v>0.6875</v>
      </c>
      <c r="B41" s="56">
        <v>59</v>
      </c>
      <c r="C41" s="61">
        <v>0</v>
      </c>
      <c r="D41" s="55">
        <v>1</v>
      </c>
      <c r="E41" s="28">
        <f t="shared" si="0"/>
        <v>1</v>
      </c>
      <c r="F41" s="56">
        <v>33</v>
      </c>
      <c r="G41" s="61">
        <v>0</v>
      </c>
      <c r="H41" s="55">
        <v>0</v>
      </c>
      <c r="I41" s="34">
        <f t="shared" si="1"/>
        <v>0</v>
      </c>
      <c r="J41" s="56">
        <v>11</v>
      </c>
      <c r="K41" s="61">
        <v>0</v>
      </c>
      <c r="L41" s="55">
        <v>1</v>
      </c>
      <c r="M41" s="28">
        <f t="shared" si="4"/>
        <v>1</v>
      </c>
      <c r="N41" s="56">
        <v>11</v>
      </c>
      <c r="O41" s="61">
        <v>0</v>
      </c>
      <c r="P41" s="47">
        <v>1</v>
      </c>
      <c r="Q41" s="53">
        <f t="shared" si="5"/>
        <v>1</v>
      </c>
    </row>
    <row r="42" spans="1:17" ht="15" thickBot="1" x14ac:dyDescent="0.4">
      <c r="A42" s="7">
        <v>0.69791666666666663</v>
      </c>
      <c r="B42" s="60">
        <v>86</v>
      </c>
      <c r="C42" s="63">
        <v>0</v>
      </c>
      <c r="D42" s="59">
        <v>2</v>
      </c>
      <c r="E42" s="30">
        <f t="shared" si="0"/>
        <v>2</v>
      </c>
      <c r="F42" s="60">
        <v>70</v>
      </c>
      <c r="G42" s="63">
        <v>0</v>
      </c>
      <c r="H42" s="59">
        <v>0</v>
      </c>
      <c r="I42" s="36">
        <f t="shared" si="1"/>
        <v>0</v>
      </c>
      <c r="J42" s="60">
        <v>10</v>
      </c>
      <c r="K42" s="63">
        <v>0</v>
      </c>
      <c r="L42" s="59">
        <v>0</v>
      </c>
      <c r="M42" s="30">
        <f t="shared" si="4"/>
        <v>0</v>
      </c>
      <c r="N42" s="60">
        <v>13</v>
      </c>
      <c r="O42" s="63">
        <v>0</v>
      </c>
      <c r="P42" s="65">
        <v>0</v>
      </c>
      <c r="Q42" s="50">
        <f t="shared" si="5"/>
        <v>0</v>
      </c>
    </row>
    <row r="43" spans="1:17" ht="15" thickBot="1" x14ac:dyDescent="0.4">
      <c r="A43" s="12" t="s">
        <v>1</v>
      </c>
      <c r="B43" s="18">
        <f t="shared" ref="B43:H43" si="6">SUM(B3:B42)</f>
        <v>1693</v>
      </c>
      <c r="C43" s="13">
        <f t="shared" si="6"/>
        <v>0</v>
      </c>
      <c r="D43" s="13">
        <f t="shared" si="6"/>
        <v>29</v>
      </c>
      <c r="E43" s="31">
        <f t="shared" si="0"/>
        <v>29</v>
      </c>
      <c r="F43" s="18">
        <f t="shared" si="6"/>
        <v>1724</v>
      </c>
      <c r="G43" s="13">
        <f t="shared" si="6"/>
        <v>0</v>
      </c>
      <c r="H43" s="13">
        <f t="shared" si="6"/>
        <v>25</v>
      </c>
      <c r="I43" s="37">
        <f>G43+H43</f>
        <v>25</v>
      </c>
      <c r="J43" s="18">
        <f t="shared" ref="J43:L43" si="7">SUM(J3:J42)</f>
        <v>378</v>
      </c>
      <c r="K43" s="13">
        <f t="shared" si="7"/>
        <v>0</v>
      </c>
      <c r="L43" s="13">
        <f t="shared" si="7"/>
        <v>6</v>
      </c>
      <c r="M43" s="31">
        <f t="shared" si="4"/>
        <v>6</v>
      </c>
      <c r="N43" s="18">
        <f t="shared" ref="N43:P43" si="8">SUM(N3:N42)</f>
        <v>240</v>
      </c>
      <c r="O43" s="13">
        <f t="shared" si="8"/>
        <v>0</v>
      </c>
      <c r="P43" s="13">
        <f t="shared" si="8"/>
        <v>6</v>
      </c>
      <c r="Q43" s="37">
        <f>O43+P43</f>
        <v>6</v>
      </c>
    </row>
    <row r="44" spans="1:17" ht="31.5" customHeight="1" thickBot="1" x14ac:dyDescent="0.4">
      <c r="A44" s="10" t="s">
        <v>8</v>
      </c>
      <c r="B44" s="19">
        <f>B43/0.61</f>
        <v>2775.4098360655739</v>
      </c>
      <c r="C44" s="11">
        <f>C43/0.5</f>
        <v>0</v>
      </c>
      <c r="D44" s="11">
        <f>D43/0.5</f>
        <v>58</v>
      </c>
      <c r="E44" s="32">
        <f t="shared" si="0"/>
        <v>58</v>
      </c>
      <c r="F44" s="19">
        <f>F43/0.61</f>
        <v>2826.2295081967213</v>
      </c>
      <c r="G44" s="11">
        <f>G43/0.5</f>
        <v>0</v>
      </c>
      <c r="H44" s="11">
        <f>H43/0.5</f>
        <v>50</v>
      </c>
      <c r="I44" s="32">
        <f t="shared" si="1"/>
        <v>50</v>
      </c>
      <c r="J44" s="19">
        <f>J43/0.61</f>
        <v>619.67213114754099</v>
      </c>
      <c r="K44" s="11">
        <f>K43/0.5</f>
        <v>0</v>
      </c>
      <c r="L44" s="11">
        <f>L43/0.5</f>
        <v>12</v>
      </c>
      <c r="M44" s="32">
        <f t="shared" si="4"/>
        <v>12</v>
      </c>
      <c r="N44" s="19">
        <f>N43/0.61</f>
        <v>393.44262295081967</v>
      </c>
      <c r="O44" s="11">
        <f>O43/0.5</f>
        <v>0</v>
      </c>
      <c r="P44" s="11">
        <f>P43/0.5</f>
        <v>12</v>
      </c>
      <c r="Q44" s="32">
        <f t="shared" ref="Q44" si="9">O44+P44</f>
        <v>12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CCF02-CA5F-44FD-80E4-72C68DF406DE}">
  <sheetPr codeName="List4"/>
  <dimension ref="A1:I44"/>
  <sheetViews>
    <sheetView topLeftCell="A29" zoomScaleNormal="100" workbookViewId="0">
      <selection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64" t="s">
        <v>20</v>
      </c>
      <c r="B1" s="95" t="s">
        <v>5</v>
      </c>
      <c r="C1" s="96"/>
      <c r="D1" s="96"/>
      <c r="E1" s="97"/>
      <c r="F1" s="95" t="s">
        <v>21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24</v>
      </c>
      <c r="C3" s="23">
        <v>0</v>
      </c>
      <c r="D3" s="23">
        <v>0</v>
      </c>
      <c r="E3" s="27">
        <f>C3+D3</f>
        <v>0</v>
      </c>
      <c r="F3" s="22">
        <v>18</v>
      </c>
      <c r="G3" s="23">
        <v>0</v>
      </c>
      <c r="H3" s="23">
        <v>2</v>
      </c>
      <c r="I3" s="33">
        <f>G3+H3</f>
        <v>2</v>
      </c>
    </row>
    <row r="4" spans="1:9" x14ac:dyDescent="0.35">
      <c r="A4" s="2">
        <v>0.30208333333333331</v>
      </c>
      <c r="B4" s="16">
        <v>47</v>
      </c>
      <c r="C4" s="8">
        <v>0</v>
      </c>
      <c r="D4" s="8">
        <v>1</v>
      </c>
      <c r="E4" s="28">
        <f t="shared" ref="E4:E44" si="0">C4+D4</f>
        <v>1</v>
      </c>
      <c r="F4" s="16">
        <v>25</v>
      </c>
      <c r="G4" s="8">
        <v>0</v>
      </c>
      <c r="H4" s="8">
        <v>0</v>
      </c>
      <c r="I4" s="34">
        <f t="shared" ref="I4:I44" si="1">G4+H4</f>
        <v>0</v>
      </c>
    </row>
    <row r="5" spans="1:9" x14ac:dyDescent="0.35">
      <c r="A5" s="2">
        <v>0.3125</v>
      </c>
      <c r="B5" s="16">
        <v>90</v>
      </c>
      <c r="C5" s="8">
        <v>0</v>
      </c>
      <c r="D5" s="8">
        <v>1</v>
      </c>
      <c r="E5" s="28">
        <f t="shared" si="0"/>
        <v>1</v>
      </c>
      <c r="F5" s="16">
        <v>43</v>
      </c>
      <c r="G5" s="8">
        <v>0</v>
      </c>
      <c r="H5" s="8">
        <v>2</v>
      </c>
      <c r="I5" s="34">
        <f t="shared" si="1"/>
        <v>2</v>
      </c>
    </row>
    <row r="6" spans="1:9" x14ac:dyDescent="0.35">
      <c r="A6" s="2">
        <v>0.32291666666666669</v>
      </c>
      <c r="B6" s="16">
        <v>100</v>
      </c>
      <c r="C6" s="8">
        <v>0</v>
      </c>
      <c r="D6" s="8">
        <v>2</v>
      </c>
      <c r="E6" s="28">
        <f t="shared" si="0"/>
        <v>2</v>
      </c>
      <c r="F6" s="16">
        <v>55</v>
      </c>
      <c r="G6" s="8">
        <v>0</v>
      </c>
      <c r="H6" s="8">
        <v>3</v>
      </c>
      <c r="I6" s="34">
        <f t="shared" si="1"/>
        <v>3</v>
      </c>
    </row>
    <row r="7" spans="1:9" x14ac:dyDescent="0.35">
      <c r="A7" s="2">
        <v>0.33333333333333331</v>
      </c>
      <c r="B7" s="16">
        <v>80</v>
      </c>
      <c r="C7" s="8">
        <v>0</v>
      </c>
      <c r="D7" s="8">
        <v>5</v>
      </c>
      <c r="E7" s="28">
        <f t="shared" si="0"/>
        <v>5</v>
      </c>
      <c r="F7" s="16">
        <v>62</v>
      </c>
      <c r="G7" s="8">
        <v>0</v>
      </c>
      <c r="H7" s="8">
        <v>2</v>
      </c>
      <c r="I7" s="34">
        <f t="shared" si="1"/>
        <v>2</v>
      </c>
    </row>
    <row r="8" spans="1:9" x14ac:dyDescent="0.35">
      <c r="A8" s="2">
        <v>0.34375</v>
      </c>
      <c r="B8" s="16">
        <v>60</v>
      </c>
      <c r="C8" s="8">
        <v>0</v>
      </c>
      <c r="D8" s="8">
        <v>1</v>
      </c>
      <c r="E8" s="28">
        <f t="shared" si="0"/>
        <v>1</v>
      </c>
      <c r="F8" s="16">
        <v>49</v>
      </c>
      <c r="G8" s="8">
        <v>0</v>
      </c>
      <c r="H8" s="8">
        <v>0</v>
      </c>
      <c r="I8" s="34">
        <f t="shared" si="1"/>
        <v>0</v>
      </c>
    </row>
    <row r="9" spans="1:9" x14ac:dyDescent="0.35">
      <c r="A9" s="2">
        <v>0.35416666666666669</v>
      </c>
      <c r="B9" s="16">
        <v>75</v>
      </c>
      <c r="C9" s="8">
        <v>0</v>
      </c>
      <c r="D9" s="8">
        <v>1</v>
      </c>
      <c r="E9" s="28">
        <f t="shared" si="0"/>
        <v>1</v>
      </c>
      <c r="F9" s="16">
        <v>52</v>
      </c>
      <c r="G9" s="8">
        <v>0</v>
      </c>
      <c r="H9" s="8">
        <v>1</v>
      </c>
      <c r="I9" s="34">
        <f t="shared" si="1"/>
        <v>1</v>
      </c>
    </row>
    <row r="10" spans="1:9" x14ac:dyDescent="0.35">
      <c r="A10" s="2">
        <v>0.36458333333333331</v>
      </c>
      <c r="B10" s="16">
        <v>87</v>
      </c>
      <c r="C10" s="8">
        <v>0</v>
      </c>
      <c r="D10" s="8">
        <v>0</v>
      </c>
      <c r="E10" s="28">
        <f t="shared" si="0"/>
        <v>0</v>
      </c>
      <c r="F10" s="16">
        <v>55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69</v>
      </c>
      <c r="C11" s="8">
        <v>0</v>
      </c>
      <c r="D11" s="8">
        <v>0</v>
      </c>
      <c r="E11" s="28">
        <f t="shared" si="0"/>
        <v>0</v>
      </c>
      <c r="F11" s="16">
        <v>47</v>
      </c>
      <c r="G11" s="8">
        <v>0</v>
      </c>
      <c r="H11" s="8">
        <v>0</v>
      </c>
      <c r="I11" s="34">
        <f t="shared" si="1"/>
        <v>0</v>
      </c>
    </row>
    <row r="12" spans="1:9" x14ac:dyDescent="0.35">
      <c r="A12" s="2">
        <v>0.38541666666666669</v>
      </c>
      <c r="B12" s="16">
        <v>54</v>
      </c>
      <c r="C12" s="8">
        <v>0</v>
      </c>
      <c r="D12" s="8">
        <v>1</v>
      </c>
      <c r="E12" s="28">
        <f t="shared" si="0"/>
        <v>1</v>
      </c>
      <c r="F12" s="16">
        <v>53</v>
      </c>
      <c r="G12" s="8">
        <v>0</v>
      </c>
      <c r="H12" s="8">
        <v>3</v>
      </c>
      <c r="I12" s="34">
        <f t="shared" si="1"/>
        <v>3</v>
      </c>
    </row>
    <row r="13" spans="1:9" x14ac:dyDescent="0.35">
      <c r="A13" s="2">
        <v>0.39583333333333331</v>
      </c>
      <c r="B13" s="16">
        <v>50</v>
      </c>
      <c r="C13" s="8">
        <v>0</v>
      </c>
      <c r="D13" s="8">
        <v>4</v>
      </c>
      <c r="E13" s="28">
        <f t="shared" si="0"/>
        <v>4</v>
      </c>
      <c r="F13" s="16">
        <v>54</v>
      </c>
      <c r="G13" s="8">
        <v>0</v>
      </c>
      <c r="H13" s="8">
        <v>0</v>
      </c>
      <c r="I13" s="34">
        <f t="shared" si="1"/>
        <v>0</v>
      </c>
    </row>
    <row r="14" spans="1:9" x14ac:dyDescent="0.35">
      <c r="A14" s="2">
        <v>0.40625</v>
      </c>
      <c r="B14" s="16">
        <v>62</v>
      </c>
      <c r="C14" s="8">
        <v>0</v>
      </c>
      <c r="D14" s="8">
        <v>0</v>
      </c>
      <c r="E14" s="28">
        <f t="shared" si="0"/>
        <v>0</v>
      </c>
      <c r="F14" s="16">
        <v>63</v>
      </c>
      <c r="G14" s="8">
        <v>0</v>
      </c>
      <c r="H14" s="8">
        <v>1</v>
      </c>
      <c r="I14" s="34">
        <f t="shared" si="1"/>
        <v>1</v>
      </c>
    </row>
    <row r="15" spans="1:9" x14ac:dyDescent="0.35">
      <c r="A15" s="2">
        <v>0.41666666666666669</v>
      </c>
      <c r="B15" s="16">
        <v>69</v>
      </c>
      <c r="C15" s="8">
        <v>0</v>
      </c>
      <c r="D15" s="8">
        <v>1</v>
      </c>
      <c r="E15" s="28">
        <f t="shared" si="0"/>
        <v>1</v>
      </c>
      <c r="F15" s="16">
        <v>49</v>
      </c>
      <c r="G15" s="8">
        <v>0</v>
      </c>
      <c r="H15" s="8">
        <v>0</v>
      </c>
      <c r="I15" s="34">
        <f t="shared" si="1"/>
        <v>0</v>
      </c>
    </row>
    <row r="16" spans="1:9" x14ac:dyDescent="0.35">
      <c r="A16" s="2">
        <v>0.42708333333333331</v>
      </c>
      <c r="B16" s="16">
        <v>55</v>
      </c>
      <c r="C16" s="8">
        <v>0</v>
      </c>
      <c r="D16" s="8">
        <v>1</v>
      </c>
      <c r="E16" s="28">
        <f t="shared" si="0"/>
        <v>1</v>
      </c>
      <c r="F16" s="16">
        <v>74</v>
      </c>
      <c r="G16" s="8">
        <v>0</v>
      </c>
      <c r="H16" s="8">
        <v>2</v>
      </c>
      <c r="I16" s="34">
        <f t="shared" si="1"/>
        <v>2</v>
      </c>
    </row>
    <row r="17" spans="1:9" x14ac:dyDescent="0.35">
      <c r="A17" s="2">
        <v>0.4375</v>
      </c>
      <c r="B17" s="16">
        <v>101</v>
      </c>
      <c r="C17" s="8">
        <v>0</v>
      </c>
      <c r="D17" s="8">
        <v>1</v>
      </c>
      <c r="E17" s="28">
        <f t="shared" si="0"/>
        <v>1</v>
      </c>
      <c r="F17" s="16">
        <v>95</v>
      </c>
      <c r="G17" s="8">
        <v>0</v>
      </c>
      <c r="H17" s="8">
        <v>2</v>
      </c>
      <c r="I17" s="34">
        <f t="shared" si="1"/>
        <v>2</v>
      </c>
    </row>
    <row r="18" spans="1:9" ht="15" thickBot="1" x14ac:dyDescent="0.4">
      <c r="A18" s="3">
        <v>0.44791666666666669</v>
      </c>
      <c r="B18" s="24">
        <v>107</v>
      </c>
      <c r="C18" s="25">
        <v>0</v>
      </c>
      <c r="D18" s="25">
        <v>3</v>
      </c>
      <c r="E18" s="29">
        <f t="shared" si="0"/>
        <v>3</v>
      </c>
      <c r="F18" s="24">
        <v>90</v>
      </c>
      <c r="G18" s="25">
        <v>0</v>
      </c>
      <c r="H18" s="25">
        <v>1</v>
      </c>
      <c r="I18" s="35">
        <f t="shared" si="1"/>
        <v>1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79</v>
      </c>
      <c r="C27" s="23">
        <v>0</v>
      </c>
      <c r="D27" s="23">
        <v>1</v>
      </c>
      <c r="E27" s="27">
        <f t="shared" si="0"/>
        <v>1</v>
      </c>
      <c r="F27" s="22">
        <v>132</v>
      </c>
      <c r="G27" s="23">
        <v>0</v>
      </c>
      <c r="H27" s="23">
        <v>0</v>
      </c>
      <c r="I27" s="33">
        <f t="shared" si="1"/>
        <v>0</v>
      </c>
    </row>
    <row r="28" spans="1:9" x14ac:dyDescent="0.35">
      <c r="A28" s="6">
        <v>0.55208333333333337</v>
      </c>
      <c r="B28" s="16">
        <v>71</v>
      </c>
      <c r="C28" s="8">
        <v>0</v>
      </c>
      <c r="D28" s="8">
        <v>1</v>
      </c>
      <c r="E28" s="28">
        <f t="shared" si="0"/>
        <v>1</v>
      </c>
      <c r="F28" s="16">
        <v>98</v>
      </c>
      <c r="G28" s="8">
        <v>0</v>
      </c>
      <c r="H28" s="8">
        <v>2</v>
      </c>
      <c r="I28" s="34">
        <f t="shared" si="1"/>
        <v>2</v>
      </c>
    </row>
    <row r="29" spans="1:9" x14ac:dyDescent="0.35">
      <c r="A29" s="6">
        <v>0.5625</v>
      </c>
      <c r="B29" s="16">
        <v>94</v>
      </c>
      <c r="C29" s="8">
        <v>0</v>
      </c>
      <c r="D29" s="8">
        <v>0</v>
      </c>
      <c r="E29" s="28">
        <f t="shared" si="0"/>
        <v>0</v>
      </c>
      <c r="F29" s="16">
        <v>70</v>
      </c>
      <c r="G29" s="8">
        <v>0</v>
      </c>
      <c r="H29" s="8">
        <v>1</v>
      </c>
      <c r="I29" s="34">
        <f t="shared" si="1"/>
        <v>1</v>
      </c>
    </row>
    <row r="30" spans="1:9" x14ac:dyDescent="0.35">
      <c r="A30" s="6">
        <v>0.57291666666666663</v>
      </c>
      <c r="B30" s="16">
        <v>84</v>
      </c>
      <c r="C30" s="8">
        <v>0</v>
      </c>
      <c r="D30" s="8">
        <v>3</v>
      </c>
      <c r="E30" s="28">
        <f t="shared" si="0"/>
        <v>3</v>
      </c>
      <c r="F30" s="16">
        <v>80</v>
      </c>
      <c r="G30" s="8">
        <v>0</v>
      </c>
      <c r="H30" s="8">
        <v>3</v>
      </c>
      <c r="I30" s="34">
        <f t="shared" si="1"/>
        <v>3</v>
      </c>
    </row>
    <row r="31" spans="1:9" x14ac:dyDescent="0.35">
      <c r="A31" s="6">
        <v>0.58333333333333337</v>
      </c>
      <c r="B31" s="16">
        <v>66</v>
      </c>
      <c r="C31" s="8">
        <v>0</v>
      </c>
      <c r="D31" s="8">
        <v>1</v>
      </c>
      <c r="E31" s="28">
        <f t="shared" si="0"/>
        <v>1</v>
      </c>
      <c r="F31" s="16">
        <v>109</v>
      </c>
      <c r="G31" s="8">
        <v>0</v>
      </c>
      <c r="H31" s="8">
        <v>0</v>
      </c>
      <c r="I31" s="34">
        <f t="shared" si="1"/>
        <v>0</v>
      </c>
    </row>
    <row r="32" spans="1:9" x14ac:dyDescent="0.35">
      <c r="A32" s="6">
        <v>0.59375</v>
      </c>
      <c r="B32" s="16">
        <v>79</v>
      </c>
      <c r="C32" s="8">
        <v>0</v>
      </c>
      <c r="D32" s="8">
        <v>4</v>
      </c>
      <c r="E32" s="28">
        <f t="shared" si="0"/>
        <v>4</v>
      </c>
      <c r="F32" s="16">
        <v>94</v>
      </c>
      <c r="G32" s="8">
        <v>0</v>
      </c>
      <c r="H32" s="8">
        <v>4</v>
      </c>
      <c r="I32" s="34">
        <f t="shared" si="1"/>
        <v>4</v>
      </c>
    </row>
    <row r="33" spans="1:9" x14ac:dyDescent="0.35">
      <c r="A33" s="6">
        <v>0.60416666666666663</v>
      </c>
      <c r="B33" s="16">
        <v>94</v>
      </c>
      <c r="C33" s="8">
        <v>0</v>
      </c>
      <c r="D33" s="8">
        <v>2</v>
      </c>
      <c r="E33" s="28">
        <f t="shared" si="0"/>
        <v>2</v>
      </c>
      <c r="F33" s="16">
        <v>90</v>
      </c>
      <c r="G33" s="8">
        <v>0</v>
      </c>
      <c r="H33" s="8">
        <v>2</v>
      </c>
      <c r="I33" s="34">
        <f t="shared" si="1"/>
        <v>2</v>
      </c>
    </row>
    <row r="34" spans="1:9" x14ac:dyDescent="0.35">
      <c r="A34" s="6">
        <v>0.61458333333333337</v>
      </c>
      <c r="B34" s="16">
        <v>106</v>
      </c>
      <c r="C34" s="8">
        <v>0</v>
      </c>
      <c r="D34" s="8">
        <v>0</v>
      </c>
      <c r="E34" s="28">
        <f t="shared" si="0"/>
        <v>0</v>
      </c>
      <c r="F34" s="16">
        <v>102</v>
      </c>
      <c r="G34" s="8">
        <v>0</v>
      </c>
      <c r="H34" s="8">
        <v>2</v>
      </c>
      <c r="I34" s="34">
        <f t="shared" si="1"/>
        <v>2</v>
      </c>
    </row>
    <row r="35" spans="1:9" x14ac:dyDescent="0.35">
      <c r="A35" s="6">
        <v>0.625</v>
      </c>
      <c r="B35" s="16">
        <v>93</v>
      </c>
      <c r="C35" s="8">
        <v>0</v>
      </c>
      <c r="D35" s="8">
        <v>2</v>
      </c>
      <c r="E35" s="28">
        <f t="shared" si="0"/>
        <v>2</v>
      </c>
      <c r="F35" s="16">
        <v>96</v>
      </c>
      <c r="G35" s="8">
        <v>0</v>
      </c>
      <c r="H35" s="8">
        <v>4</v>
      </c>
      <c r="I35" s="34">
        <f t="shared" si="1"/>
        <v>4</v>
      </c>
    </row>
    <row r="36" spans="1:9" x14ac:dyDescent="0.35">
      <c r="A36" s="6">
        <v>0.63541666666666663</v>
      </c>
      <c r="B36" s="16">
        <v>76</v>
      </c>
      <c r="C36" s="8">
        <v>0</v>
      </c>
      <c r="D36" s="8">
        <v>3</v>
      </c>
      <c r="E36" s="28">
        <f t="shared" si="0"/>
        <v>3</v>
      </c>
      <c r="F36" s="16">
        <v>98</v>
      </c>
      <c r="G36" s="8">
        <v>0</v>
      </c>
      <c r="H36" s="8">
        <v>3</v>
      </c>
      <c r="I36" s="34">
        <f t="shared" si="1"/>
        <v>3</v>
      </c>
    </row>
    <row r="37" spans="1:9" x14ac:dyDescent="0.35">
      <c r="A37" s="6">
        <v>0.64583333333333337</v>
      </c>
      <c r="B37" s="16">
        <v>83</v>
      </c>
      <c r="C37" s="8">
        <v>0</v>
      </c>
      <c r="D37" s="8">
        <v>1</v>
      </c>
      <c r="E37" s="28">
        <f t="shared" si="0"/>
        <v>1</v>
      </c>
      <c r="F37" s="16">
        <v>95</v>
      </c>
      <c r="G37" s="8">
        <v>0</v>
      </c>
      <c r="H37" s="8">
        <v>3</v>
      </c>
      <c r="I37" s="34">
        <f t="shared" si="1"/>
        <v>3</v>
      </c>
    </row>
    <row r="38" spans="1:9" x14ac:dyDescent="0.35">
      <c r="A38" s="6">
        <v>0.65625</v>
      </c>
      <c r="B38" s="16">
        <v>90</v>
      </c>
      <c r="C38" s="8">
        <v>0</v>
      </c>
      <c r="D38" s="8">
        <v>0</v>
      </c>
      <c r="E38" s="28">
        <f t="shared" si="0"/>
        <v>0</v>
      </c>
      <c r="F38" s="16">
        <v>119</v>
      </c>
      <c r="G38" s="8">
        <v>0</v>
      </c>
      <c r="H38" s="8">
        <v>5</v>
      </c>
      <c r="I38" s="34">
        <f t="shared" si="1"/>
        <v>5</v>
      </c>
    </row>
    <row r="39" spans="1:9" x14ac:dyDescent="0.35">
      <c r="A39" s="6">
        <v>0.66666666666666663</v>
      </c>
      <c r="B39" s="16">
        <v>78</v>
      </c>
      <c r="C39" s="8">
        <v>0</v>
      </c>
      <c r="D39" s="8">
        <v>2</v>
      </c>
      <c r="E39" s="28">
        <f t="shared" si="0"/>
        <v>2</v>
      </c>
      <c r="F39" s="16">
        <v>81</v>
      </c>
      <c r="G39" s="8">
        <v>0</v>
      </c>
      <c r="H39" s="8">
        <v>4</v>
      </c>
      <c r="I39" s="34">
        <f t="shared" si="1"/>
        <v>4</v>
      </c>
    </row>
    <row r="40" spans="1:9" x14ac:dyDescent="0.35">
      <c r="A40" s="6">
        <v>0.67708333333333337</v>
      </c>
      <c r="B40" s="16">
        <v>86</v>
      </c>
      <c r="C40" s="8">
        <v>0</v>
      </c>
      <c r="D40" s="8">
        <v>5</v>
      </c>
      <c r="E40" s="28">
        <f t="shared" si="0"/>
        <v>5</v>
      </c>
      <c r="F40" s="16">
        <v>123</v>
      </c>
      <c r="G40" s="8">
        <v>0</v>
      </c>
      <c r="H40" s="8">
        <v>2</v>
      </c>
      <c r="I40" s="34">
        <f t="shared" si="1"/>
        <v>2</v>
      </c>
    </row>
    <row r="41" spans="1:9" x14ac:dyDescent="0.35">
      <c r="A41" s="6">
        <v>0.6875</v>
      </c>
      <c r="B41" s="16">
        <v>102</v>
      </c>
      <c r="C41" s="8">
        <v>0</v>
      </c>
      <c r="D41" s="8">
        <v>3</v>
      </c>
      <c r="E41" s="28">
        <f t="shared" si="0"/>
        <v>3</v>
      </c>
      <c r="F41" s="16">
        <v>108</v>
      </c>
      <c r="G41" s="8">
        <v>0</v>
      </c>
      <c r="H41" s="8">
        <v>3</v>
      </c>
      <c r="I41" s="34">
        <f t="shared" si="1"/>
        <v>3</v>
      </c>
    </row>
    <row r="42" spans="1:9" ht="15" thickBot="1" x14ac:dyDescent="0.4">
      <c r="A42" s="7">
        <v>0.69791666666666663</v>
      </c>
      <c r="B42" s="17">
        <v>79</v>
      </c>
      <c r="C42" s="9">
        <v>0</v>
      </c>
      <c r="D42" s="9">
        <v>1</v>
      </c>
      <c r="E42" s="30">
        <f t="shared" si="0"/>
        <v>1</v>
      </c>
      <c r="F42" s="17">
        <v>72</v>
      </c>
      <c r="G42" s="9">
        <v>0</v>
      </c>
      <c r="H42" s="9">
        <v>5</v>
      </c>
      <c r="I42" s="36">
        <f t="shared" si="1"/>
        <v>5</v>
      </c>
    </row>
    <row r="43" spans="1:9" ht="15" thickBot="1" x14ac:dyDescent="0.4">
      <c r="A43" s="12" t="s">
        <v>1</v>
      </c>
      <c r="B43" s="18">
        <f t="shared" ref="B43:H43" si="2">SUM(B3:B42)</f>
        <v>2490</v>
      </c>
      <c r="C43" s="13">
        <f t="shared" si="2"/>
        <v>0</v>
      </c>
      <c r="D43" s="13">
        <f t="shared" si="2"/>
        <v>51</v>
      </c>
      <c r="E43" s="31">
        <f t="shared" si="0"/>
        <v>51</v>
      </c>
      <c r="F43" s="18">
        <f t="shared" si="2"/>
        <v>2451</v>
      </c>
      <c r="G43" s="13">
        <f t="shared" si="2"/>
        <v>0</v>
      </c>
      <c r="H43" s="13">
        <f t="shared" si="2"/>
        <v>62</v>
      </c>
      <c r="I43" s="37">
        <f>G43+H43</f>
        <v>62</v>
      </c>
    </row>
    <row r="44" spans="1:9" ht="31.5" customHeight="1" thickBot="1" x14ac:dyDescent="0.4">
      <c r="A44" s="10" t="s">
        <v>8</v>
      </c>
      <c r="B44" s="19">
        <f>B43/0.61</f>
        <v>4081.967213114754</v>
      </c>
      <c r="C44" s="11">
        <f>C43/0.5</f>
        <v>0</v>
      </c>
      <c r="D44" s="11">
        <f>D43/0.5</f>
        <v>102</v>
      </c>
      <c r="E44" s="32">
        <f t="shared" si="0"/>
        <v>102</v>
      </c>
      <c r="F44" s="19">
        <f>F43/0.61</f>
        <v>4018.032786885246</v>
      </c>
      <c r="G44" s="11">
        <f>G43/0.5</f>
        <v>0</v>
      </c>
      <c r="H44" s="11">
        <f>H43/0.5</f>
        <v>124</v>
      </c>
      <c r="I44" s="32">
        <f t="shared" si="1"/>
        <v>124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D8BD-7316-4418-B8E0-883CFB649A42}">
  <sheetPr codeName="List5"/>
  <dimension ref="A1:I44"/>
  <sheetViews>
    <sheetView topLeftCell="A32" zoomScaleNormal="100" workbookViewId="0">
      <selection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64" t="s">
        <v>22</v>
      </c>
      <c r="B1" s="95" t="s">
        <v>23</v>
      </c>
      <c r="C1" s="96"/>
      <c r="D1" s="96"/>
      <c r="E1" s="97"/>
      <c r="F1" s="95" t="s">
        <v>24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10</v>
      </c>
      <c r="C3" s="23">
        <v>0</v>
      </c>
      <c r="D3" s="23">
        <v>2</v>
      </c>
      <c r="E3" s="27">
        <f>C3+D3</f>
        <v>2</v>
      </c>
      <c r="F3" s="22">
        <v>10</v>
      </c>
      <c r="G3" s="23">
        <v>0</v>
      </c>
      <c r="H3" s="23">
        <v>0</v>
      </c>
      <c r="I3" s="33">
        <f>G3+H3</f>
        <v>0</v>
      </c>
    </row>
    <row r="4" spans="1:9" x14ac:dyDescent="0.35">
      <c r="A4" s="2">
        <v>0.30208333333333331</v>
      </c>
      <c r="B4" s="16">
        <v>17</v>
      </c>
      <c r="C4" s="8">
        <v>0</v>
      </c>
      <c r="D4" s="8">
        <v>4</v>
      </c>
      <c r="E4" s="28">
        <f t="shared" ref="E4:E44" si="0">C4+D4</f>
        <v>4</v>
      </c>
      <c r="F4" s="16">
        <v>18</v>
      </c>
      <c r="G4" s="8">
        <v>0</v>
      </c>
      <c r="H4" s="8">
        <v>4</v>
      </c>
      <c r="I4" s="34">
        <f t="shared" ref="I4:I44" si="1">G4+H4</f>
        <v>4</v>
      </c>
    </row>
    <row r="5" spans="1:9" x14ac:dyDescent="0.35">
      <c r="A5" s="2">
        <v>0.3125</v>
      </c>
      <c r="B5" s="16">
        <v>24</v>
      </c>
      <c r="C5" s="8">
        <v>0</v>
      </c>
      <c r="D5" s="8">
        <v>0</v>
      </c>
      <c r="E5" s="28">
        <f t="shared" si="0"/>
        <v>0</v>
      </c>
      <c r="F5" s="16">
        <v>22</v>
      </c>
      <c r="G5" s="8">
        <v>0</v>
      </c>
      <c r="H5" s="8">
        <v>0</v>
      </c>
      <c r="I5" s="34">
        <f t="shared" si="1"/>
        <v>0</v>
      </c>
    </row>
    <row r="6" spans="1:9" x14ac:dyDescent="0.35">
      <c r="A6" s="2">
        <v>0.32291666666666669</v>
      </c>
      <c r="B6" s="16">
        <v>51</v>
      </c>
      <c r="C6" s="8">
        <v>0</v>
      </c>
      <c r="D6" s="8">
        <v>5</v>
      </c>
      <c r="E6" s="28">
        <f t="shared" si="0"/>
        <v>5</v>
      </c>
      <c r="F6" s="16">
        <v>18</v>
      </c>
      <c r="G6" s="8">
        <v>0</v>
      </c>
      <c r="H6" s="8">
        <v>1</v>
      </c>
      <c r="I6" s="34">
        <f t="shared" si="1"/>
        <v>1</v>
      </c>
    </row>
    <row r="7" spans="1:9" x14ac:dyDescent="0.35">
      <c r="A7" s="2">
        <v>0.33333333333333331</v>
      </c>
      <c r="B7" s="16">
        <v>12</v>
      </c>
      <c r="C7" s="8">
        <v>0</v>
      </c>
      <c r="D7" s="8">
        <v>1</v>
      </c>
      <c r="E7" s="28">
        <f t="shared" si="0"/>
        <v>1</v>
      </c>
      <c r="F7" s="16">
        <v>16</v>
      </c>
      <c r="G7" s="8">
        <v>0</v>
      </c>
      <c r="H7" s="8">
        <v>1</v>
      </c>
      <c r="I7" s="34">
        <f t="shared" si="1"/>
        <v>1</v>
      </c>
    </row>
    <row r="8" spans="1:9" x14ac:dyDescent="0.35">
      <c r="A8" s="2">
        <v>0.34375</v>
      </c>
      <c r="B8" s="16">
        <v>6</v>
      </c>
      <c r="C8" s="8">
        <v>0</v>
      </c>
      <c r="D8" s="8">
        <v>1</v>
      </c>
      <c r="E8" s="28">
        <f t="shared" si="0"/>
        <v>1</v>
      </c>
      <c r="F8" s="16">
        <v>3</v>
      </c>
      <c r="G8" s="8">
        <v>0</v>
      </c>
      <c r="H8" s="8">
        <v>0</v>
      </c>
      <c r="I8" s="34">
        <f t="shared" si="1"/>
        <v>0</v>
      </c>
    </row>
    <row r="9" spans="1:9" x14ac:dyDescent="0.35">
      <c r="A9" s="2">
        <v>0.35416666666666669</v>
      </c>
      <c r="B9" s="16">
        <v>18</v>
      </c>
      <c r="C9" s="8">
        <v>0</v>
      </c>
      <c r="D9" s="8">
        <v>2</v>
      </c>
      <c r="E9" s="28">
        <f t="shared" si="0"/>
        <v>2</v>
      </c>
      <c r="F9" s="16">
        <v>13</v>
      </c>
      <c r="G9" s="8">
        <v>0</v>
      </c>
      <c r="H9" s="8">
        <v>0</v>
      </c>
      <c r="I9" s="34">
        <f t="shared" si="1"/>
        <v>0</v>
      </c>
    </row>
    <row r="10" spans="1:9" x14ac:dyDescent="0.35">
      <c r="A10" s="2">
        <v>0.36458333333333331</v>
      </c>
      <c r="B10" s="16">
        <v>16</v>
      </c>
      <c r="C10" s="8">
        <v>0</v>
      </c>
      <c r="D10" s="8">
        <v>4</v>
      </c>
      <c r="E10" s="28">
        <f t="shared" si="0"/>
        <v>4</v>
      </c>
      <c r="F10" s="16">
        <v>14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11</v>
      </c>
      <c r="C11" s="8">
        <v>0</v>
      </c>
      <c r="D11" s="8">
        <v>0</v>
      </c>
      <c r="E11" s="28">
        <f t="shared" si="0"/>
        <v>0</v>
      </c>
      <c r="F11" s="16">
        <v>33</v>
      </c>
      <c r="G11" s="8">
        <v>0</v>
      </c>
      <c r="H11" s="8">
        <v>0</v>
      </c>
      <c r="I11" s="34">
        <f t="shared" si="1"/>
        <v>0</v>
      </c>
    </row>
    <row r="12" spans="1:9" x14ac:dyDescent="0.35">
      <c r="A12" s="2">
        <v>0.38541666666666669</v>
      </c>
      <c r="B12" s="16">
        <v>9</v>
      </c>
      <c r="C12" s="8">
        <v>0</v>
      </c>
      <c r="D12" s="8">
        <v>0</v>
      </c>
      <c r="E12" s="28">
        <f t="shared" si="0"/>
        <v>0</v>
      </c>
      <c r="F12" s="16">
        <v>8</v>
      </c>
      <c r="G12" s="8">
        <v>0</v>
      </c>
      <c r="H12" s="8">
        <v>0</v>
      </c>
      <c r="I12" s="34">
        <f t="shared" si="1"/>
        <v>0</v>
      </c>
    </row>
    <row r="13" spans="1:9" x14ac:dyDescent="0.35">
      <c r="A13" s="2">
        <v>0.39583333333333331</v>
      </c>
      <c r="B13" s="16">
        <v>13</v>
      </c>
      <c r="C13" s="8">
        <v>0</v>
      </c>
      <c r="D13" s="8">
        <v>0</v>
      </c>
      <c r="E13" s="28">
        <f t="shared" si="0"/>
        <v>0</v>
      </c>
      <c r="F13" s="16">
        <v>26</v>
      </c>
      <c r="G13" s="8">
        <v>0</v>
      </c>
      <c r="H13" s="8">
        <v>0</v>
      </c>
      <c r="I13" s="34">
        <f t="shared" si="1"/>
        <v>0</v>
      </c>
    </row>
    <row r="14" spans="1:9" x14ac:dyDescent="0.35">
      <c r="A14" s="2">
        <v>0.40625</v>
      </c>
      <c r="B14" s="16">
        <v>18</v>
      </c>
      <c r="C14" s="8">
        <v>0</v>
      </c>
      <c r="D14" s="8">
        <v>0</v>
      </c>
      <c r="E14" s="28">
        <f t="shared" si="0"/>
        <v>0</v>
      </c>
      <c r="F14" s="16">
        <v>22</v>
      </c>
      <c r="G14" s="8">
        <v>0</v>
      </c>
      <c r="H14" s="8">
        <v>0</v>
      </c>
      <c r="I14" s="34">
        <f t="shared" si="1"/>
        <v>0</v>
      </c>
    </row>
    <row r="15" spans="1:9" x14ac:dyDescent="0.35">
      <c r="A15" s="2">
        <v>0.41666666666666669</v>
      </c>
      <c r="B15" s="16">
        <v>18</v>
      </c>
      <c r="C15" s="8">
        <v>0</v>
      </c>
      <c r="D15" s="8">
        <v>0</v>
      </c>
      <c r="E15" s="28">
        <f t="shared" si="0"/>
        <v>0</v>
      </c>
      <c r="F15" s="16">
        <v>21</v>
      </c>
      <c r="G15" s="8">
        <v>0</v>
      </c>
      <c r="H15" s="8">
        <v>1</v>
      </c>
      <c r="I15" s="34">
        <f t="shared" si="1"/>
        <v>1</v>
      </c>
    </row>
    <row r="16" spans="1:9" x14ac:dyDescent="0.35">
      <c r="A16" s="2">
        <v>0.42708333333333331</v>
      </c>
      <c r="B16" s="16">
        <v>19</v>
      </c>
      <c r="C16" s="8">
        <v>0</v>
      </c>
      <c r="D16" s="8">
        <v>0</v>
      </c>
      <c r="E16" s="28">
        <f t="shared" si="0"/>
        <v>0</v>
      </c>
      <c r="F16" s="16">
        <v>16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20</v>
      </c>
      <c r="C17" s="8">
        <v>0</v>
      </c>
      <c r="D17" s="8">
        <v>0</v>
      </c>
      <c r="E17" s="28">
        <f t="shared" si="0"/>
        <v>0</v>
      </c>
      <c r="F17" s="16">
        <v>18</v>
      </c>
      <c r="G17" s="8">
        <v>0</v>
      </c>
      <c r="H17" s="8">
        <v>0</v>
      </c>
      <c r="I17" s="34">
        <f t="shared" si="1"/>
        <v>0</v>
      </c>
    </row>
    <row r="18" spans="1:9" ht="15" thickBot="1" x14ac:dyDescent="0.4">
      <c r="A18" s="3">
        <v>0.44791666666666669</v>
      </c>
      <c r="B18" s="24">
        <v>20</v>
      </c>
      <c r="C18" s="25">
        <v>0</v>
      </c>
      <c r="D18" s="25">
        <v>0</v>
      </c>
      <c r="E18" s="29">
        <f t="shared" si="0"/>
        <v>0</v>
      </c>
      <c r="F18" s="24">
        <v>19</v>
      </c>
      <c r="G18" s="25">
        <v>0</v>
      </c>
      <c r="H18" s="25">
        <v>1</v>
      </c>
      <c r="I18" s="35">
        <f t="shared" si="1"/>
        <v>1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46</v>
      </c>
      <c r="C27" s="23">
        <v>0</v>
      </c>
      <c r="D27" s="23">
        <v>2</v>
      </c>
      <c r="E27" s="27">
        <f t="shared" si="0"/>
        <v>2</v>
      </c>
      <c r="F27" s="22">
        <v>36</v>
      </c>
      <c r="G27" s="23">
        <v>0</v>
      </c>
      <c r="H27" s="23">
        <v>1</v>
      </c>
      <c r="I27" s="33">
        <f t="shared" si="1"/>
        <v>1</v>
      </c>
    </row>
    <row r="28" spans="1:9" x14ac:dyDescent="0.35">
      <c r="A28" s="6">
        <v>0.55208333333333337</v>
      </c>
      <c r="B28" s="16">
        <v>26</v>
      </c>
      <c r="C28" s="8">
        <v>0</v>
      </c>
      <c r="D28" s="8">
        <v>3</v>
      </c>
      <c r="E28" s="28">
        <f t="shared" si="0"/>
        <v>3</v>
      </c>
      <c r="F28" s="16">
        <v>46</v>
      </c>
      <c r="G28" s="8">
        <v>0</v>
      </c>
      <c r="H28" s="8">
        <v>4</v>
      </c>
      <c r="I28" s="34">
        <f t="shared" si="1"/>
        <v>4</v>
      </c>
    </row>
    <row r="29" spans="1:9" x14ac:dyDescent="0.35">
      <c r="A29" s="6">
        <v>0.5625</v>
      </c>
      <c r="B29" s="16">
        <v>23</v>
      </c>
      <c r="C29" s="8">
        <v>0</v>
      </c>
      <c r="D29" s="8">
        <v>0</v>
      </c>
      <c r="E29" s="28">
        <f t="shared" si="0"/>
        <v>0</v>
      </c>
      <c r="F29" s="16">
        <v>23</v>
      </c>
      <c r="G29" s="8">
        <v>0</v>
      </c>
      <c r="H29" s="8">
        <v>1</v>
      </c>
      <c r="I29" s="34">
        <f t="shared" si="1"/>
        <v>1</v>
      </c>
    </row>
    <row r="30" spans="1:9" x14ac:dyDescent="0.35">
      <c r="A30" s="6">
        <v>0.57291666666666663</v>
      </c>
      <c r="B30" s="16">
        <v>21</v>
      </c>
      <c r="C30" s="8">
        <v>0</v>
      </c>
      <c r="D30" s="8">
        <v>0</v>
      </c>
      <c r="E30" s="28">
        <f t="shared" si="0"/>
        <v>0</v>
      </c>
      <c r="F30" s="16">
        <v>14</v>
      </c>
      <c r="G30" s="8">
        <v>0</v>
      </c>
      <c r="H30" s="8">
        <v>0</v>
      </c>
      <c r="I30" s="34">
        <f t="shared" si="1"/>
        <v>0</v>
      </c>
    </row>
    <row r="31" spans="1:9" x14ac:dyDescent="0.35">
      <c r="A31" s="6">
        <v>0.58333333333333337</v>
      </c>
      <c r="B31" s="16">
        <v>11</v>
      </c>
      <c r="C31" s="8">
        <v>0</v>
      </c>
      <c r="D31" s="8">
        <v>0</v>
      </c>
      <c r="E31" s="28">
        <f t="shared" si="0"/>
        <v>0</v>
      </c>
      <c r="F31" s="16">
        <v>25</v>
      </c>
      <c r="G31" s="8">
        <v>0</v>
      </c>
      <c r="H31" s="8">
        <v>1</v>
      </c>
      <c r="I31" s="34">
        <f t="shared" si="1"/>
        <v>1</v>
      </c>
    </row>
    <row r="32" spans="1:9" x14ac:dyDescent="0.35">
      <c r="A32" s="6">
        <v>0.59375</v>
      </c>
      <c r="B32" s="16">
        <v>14</v>
      </c>
      <c r="C32" s="8">
        <v>0</v>
      </c>
      <c r="D32" s="8">
        <v>1</v>
      </c>
      <c r="E32" s="28">
        <f t="shared" si="0"/>
        <v>1</v>
      </c>
      <c r="F32" s="16">
        <v>10</v>
      </c>
      <c r="G32" s="8">
        <v>0</v>
      </c>
      <c r="H32" s="8">
        <v>1</v>
      </c>
      <c r="I32" s="34">
        <f t="shared" si="1"/>
        <v>1</v>
      </c>
    </row>
    <row r="33" spans="1:9" x14ac:dyDescent="0.35">
      <c r="A33" s="6">
        <v>0.60416666666666663</v>
      </c>
      <c r="B33" s="16">
        <v>12</v>
      </c>
      <c r="C33" s="8">
        <v>0</v>
      </c>
      <c r="D33" s="8">
        <v>0</v>
      </c>
      <c r="E33" s="28">
        <f t="shared" si="0"/>
        <v>0</v>
      </c>
      <c r="F33" s="16">
        <v>20</v>
      </c>
      <c r="G33" s="8">
        <v>0</v>
      </c>
      <c r="H33" s="8">
        <v>2</v>
      </c>
      <c r="I33" s="34">
        <f t="shared" si="1"/>
        <v>2</v>
      </c>
    </row>
    <row r="34" spans="1:9" x14ac:dyDescent="0.35">
      <c r="A34" s="6">
        <v>0.61458333333333337</v>
      </c>
      <c r="B34" s="16">
        <v>21</v>
      </c>
      <c r="C34" s="8">
        <v>0</v>
      </c>
      <c r="D34" s="8">
        <v>0</v>
      </c>
      <c r="E34" s="28">
        <f t="shared" si="0"/>
        <v>0</v>
      </c>
      <c r="F34" s="16">
        <v>24</v>
      </c>
      <c r="G34" s="8">
        <v>0</v>
      </c>
      <c r="H34" s="8">
        <v>0</v>
      </c>
      <c r="I34" s="34">
        <f t="shared" si="1"/>
        <v>0</v>
      </c>
    </row>
    <row r="35" spans="1:9" x14ac:dyDescent="0.35">
      <c r="A35" s="6">
        <v>0.625</v>
      </c>
      <c r="B35" s="16">
        <v>27</v>
      </c>
      <c r="C35" s="8">
        <v>0</v>
      </c>
      <c r="D35" s="8">
        <v>0</v>
      </c>
      <c r="E35" s="28">
        <f t="shared" si="0"/>
        <v>0</v>
      </c>
      <c r="F35" s="16">
        <v>23</v>
      </c>
      <c r="G35" s="8">
        <v>0</v>
      </c>
      <c r="H35" s="8">
        <v>0</v>
      </c>
      <c r="I35" s="34">
        <f t="shared" si="1"/>
        <v>0</v>
      </c>
    </row>
    <row r="36" spans="1:9" x14ac:dyDescent="0.35">
      <c r="A36" s="6">
        <v>0.63541666666666663</v>
      </c>
      <c r="B36" s="16">
        <v>26</v>
      </c>
      <c r="C36" s="8">
        <v>0</v>
      </c>
      <c r="D36" s="8">
        <v>3</v>
      </c>
      <c r="E36" s="28">
        <f t="shared" si="0"/>
        <v>3</v>
      </c>
      <c r="F36" s="16">
        <v>33</v>
      </c>
      <c r="G36" s="8">
        <v>0</v>
      </c>
      <c r="H36" s="8">
        <v>5</v>
      </c>
      <c r="I36" s="34">
        <f t="shared" si="1"/>
        <v>5</v>
      </c>
    </row>
    <row r="37" spans="1:9" x14ac:dyDescent="0.35">
      <c r="A37" s="6">
        <v>0.64583333333333337</v>
      </c>
      <c r="B37" s="16">
        <v>10</v>
      </c>
      <c r="C37" s="8">
        <v>0</v>
      </c>
      <c r="D37" s="8">
        <v>1</v>
      </c>
      <c r="E37" s="28">
        <f t="shared" si="0"/>
        <v>1</v>
      </c>
      <c r="F37" s="16">
        <v>19</v>
      </c>
      <c r="G37" s="8">
        <v>0</v>
      </c>
      <c r="H37" s="8">
        <v>0</v>
      </c>
      <c r="I37" s="34">
        <f t="shared" si="1"/>
        <v>0</v>
      </c>
    </row>
    <row r="38" spans="1:9" x14ac:dyDescent="0.35">
      <c r="A38" s="6">
        <v>0.65625</v>
      </c>
      <c r="B38" s="16">
        <v>15</v>
      </c>
      <c r="C38" s="8">
        <v>0</v>
      </c>
      <c r="D38" s="8">
        <v>1</v>
      </c>
      <c r="E38" s="28">
        <f t="shared" si="0"/>
        <v>1</v>
      </c>
      <c r="F38" s="16">
        <v>14</v>
      </c>
      <c r="G38" s="8">
        <v>0</v>
      </c>
      <c r="H38" s="8">
        <v>0</v>
      </c>
      <c r="I38" s="34">
        <f t="shared" si="1"/>
        <v>0</v>
      </c>
    </row>
    <row r="39" spans="1:9" x14ac:dyDescent="0.35">
      <c r="A39" s="6">
        <v>0.66666666666666663</v>
      </c>
      <c r="B39" s="16">
        <v>23</v>
      </c>
      <c r="C39" s="8">
        <v>0</v>
      </c>
      <c r="D39" s="8">
        <v>2</v>
      </c>
      <c r="E39" s="28">
        <f t="shared" si="0"/>
        <v>2</v>
      </c>
      <c r="F39" s="16">
        <v>34</v>
      </c>
      <c r="G39" s="8">
        <v>0</v>
      </c>
      <c r="H39" s="8">
        <v>0</v>
      </c>
      <c r="I39" s="34">
        <f t="shared" si="1"/>
        <v>0</v>
      </c>
    </row>
    <row r="40" spans="1:9" x14ac:dyDescent="0.35">
      <c r="A40" s="6">
        <v>0.67708333333333337</v>
      </c>
      <c r="B40" s="16">
        <v>30</v>
      </c>
      <c r="C40" s="8">
        <v>0</v>
      </c>
      <c r="D40" s="8">
        <v>2</v>
      </c>
      <c r="E40" s="28">
        <f t="shared" si="0"/>
        <v>2</v>
      </c>
      <c r="F40" s="16">
        <v>26</v>
      </c>
      <c r="G40" s="8">
        <v>0</v>
      </c>
      <c r="H40" s="8">
        <v>2</v>
      </c>
      <c r="I40" s="34">
        <f t="shared" si="1"/>
        <v>2</v>
      </c>
    </row>
    <row r="41" spans="1:9" x14ac:dyDescent="0.35">
      <c r="A41" s="6">
        <v>0.6875</v>
      </c>
      <c r="B41" s="16">
        <v>20</v>
      </c>
      <c r="C41" s="8">
        <v>0</v>
      </c>
      <c r="D41" s="8">
        <v>2</v>
      </c>
      <c r="E41" s="28">
        <f t="shared" si="0"/>
        <v>2</v>
      </c>
      <c r="F41" s="16">
        <v>33</v>
      </c>
      <c r="G41" s="8">
        <v>0</v>
      </c>
      <c r="H41" s="8">
        <v>3</v>
      </c>
      <c r="I41" s="34">
        <f t="shared" si="1"/>
        <v>3</v>
      </c>
    </row>
    <row r="42" spans="1:9" ht="15" thickBot="1" x14ac:dyDescent="0.4">
      <c r="A42" s="7">
        <v>0.69791666666666663</v>
      </c>
      <c r="B42" s="17">
        <v>42</v>
      </c>
      <c r="C42" s="9">
        <v>0</v>
      </c>
      <c r="D42" s="9">
        <v>3</v>
      </c>
      <c r="E42" s="30">
        <f t="shared" si="0"/>
        <v>3</v>
      </c>
      <c r="F42" s="17">
        <v>39</v>
      </c>
      <c r="G42" s="9">
        <v>0</v>
      </c>
      <c r="H42" s="9">
        <v>6</v>
      </c>
      <c r="I42" s="36">
        <f t="shared" si="1"/>
        <v>6</v>
      </c>
    </row>
    <row r="43" spans="1:9" ht="15" thickBot="1" x14ac:dyDescent="0.4">
      <c r="A43" s="12" t="s">
        <v>1</v>
      </c>
      <c r="B43" s="18">
        <f t="shared" ref="B43:H43" si="2">SUM(B3:B42)</f>
        <v>649</v>
      </c>
      <c r="C43" s="13">
        <f t="shared" si="2"/>
        <v>0</v>
      </c>
      <c r="D43" s="13">
        <f t="shared" si="2"/>
        <v>39</v>
      </c>
      <c r="E43" s="31">
        <f t="shared" si="0"/>
        <v>39</v>
      </c>
      <c r="F43" s="18">
        <f t="shared" si="2"/>
        <v>696</v>
      </c>
      <c r="G43" s="13">
        <f t="shared" si="2"/>
        <v>0</v>
      </c>
      <c r="H43" s="13">
        <f t="shared" si="2"/>
        <v>34</v>
      </c>
      <c r="I43" s="37">
        <f>G43+H43</f>
        <v>34</v>
      </c>
    </row>
    <row r="44" spans="1:9" ht="31.5" customHeight="1" thickBot="1" x14ac:dyDescent="0.4">
      <c r="A44" s="10" t="s">
        <v>8</v>
      </c>
      <c r="B44" s="19">
        <f>B43/0.61</f>
        <v>1063.9344262295083</v>
      </c>
      <c r="C44" s="11">
        <f>C43/0.5</f>
        <v>0</v>
      </c>
      <c r="D44" s="11">
        <f>D43/0.5</f>
        <v>78</v>
      </c>
      <c r="E44" s="32">
        <f t="shared" si="0"/>
        <v>78</v>
      </c>
      <c r="F44" s="19">
        <f>F43/0.61</f>
        <v>1140.983606557377</v>
      </c>
      <c r="G44" s="11">
        <f>G43/0.5</f>
        <v>0</v>
      </c>
      <c r="H44" s="11">
        <f>H43/0.5</f>
        <v>68</v>
      </c>
      <c r="I44" s="32">
        <f t="shared" si="1"/>
        <v>68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D9A04-2817-4AAD-BE3D-349146932907}">
  <sheetPr codeName="List6"/>
  <dimension ref="A1:Q44"/>
  <sheetViews>
    <sheetView topLeftCell="A20" zoomScaleNormal="100" workbookViewId="0">
      <selection activeCell="J44" sqref="J44:Q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64" t="s">
        <v>25</v>
      </c>
      <c r="B1" s="98" t="s">
        <v>26</v>
      </c>
      <c r="C1" s="99"/>
      <c r="D1" s="99"/>
      <c r="E1" s="100"/>
      <c r="F1" s="98" t="s">
        <v>27</v>
      </c>
      <c r="G1" s="99"/>
      <c r="H1" s="99"/>
      <c r="I1" s="100"/>
      <c r="J1" s="98" t="s">
        <v>28</v>
      </c>
      <c r="K1" s="99"/>
      <c r="L1" s="99"/>
      <c r="M1" s="100"/>
      <c r="N1" s="98" t="s">
        <v>29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0</v>
      </c>
      <c r="C3" s="23">
        <v>0</v>
      </c>
      <c r="D3" s="23">
        <v>0</v>
      </c>
      <c r="E3" s="27">
        <f>C3+D3</f>
        <v>0</v>
      </c>
      <c r="F3" s="22">
        <v>0</v>
      </c>
      <c r="G3" s="23">
        <v>0</v>
      </c>
      <c r="H3" s="23">
        <v>0</v>
      </c>
      <c r="I3" s="33">
        <f>G3+H3</f>
        <v>0</v>
      </c>
      <c r="J3" s="22">
        <v>2</v>
      </c>
      <c r="K3" s="23">
        <v>0</v>
      </c>
      <c r="L3" s="23">
        <v>0</v>
      </c>
      <c r="M3" s="27">
        <f>K3+L3</f>
        <v>0</v>
      </c>
      <c r="N3" s="22">
        <v>4</v>
      </c>
      <c r="O3" s="23">
        <v>0</v>
      </c>
      <c r="P3" s="23">
        <v>0</v>
      </c>
      <c r="Q3" s="33">
        <f>O3+P3</f>
        <v>0</v>
      </c>
    </row>
    <row r="4" spans="1:17" x14ac:dyDescent="0.35">
      <c r="A4" s="2">
        <v>0.30208333333333331</v>
      </c>
      <c r="B4" s="16">
        <v>0</v>
      </c>
      <c r="C4" s="8">
        <v>0</v>
      </c>
      <c r="D4" s="8">
        <v>0</v>
      </c>
      <c r="E4" s="28">
        <f t="shared" ref="E4:E44" si="0">C4+D4</f>
        <v>0</v>
      </c>
      <c r="F4" s="16">
        <v>0</v>
      </c>
      <c r="G4" s="8">
        <v>0</v>
      </c>
      <c r="H4" s="8">
        <v>0</v>
      </c>
      <c r="I4" s="34">
        <f t="shared" ref="I4:I44" si="1">G4+H4</f>
        <v>0</v>
      </c>
      <c r="J4" s="16">
        <v>2</v>
      </c>
      <c r="K4" s="8">
        <v>0</v>
      </c>
      <c r="L4" s="8">
        <v>0</v>
      </c>
      <c r="M4" s="28">
        <f t="shared" ref="M4:M18" si="2">K4+L4</f>
        <v>0</v>
      </c>
      <c r="N4" s="16">
        <v>3</v>
      </c>
      <c r="O4" s="8">
        <v>0</v>
      </c>
      <c r="P4" s="8">
        <v>0</v>
      </c>
      <c r="Q4" s="34">
        <f t="shared" ref="Q4:Q18" si="3">O4+P4</f>
        <v>0</v>
      </c>
    </row>
    <row r="5" spans="1:17" x14ac:dyDescent="0.35">
      <c r="A5" s="2">
        <v>0.3125</v>
      </c>
      <c r="B5" s="16">
        <v>2</v>
      </c>
      <c r="C5" s="8">
        <v>0</v>
      </c>
      <c r="D5" s="8">
        <v>1</v>
      </c>
      <c r="E5" s="28">
        <f t="shared" si="0"/>
        <v>1</v>
      </c>
      <c r="F5" s="16">
        <v>1</v>
      </c>
      <c r="G5" s="8">
        <v>0</v>
      </c>
      <c r="H5" s="8">
        <v>1</v>
      </c>
      <c r="I5" s="34">
        <f t="shared" si="1"/>
        <v>1</v>
      </c>
      <c r="J5" s="16">
        <v>7</v>
      </c>
      <c r="K5" s="8">
        <v>0</v>
      </c>
      <c r="L5" s="8">
        <v>0</v>
      </c>
      <c r="M5" s="28">
        <f t="shared" si="2"/>
        <v>0</v>
      </c>
      <c r="N5" s="16">
        <v>6</v>
      </c>
      <c r="O5" s="8">
        <v>0</v>
      </c>
      <c r="P5" s="8">
        <v>0</v>
      </c>
      <c r="Q5" s="34">
        <f t="shared" si="3"/>
        <v>0</v>
      </c>
    </row>
    <row r="6" spans="1:17" x14ac:dyDescent="0.35">
      <c r="A6" s="2">
        <v>0.32291666666666669</v>
      </c>
      <c r="B6" s="16">
        <v>17</v>
      </c>
      <c r="C6" s="8">
        <v>0</v>
      </c>
      <c r="D6" s="8">
        <v>0</v>
      </c>
      <c r="E6" s="28">
        <f t="shared" si="0"/>
        <v>0</v>
      </c>
      <c r="F6" s="16">
        <v>3</v>
      </c>
      <c r="G6" s="8">
        <v>0</v>
      </c>
      <c r="H6" s="8">
        <v>0</v>
      </c>
      <c r="I6" s="34">
        <f t="shared" si="1"/>
        <v>0</v>
      </c>
      <c r="J6" s="16">
        <v>5</v>
      </c>
      <c r="K6" s="8">
        <v>0</v>
      </c>
      <c r="L6" s="8">
        <v>1</v>
      </c>
      <c r="M6" s="28">
        <f t="shared" si="2"/>
        <v>1</v>
      </c>
      <c r="N6" s="16">
        <v>2</v>
      </c>
      <c r="O6" s="8">
        <v>0</v>
      </c>
      <c r="P6" s="8">
        <v>0</v>
      </c>
      <c r="Q6" s="34">
        <f t="shared" si="3"/>
        <v>0</v>
      </c>
    </row>
    <row r="7" spans="1:17" x14ac:dyDescent="0.35">
      <c r="A7" s="2">
        <v>0.33333333333333331</v>
      </c>
      <c r="B7" s="16">
        <v>9</v>
      </c>
      <c r="C7" s="8">
        <v>0</v>
      </c>
      <c r="D7" s="8">
        <v>0</v>
      </c>
      <c r="E7" s="28">
        <f t="shared" si="0"/>
        <v>0</v>
      </c>
      <c r="F7" s="16">
        <v>4</v>
      </c>
      <c r="G7" s="8">
        <v>0</v>
      </c>
      <c r="H7" s="8">
        <v>0</v>
      </c>
      <c r="I7" s="34">
        <f t="shared" si="1"/>
        <v>0</v>
      </c>
      <c r="J7" s="16">
        <v>3</v>
      </c>
      <c r="K7" s="8">
        <v>0</v>
      </c>
      <c r="L7" s="8">
        <v>0</v>
      </c>
      <c r="M7" s="28">
        <f t="shared" si="2"/>
        <v>0</v>
      </c>
      <c r="N7" s="16">
        <v>3</v>
      </c>
      <c r="O7" s="8">
        <v>0</v>
      </c>
      <c r="P7" s="8">
        <v>0</v>
      </c>
      <c r="Q7" s="34">
        <f t="shared" si="3"/>
        <v>0</v>
      </c>
    </row>
    <row r="8" spans="1:17" x14ac:dyDescent="0.35">
      <c r="A8" s="2">
        <v>0.34375</v>
      </c>
      <c r="B8" s="16">
        <v>2</v>
      </c>
      <c r="C8" s="8">
        <v>0</v>
      </c>
      <c r="D8" s="8">
        <v>0</v>
      </c>
      <c r="E8" s="28">
        <f t="shared" si="0"/>
        <v>0</v>
      </c>
      <c r="F8" s="16">
        <v>4</v>
      </c>
      <c r="G8" s="8">
        <v>0</v>
      </c>
      <c r="H8" s="8">
        <v>0</v>
      </c>
      <c r="I8" s="34">
        <f t="shared" si="1"/>
        <v>0</v>
      </c>
      <c r="J8" s="16">
        <v>4</v>
      </c>
      <c r="K8" s="8">
        <v>0</v>
      </c>
      <c r="L8" s="8">
        <v>0</v>
      </c>
      <c r="M8" s="28">
        <f t="shared" si="2"/>
        <v>0</v>
      </c>
      <c r="N8" s="16">
        <v>2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2</v>
      </c>
      <c r="C9" s="8">
        <v>0</v>
      </c>
      <c r="D9" s="8">
        <v>0</v>
      </c>
      <c r="E9" s="28">
        <f t="shared" si="0"/>
        <v>0</v>
      </c>
      <c r="F9" s="16">
        <v>3</v>
      </c>
      <c r="G9" s="8">
        <v>0</v>
      </c>
      <c r="H9" s="8">
        <v>0</v>
      </c>
      <c r="I9" s="34">
        <f t="shared" si="1"/>
        <v>0</v>
      </c>
      <c r="J9" s="16">
        <v>3</v>
      </c>
      <c r="K9" s="8">
        <v>0</v>
      </c>
      <c r="L9" s="8">
        <v>0</v>
      </c>
      <c r="M9" s="28">
        <f t="shared" si="2"/>
        <v>0</v>
      </c>
      <c r="N9" s="16">
        <v>6</v>
      </c>
      <c r="O9" s="8">
        <v>0</v>
      </c>
      <c r="P9" s="8">
        <v>0</v>
      </c>
      <c r="Q9" s="34">
        <f t="shared" si="3"/>
        <v>0</v>
      </c>
    </row>
    <row r="10" spans="1:17" x14ac:dyDescent="0.35">
      <c r="A10" s="2">
        <v>0.36458333333333331</v>
      </c>
      <c r="B10" s="16">
        <v>5</v>
      </c>
      <c r="C10" s="8">
        <v>0</v>
      </c>
      <c r="D10" s="8">
        <v>0</v>
      </c>
      <c r="E10" s="28">
        <f t="shared" si="0"/>
        <v>0</v>
      </c>
      <c r="F10" s="16">
        <v>2</v>
      </c>
      <c r="G10" s="8">
        <v>0</v>
      </c>
      <c r="H10" s="8">
        <v>0</v>
      </c>
      <c r="I10" s="34">
        <f t="shared" si="1"/>
        <v>0</v>
      </c>
      <c r="J10" s="16">
        <v>0</v>
      </c>
      <c r="K10" s="8">
        <v>0</v>
      </c>
      <c r="L10" s="8">
        <v>1</v>
      </c>
      <c r="M10" s="28">
        <f t="shared" si="2"/>
        <v>1</v>
      </c>
      <c r="N10" s="16">
        <v>5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2</v>
      </c>
      <c r="C11" s="8">
        <v>0</v>
      </c>
      <c r="D11" s="8">
        <v>0</v>
      </c>
      <c r="E11" s="28">
        <f t="shared" si="0"/>
        <v>0</v>
      </c>
      <c r="F11" s="16">
        <v>6</v>
      </c>
      <c r="G11" s="8">
        <v>0</v>
      </c>
      <c r="H11" s="8">
        <v>0</v>
      </c>
      <c r="I11" s="34">
        <f t="shared" si="1"/>
        <v>0</v>
      </c>
      <c r="J11" s="16">
        <v>2</v>
      </c>
      <c r="K11" s="8">
        <v>0</v>
      </c>
      <c r="L11" s="8">
        <v>0</v>
      </c>
      <c r="M11" s="28">
        <f t="shared" si="2"/>
        <v>0</v>
      </c>
      <c r="N11" s="16">
        <v>0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0</v>
      </c>
      <c r="C12" s="8">
        <v>0</v>
      </c>
      <c r="D12" s="8">
        <v>0</v>
      </c>
      <c r="E12" s="28">
        <f t="shared" si="0"/>
        <v>0</v>
      </c>
      <c r="F12" s="16">
        <v>0</v>
      </c>
      <c r="G12" s="8">
        <v>0</v>
      </c>
      <c r="H12" s="8">
        <v>0</v>
      </c>
      <c r="I12" s="34">
        <f t="shared" si="1"/>
        <v>0</v>
      </c>
      <c r="J12" s="16">
        <v>5</v>
      </c>
      <c r="K12" s="8">
        <v>0</v>
      </c>
      <c r="L12" s="8">
        <v>0</v>
      </c>
      <c r="M12" s="28">
        <f t="shared" si="2"/>
        <v>0</v>
      </c>
      <c r="N12" s="16">
        <v>1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4</v>
      </c>
      <c r="C13" s="8">
        <v>0</v>
      </c>
      <c r="D13" s="8">
        <v>0</v>
      </c>
      <c r="E13" s="28">
        <f t="shared" si="0"/>
        <v>0</v>
      </c>
      <c r="F13" s="16">
        <v>5</v>
      </c>
      <c r="G13" s="8">
        <v>0</v>
      </c>
      <c r="H13" s="8">
        <v>0</v>
      </c>
      <c r="I13" s="34">
        <f t="shared" si="1"/>
        <v>0</v>
      </c>
      <c r="J13" s="16">
        <v>10</v>
      </c>
      <c r="K13" s="8">
        <v>0</v>
      </c>
      <c r="L13" s="8">
        <v>1</v>
      </c>
      <c r="M13" s="28">
        <f t="shared" si="2"/>
        <v>1</v>
      </c>
      <c r="N13" s="16">
        <v>3</v>
      </c>
      <c r="O13" s="8">
        <v>0</v>
      </c>
      <c r="P13" s="8">
        <v>0</v>
      </c>
      <c r="Q13" s="34">
        <f t="shared" si="3"/>
        <v>0</v>
      </c>
    </row>
    <row r="14" spans="1:17" x14ac:dyDescent="0.35">
      <c r="A14" s="2">
        <v>0.40625</v>
      </c>
      <c r="B14" s="16">
        <v>3</v>
      </c>
      <c r="C14" s="8">
        <v>0</v>
      </c>
      <c r="D14" s="8">
        <v>0</v>
      </c>
      <c r="E14" s="28">
        <f t="shared" si="0"/>
        <v>0</v>
      </c>
      <c r="F14" s="16">
        <v>0</v>
      </c>
      <c r="G14" s="8">
        <v>0</v>
      </c>
      <c r="H14" s="8">
        <v>0</v>
      </c>
      <c r="I14" s="34">
        <f t="shared" si="1"/>
        <v>0</v>
      </c>
      <c r="J14" s="16">
        <v>1</v>
      </c>
      <c r="K14" s="8">
        <v>0</v>
      </c>
      <c r="L14" s="8">
        <v>0</v>
      </c>
      <c r="M14" s="28">
        <f t="shared" si="2"/>
        <v>0</v>
      </c>
      <c r="N14" s="16">
        <v>1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16">
        <v>0</v>
      </c>
      <c r="C15" s="8">
        <v>0</v>
      </c>
      <c r="D15" s="8">
        <v>0</v>
      </c>
      <c r="E15" s="28">
        <f t="shared" si="0"/>
        <v>0</v>
      </c>
      <c r="F15" s="16">
        <v>0</v>
      </c>
      <c r="G15" s="8">
        <v>0</v>
      </c>
      <c r="H15" s="8">
        <v>0</v>
      </c>
      <c r="I15" s="34">
        <f t="shared" si="1"/>
        <v>0</v>
      </c>
      <c r="J15" s="16">
        <v>1</v>
      </c>
      <c r="K15" s="8">
        <v>0</v>
      </c>
      <c r="L15" s="8">
        <v>1</v>
      </c>
      <c r="M15" s="28">
        <f t="shared" si="2"/>
        <v>1</v>
      </c>
      <c r="N15" s="16">
        <v>1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2</v>
      </c>
      <c r="C16" s="8">
        <v>0</v>
      </c>
      <c r="D16" s="8">
        <v>0</v>
      </c>
      <c r="E16" s="28">
        <f t="shared" si="0"/>
        <v>0</v>
      </c>
      <c r="F16" s="16">
        <v>2</v>
      </c>
      <c r="G16" s="8">
        <v>0</v>
      </c>
      <c r="H16" s="8">
        <v>0</v>
      </c>
      <c r="I16" s="34">
        <f t="shared" si="1"/>
        <v>0</v>
      </c>
      <c r="J16" s="16">
        <v>6</v>
      </c>
      <c r="K16" s="8">
        <v>0</v>
      </c>
      <c r="L16" s="8">
        <v>0</v>
      </c>
      <c r="M16" s="28">
        <f t="shared" si="2"/>
        <v>0</v>
      </c>
      <c r="N16" s="16">
        <v>3</v>
      </c>
      <c r="O16" s="8">
        <v>0</v>
      </c>
      <c r="P16" s="8">
        <v>0</v>
      </c>
      <c r="Q16" s="34">
        <f t="shared" si="3"/>
        <v>0</v>
      </c>
    </row>
    <row r="17" spans="1:17" x14ac:dyDescent="0.35">
      <c r="A17" s="2">
        <v>0.4375</v>
      </c>
      <c r="B17" s="16">
        <v>1</v>
      </c>
      <c r="C17" s="8">
        <v>0</v>
      </c>
      <c r="D17" s="8">
        <v>0</v>
      </c>
      <c r="E17" s="28">
        <f t="shared" si="0"/>
        <v>0</v>
      </c>
      <c r="F17" s="16">
        <v>1</v>
      </c>
      <c r="G17" s="8">
        <v>0</v>
      </c>
      <c r="H17" s="8">
        <v>0</v>
      </c>
      <c r="I17" s="34">
        <f t="shared" si="1"/>
        <v>0</v>
      </c>
      <c r="J17" s="16">
        <v>3</v>
      </c>
      <c r="K17" s="8">
        <v>0</v>
      </c>
      <c r="L17" s="8">
        <v>0</v>
      </c>
      <c r="M17" s="28">
        <f t="shared" si="2"/>
        <v>0</v>
      </c>
      <c r="N17" s="16">
        <v>4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0</v>
      </c>
      <c r="C18" s="25">
        <v>0</v>
      </c>
      <c r="D18" s="25">
        <v>0</v>
      </c>
      <c r="E18" s="29">
        <f t="shared" si="0"/>
        <v>0</v>
      </c>
      <c r="F18" s="24">
        <v>0</v>
      </c>
      <c r="G18" s="25">
        <v>0</v>
      </c>
      <c r="H18" s="25">
        <v>0</v>
      </c>
      <c r="I18" s="35">
        <f t="shared" si="1"/>
        <v>0</v>
      </c>
      <c r="J18" s="24">
        <v>1</v>
      </c>
      <c r="K18" s="25">
        <v>0</v>
      </c>
      <c r="L18" s="25">
        <v>0</v>
      </c>
      <c r="M18" s="29">
        <f t="shared" si="2"/>
        <v>0</v>
      </c>
      <c r="N18" s="24">
        <v>1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3</v>
      </c>
      <c r="C27" s="23">
        <v>0</v>
      </c>
      <c r="D27" s="23">
        <v>0</v>
      </c>
      <c r="E27" s="27">
        <f t="shared" si="0"/>
        <v>0</v>
      </c>
      <c r="F27" s="22">
        <v>3</v>
      </c>
      <c r="G27" s="23">
        <v>0</v>
      </c>
      <c r="H27" s="23">
        <v>0</v>
      </c>
      <c r="I27" s="33">
        <f t="shared" si="1"/>
        <v>0</v>
      </c>
      <c r="J27" s="22">
        <v>6</v>
      </c>
      <c r="K27" s="23">
        <v>0</v>
      </c>
      <c r="L27" s="23">
        <v>0</v>
      </c>
      <c r="M27" s="27">
        <f t="shared" ref="M27:M44" si="4">K27+L27</f>
        <v>0</v>
      </c>
      <c r="N27" s="22">
        <v>9</v>
      </c>
      <c r="O27" s="23">
        <v>0</v>
      </c>
      <c r="P27" s="23">
        <v>0</v>
      </c>
      <c r="Q27" s="33">
        <f t="shared" ref="Q27:Q42" si="5">O27+P27</f>
        <v>0</v>
      </c>
    </row>
    <row r="28" spans="1:17" x14ac:dyDescent="0.35">
      <c r="A28" s="6">
        <v>0.55208333333333337</v>
      </c>
      <c r="B28" s="16">
        <v>0</v>
      </c>
      <c r="C28" s="8">
        <v>0</v>
      </c>
      <c r="D28" s="8">
        <v>0</v>
      </c>
      <c r="E28" s="28">
        <f t="shared" si="0"/>
        <v>0</v>
      </c>
      <c r="F28" s="16">
        <v>2</v>
      </c>
      <c r="G28" s="8">
        <v>0</v>
      </c>
      <c r="H28" s="8">
        <v>0</v>
      </c>
      <c r="I28" s="34">
        <f t="shared" si="1"/>
        <v>0</v>
      </c>
      <c r="J28" s="16">
        <v>0</v>
      </c>
      <c r="K28" s="8">
        <v>0</v>
      </c>
      <c r="L28" s="8">
        <v>0</v>
      </c>
      <c r="M28" s="28">
        <f t="shared" si="4"/>
        <v>0</v>
      </c>
      <c r="N28" s="16">
        <v>1</v>
      </c>
      <c r="O28" s="8">
        <v>0</v>
      </c>
      <c r="P28" s="8">
        <v>0</v>
      </c>
      <c r="Q28" s="34">
        <f t="shared" si="5"/>
        <v>0</v>
      </c>
    </row>
    <row r="29" spans="1:17" x14ac:dyDescent="0.35">
      <c r="A29" s="6">
        <v>0.5625</v>
      </c>
      <c r="B29" s="16">
        <v>0</v>
      </c>
      <c r="C29" s="8">
        <v>0</v>
      </c>
      <c r="D29" s="8">
        <v>0</v>
      </c>
      <c r="E29" s="28">
        <f t="shared" si="0"/>
        <v>0</v>
      </c>
      <c r="F29" s="16">
        <v>0</v>
      </c>
      <c r="G29" s="8">
        <v>0</v>
      </c>
      <c r="H29" s="8">
        <v>0</v>
      </c>
      <c r="I29" s="34">
        <f t="shared" si="1"/>
        <v>0</v>
      </c>
      <c r="J29" s="16">
        <v>0</v>
      </c>
      <c r="K29" s="8">
        <v>0</v>
      </c>
      <c r="L29" s="8">
        <v>0</v>
      </c>
      <c r="M29" s="28">
        <f t="shared" si="4"/>
        <v>0</v>
      </c>
      <c r="N29" s="16">
        <v>0</v>
      </c>
      <c r="O29" s="8">
        <v>0</v>
      </c>
      <c r="P29" s="8">
        <v>0</v>
      </c>
      <c r="Q29" s="34">
        <f t="shared" si="5"/>
        <v>0</v>
      </c>
    </row>
    <row r="30" spans="1:17" x14ac:dyDescent="0.35">
      <c r="A30" s="6">
        <v>0.57291666666666663</v>
      </c>
      <c r="B30" s="16">
        <v>4</v>
      </c>
      <c r="C30" s="8">
        <v>0</v>
      </c>
      <c r="D30" s="8">
        <v>0</v>
      </c>
      <c r="E30" s="28">
        <f t="shared" si="0"/>
        <v>0</v>
      </c>
      <c r="F30" s="16">
        <v>4</v>
      </c>
      <c r="G30" s="8">
        <v>0</v>
      </c>
      <c r="H30" s="8">
        <v>0</v>
      </c>
      <c r="I30" s="34">
        <f t="shared" si="1"/>
        <v>0</v>
      </c>
      <c r="J30" s="16">
        <v>8</v>
      </c>
      <c r="K30" s="8">
        <v>0</v>
      </c>
      <c r="L30" s="8">
        <v>0</v>
      </c>
      <c r="M30" s="28">
        <f t="shared" si="4"/>
        <v>0</v>
      </c>
      <c r="N30" s="16">
        <v>4</v>
      </c>
      <c r="O30" s="8">
        <v>0</v>
      </c>
      <c r="P30" s="8">
        <v>0</v>
      </c>
      <c r="Q30" s="34">
        <f t="shared" si="5"/>
        <v>0</v>
      </c>
    </row>
    <row r="31" spans="1:17" x14ac:dyDescent="0.35">
      <c r="A31" s="6">
        <v>0.58333333333333337</v>
      </c>
      <c r="B31" s="16">
        <v>14</v>
      </c>
      <c r="C31" s="8">
        <v>0</v>
      </c>
      <c r="D31" s="8">
        <v>0</v>
      </c>
      <c r="E31" s="28">
        <f t="shared" si="0"/>
        <v>0</v>
      </c>
      <c r="F31" s="16">
        <v>5</v>
      </c>
      <c r="G31" s="8">
        <v>0</v>
      </c>
      <c r="H31" s="8">
        <v>0</v>
      </c>
      <c r="I31" s="34">
        <f t="shared" si="1"/>
        <v>0</v>
      </c>
      <c r="J31" s="16">
        <v>2</v>
      </c>
      <c r="K31" s="8">
        <v>0</v>
      </c>
      <c r="L31" s="8">
        <v>0</v>
      </c>
      <c r="M31" s="28">
        <f t="shared" si="4"/>
        <v>0</v>
      </c>
      <c r="N31" s="16">
        <v>18</v>
      </c>
      <c r="O31" s="8">
        <v>0</v>
      </c>
      <c r="P31" s="8">
        <v>0</v>
      </c>
      <c r="Q31" s="34">
        <f t="shared" si="5"/>
        <v>0</v>
      </c>
    </row>
    <row r="32" spans="1:17" x14ac:dyDescent="0.35">
      <c r="A32" s="6">
        <v>0.59375</v>
      </c>
      <c r="B32" s="16">
        <v>0</v>
      </c>
      <c r="C32" s="8">
        <v>0</v>
      </c>
      <c r="D32" s="8">
        <v>0</v>
      </c>
      <c r="E32" s="28">
        <f t="shared" si="0"/>
        <v>0</v>
      </c>
      <c r="F32" s="16">
        <v>0</v>
      </c>
      <c r="G32" s="8">
        <v>0</v>
      </c>
      <c r="H32" s="8">
        <v>0</v>
      </c>
      <c r="I32" s="34">
        <f t="shared" si="1"/>
        <v>0</v>
      </c>
      <c r="J32" s="16">
        <v>0</v>
      </c>
      <c r="K32" s="8">
        <v>0</v>
      </c>
      <c r="L32" s="8">
        <v>0</v>
      </c>
      <c r="M32" s="28">
        <f t="shared" si="4"/>
        <v>0</v>
      </c>
      <c r="N32" s="16">
        <v>2</v>
      </c>
      <c r="O32" s="8">
        <v>0</v>
      </c>
      <c r="P32" s="8">
        <v>0</v>
      </c>
      <c r="Q32" s="34">
        <f t="shared" si="5"/>
        <v>0</v>
      </c>
    </row>
    <row r="33" spans="1:17" x14ac:dyDescent="0.35">
      <c r="A33" s="6">
        <v>0.60416666666666663</v>
      </c>
      <c r="B33" s="16">
        <v>0</v>
      </c>
      <c r="C33" s="8">
        <v>0</v>
      </c>
      <c r="D33" s="8">
        <v>0</v>
      </c>
      <c r="E33" s="28">
        <f t="shared" si="0"/>
        <v>0</v>
      </c>
      <c r="F33" s="16">
        <v>0</v>
      </c>
      <c r="G33" s="8">
        <v>0</v>
      </c>
      <c r="H33" s="8">
        <v>0</v>
      </c>
      <c r="I33" s="34">
        <f t="shared" si="1"/>
        <v>0</v>
      </c>
      <c r="J33" s="16">
        <v>0</v>
      </c>
      <c r="K33" s="8">
        <v>0</v>
      </c>
      <c r="L33" s="8">
        <v>0</v>
      </c>
      <c r="M33" s="28">
        <f t="shared" si="4"/>
        <v>0</v>
      </c>
      <c r="N33" s="16">
        <v>0</v>
      </c>
      <c r="O33" s="8">
        <v>0</v>
      </c>
      <c r="P33" s="8">
        <v>0</v>
      </c>
      <c r="Q33" s="34">
        <f t="shared" si="5"/>
        <v>0</v>
      </c>
    </row>
    <row r="34" spans="1:17" x14ac:dyDescent="0.35">
      <c r="A34" s="6">
        <v>0.61458333333333337</v>
      </c>
      <c r="B34" s="16">
        <v>3</v>
      </c>
      <c r="C34" s="8">
        <v>0</v>
      </c>
      <c r="D34" s="8">
        <v>0</v>
      </c>
      <c r="E34" s="28">
        <f t="shared" si="0"/>
        <v>0</v>
      </c>
      <c r="F34" s="16">
        <v>1</v>
      </c>
      <c r="G34" s="8">
        <v>0</v>
      </c>
      <c r="H34" s="8">
        <v>1</v>
      </c>
      <c r="I34" s="34">
        <f t="shared" si="1"/>
        <v>1</v>
      </c>
      <c r="J34" s="16">
        <v>1</v>
      </c>
      <c r="K34" s="8">
        <v>0</v>
      </c>
      <c r="L34" s="8">
        <v>0</v>
      </c>
      <c r="M34" s="28">
        <f t="shared" si="4"/>
        <v>0</v>
      </c>
      <c r="N34" s="16">
        <v>5</v>
      </c>
      <c r="O34" s="8">
        <v>0</v>
      </c>
      <c r="P34" s="8">
        <v>0</v>
      </c>
      <c r="Q34" s="34">
        <f t="shared" si="5"/>
        <v>0</v>
      </c>
    </row>
    <row r="35" spans="1:17" x14ac:dyDescent="0.35">
      <c r="A35" s="6">
        <v>0.625</v>
      </c>
      <c r="B35" s="16">
        <v>8</v>
      </c>
      <c r="C35" s="8">
        <v>0</v>
      </c>
      <c r="D35" s="8">
        <v>0</v>
      </c>
      <c r="E35" s="28">
        <f t="shared" si="0"/>
        <v>0</v>
      </c>
      <c r="F35" s="16">
        <v>2</v>
      </c>
      <c r="G35" s="8">
        <v>0</v>
      </c>
      <c r="H35" s="8">
        <v>0</v>
      </c>
      <c r="I35" s="34">
        <f t="shared" si="1"/>
        <v>0</v>
      </c>
      <c r="J35" s="16">
        <v>9</v>
      </c>
      <c r="K35" s="8">
        <v>0</v>
      </c>
      <c r="L35" s="8">
        <v>0</v>
      </c>
      <c r="M35" s="28">
        <f t="shared" si="4"/>
        <v>0</v>
      </c>
      <c r="N35" s="16">
        <v>15</v>
      </c>
      <c r="O35" s="8">
        <v>0</v>
      </c>
      <c r="P35" s="8">
        <v>0</v>
      </c>
      <c r="Q35" s="34">
        <f t="shared" si="5"/>
        <v>0</v>
      </c>
    </row>
    <row r="36" spans="1:17" x14ac:dyDescent="0.35">
      <c r="A36" s="6">
        <v>0.63541666666666663</v>
      </c>
      <c r="B36" s="16">
        <v>5</v>
      </c>
      <c r="C36" s="8">
        <v>0</v>
      </c>
      <c r="D36" s="8">
        <v>0</v>
      </c>
      <c r="E36" s="28">
        <f t="shared" si="0"/>
        <v>0</v>
      </c>
      <c r="F36" s="16">
        <v>2</v>
      </c>
      <c r="G36" s="8">
        <v>0</v>
      </c>
      <c r="H36" s="8">
        <v>0</v>
      </c>
      <c r="I36" s="34">
        <f t="shared" si="1"/>
        <v>0</v>
      </c>
      <c r="J36" s="16">
        <v>4</v>
      </c>
      <c r="K36" s="8">
        <v>0</v>
      </c>
      <c r="L36" s="8">
        <v>0</v>
      </c>
      <c r="M36" s="28">
        <f t="shared" si="4"/>
        <v>0</v>
      </c>
      <c r="N36" s="16">
        <v>6</v>
      </c>
      <c r="O36" s="8">
        <v>0</v>
      </c>
      <c r="P36" s="8">
        <v>0</v>
      </c>
      <c r="Q36" s="34">
        <f t="shared" si="5"/>
        <v>0</v>
      </c>
    </row>
    <row r="37" spans="1:17" x14ac:dyDescent="0.35">
      <c r="A37" s="6">
        <v>0.64583333333333337</v>
      </c>
      <c r="B37" s="16">
        <v>0</v>
      </c>
      <c r="C37" s="8">
        <v>0</v>
      </c>
      <c r="D37" s="8">
        <v>0</v>
      </c>
      <c r="E37" s="28">
        <f t="shared" si="0"/>
        <v>0</v>
      </c>
      <c r="F37" s="16">
        <v>0</v>
      </c>
      <c r="G37" s="8">
        <v>0</v>
      </c>
      <c r="H37" s="8">
        <v>0</v>
      </c>
      <c r="I37" s="34">
        <f t="shared" si="1"/>
        <v>0</v>
      </c>
      <c r="J37" s="16">
        <v>0</v>
      </c>
      <c r="K37" s="8">
        <v>0</v>
      </c>
      <c r="L37" s="8">
        <v>0</v>
      </c>
      <c r="M37" s="28">
        <f t="shared" si="4"/>
        <v>0</v>
      </c>
      <c r="N37" s="16">
        <v>0</v>
      </c>
      <c r="O37" s="8">
        <v>0</v>
      </c>
      <c r="P37" s="8">
        <v>0</v>
      </c>
      <c r="Q37" s="34">
        <f t="shared" si="5"/>
        <v>0</v>
      </c>
    </row>
    <row r="38" spans="1:17" x14ac:dyDescent="0.35">
      <c r="A38" s="6">
        <v>0.65625</v>
      </c>
      <c r="B38" s="16">
        <v>1</v>
      </c>
      <c r="C38" s="8">
        <v>0</v>
      </c>
      <c r="D38" s="8">
        <v>0</v>
      </c>
      <c r="E38" s="28">
        <f t="shared" si="0"/>
        <v>0</v>
      </c>
      <c r="F38" s="16">
        <v>4</v>
      </c>
      <c r="G38" s="8">
        <v>0</v>
      </c>
      <c r="H38" s="8">
        <v>0</v>
      </c>
      <c r="I38" s="34">
        <f t="shared" si="1"/>
        <v>0</v>
      </c>
      <c r="J38" s="16">
        <v>5</v>
      </c>
      <c r="K38" s="8">
        <v>0</v>
      </c>
      <c r="L38" s="8">
        <v>0</v>
      </c>
      <c r="M38" s="28">
        <f t="shared" si="4"/>
        <v>0</v>
      </c>
      <c r="N38" s="16">
        <v>10</v>
      </c>
      <c r="O38" s="8">
        <v>0</v>
      </c>
      <c r="P38" s="8">
        <v>0</v>
      </c>
      <c r="Q38" s="34">
        <f t="shared" si="5"/>
        <v>0</v>
      </c>
    </row>
    <row r="39" spans="1:17" x14ac:dyDescent="0.35">
      <c r="A39" s="6">
        <v>0.66666666666666663</v>
      </c>
      <c r="B39" s="16">
        <v>0</v>
      </c>
      <c r="C39" s="8">
        <v>0</v>
      </c>
      <c r="D39" s="8">
        <v>0</v>
      </c>
      <c r="E39" s="28">
        <f t="shared" si="0"/>
        <v>0</v>
      </c>
      <c r="F39" s="16">
        <v>0</v>
      </c>
      <c r="G39" s="8">
        <v>0</v>
      </c>
      <c r="H39" s="8">
        <v>0</v>
      </c>
      <c r="I39" s="34">
        <f t="shared" si="1"/>
        <v>0</v>
      </c>
      <c r="J39" s="16">
        <v>0</v>
      </c>
      <c r="K39" s="8">
        <v>0</v>
      </c>
      <c r="L39" s="8">
        <v>0</v>
      </c>
      <c r="M39" s="28">
        <f t="shared" si="4"/>
        <v>0</v>
      </c>
      <c r="N39" s="16">
        <v>0</v>
      </c>
      <c r="O39" s="8">
        <v>0</v>
      </c>
      <c r="P39" s="8">
        <v>0</v>
      </c>
      <c r="Q39" s="34">
        <f t="shared" si="5"/>
        <v>0</v>
      </c>
    </row>
    <row r="40" spans="1:17" x14ac:dyDescent="0.35">
      <c r="A40" s="6">
        <v>0.67708333333333337</v>
      </c>
      <c r="B40" s="16">
        <v>6</v>
      </c>
      <c r="C40" s="8">
        <v>0</v>
      </c>
      <c r="D40" s="8">
        <v>0</v>
      </c>
      <c r="E40" s="28">
        <f t="shared" si="0"/>
        <v>0</v>
      </c>
      <c r="F40" s="16">
        <v>0</v>
      </c>
      <c r="G40" s="8">
        <v>0</v>
      </c>
      <c r="H40" s="8">
        <v>0</v>
      </c>
      <c r="I40" s="34">
        <f t="shared" si="1"/>
        <v>0</v>
      </c>
      <c r="J40" s="16">
        <v>4</v>
      </c>
      <c r="K40" s="8">
        <v>0</v>
      </c>
      <c r="L40" s="8">
        <v>0</v>
      </c>
      <c r="M40" s="28">
        <f t="shared" si="4"/>
        <v>0</v>
      </c>
      <c r="N40" s="16">
        <v>3</v>
      </c>
      <c r="O40" s="8">
        <v>0</v>
      </c>
      <c r="P40" s="8">
        <v>0</v>
      </c>
      <c r="Q40" s="34">
        <f t="shared" si="5"/>
        <v>0</v>
      </c>
    </row>
    <row r="41" spans="1:17" x14ac:dyDescent="0.35">
      <c r="A41" s="6">
        <v>0.6875</v>
      </c>
      <c r="B41" s="16">
        <v>0</v>
      </c>
      <c r="C41" s="8">
        <v>0</v>
      </c>
      <c r="D41" s="8">
        <v>0</v>
      </c>
      <c r="E41" s="28">
        <f t="shared" si="0"/>
        <v>0</v>
      </c>
      <c r="F41" s="16">
        <v>0</v>
      </c>
      <c r="G41" s="8">
        <v>0</v>
      </c>
      <c r="H41" s="8">
        <v>0</v>
      </c>
      <c r="I41" s="34">
        <f t="shared" si="1"/>
        <v>0</v>
      </c>
      <c r="J41" s="16">
        <v>0</v>
      </c>
      <c r="K41" s="8">
        <v>0</v>
      </c>
      <c r="L41" s="8">
        <v>0</v>
      </c>
      <c r="M41" s="28">
        <f t="shared" si="4"/>
        <v>0</v>
      </c>
      <c r="N41" s="16">
        <v>0</v>
      </c>
      <c r="O41" s="8">
        <v>0</v>
      </c>
      <c r="P41" s="8">
        <v>0</v>
      </c>
      <c r="Q41" s="34">
        <f t="shared" si="5"/>
        <v>0</v>
      </c>
    </row>
    <row r="42" spans="1:17" ht="15" thickBot="1" x14ac:dyDescent="0.4">
      <c r="A42" s="7">
        <v>0.69791666666666663</v>
      </c>
      <c r="B42" s="17">
        <v>0</v>
      </c>
      <c r="C42" s="9">
        <v>0</v>
      </c>
      <c r="D42" s="9">
        <v>0</v>
      </c>
      <c r="E42" s="30">
        <f t="shared" si="0"/>
        <v>0</v>
      </c>
      <c r="F42" s="17">
        <v>0</v>
      </c>
      <c r="G42" s="9">
        <v>0</v>
      </c>
      <c r="H42" s="9">
        <v>0</v>
      </c>
      <c r="I42" s="36">
        <f t="shared" si="1"/>
        <v>0</v>
      </c>
      <c r="J42" s="17">
        <v>0</v>
      </c>
      <c r="K42" s="9">
        <v>0</v>
      </c>
      <c r="L42" s="9">
        <v>0</v>
      </c>
      <c r="M42" s="30">
        <f t="shared" si="4"/>
        <v>0</v>
      </c>
      <c r="N42" s="17">
        <v>0</v>
      </c>
      <c r="O42" s="9">
        <v>0</v>
      </c>
      <c r="P42" s="9">
        <v>0</v>
      </c>
      <c r="Q42" s="36">
        <f t="shared" si="5"/>
        <v>0</v>
      </c>
    </row>
    <row r="43" spans="1:17" ht="15" thickBot="1" x14ac:dyDescent="0.4">
      <c r="A43" s="12" t="s">
        <v>1</v>
      </c>
      <c r="B43" s="18">
        <f t="shared" ref="B43:H43" si="6">SUM(B3:B42)</f>
        <v>93</v>
      </c>
      <c r="C43" s="13">
        <f t="shared" si="6"/>
        <v>0</v>
      </c>
      <c r="D43" s="13">
        <f t="shared" si="6"/>
        <v>1</v>
      </c>
      <c r="E43" s="31">
        <f t="shared" si="0"/>
        <v>1</v>
      </c>
      <c r="F43" s="18">
        <f t="shared" si="6"/>
        <v>54</v>
      </c>
      <c r="G43" s="13">
        <f t="shared" si="6"/>
        <v>0</v>
      </c>
      <c r="H43" s="13">
        <f t="shared" si="6"/>
        <v>2</v>
      </c>
      <c r="I43" s="37">
        <f>G43+H43</f>
        <v>2</v>
      </c>
      <c r="J43" s="18">
        <f t="shared" ref="J43:L43" si="7">SUM(J3:J42)</f>
        <v>94</v>
      </c>
      <c r="K43" s="13">
        <f t="shared" si="7"/>
        <v>0</v>
      </c>
      <c r="L43" s="13">
        <f t="shared" si="7"/>
        <v>4</v>
      </c>
      <c r="M43" s="31">
        <f t="shared" si="4"/>
        <v>4</v>
      </c>
      <c r="N43" s="18">
        <f t="shared" ref="N43:P43" si="8">SUM(N3:N42)</f>
        <v>118</v>
      </c>
      <c r="O43" s="13">
        <f t="shared" si="8"/>
        <v>0</v>
      </c>
      <c r="P43" s="13">
        <f t="shared" si="8"/>
        <v>0</v>
      </c>
      <c r="Q43" s="37">
        <f>O43+P43</f>
        <v>0</v>
      </c>
    </row>
    <row r="44" spans="1:17" ht="31.5" customHeight="1" thickBot="1" x14ac:dyDescent="0.4">
      <c r="A44" s="10" t="s">
        <v>8</v>
      </c>
      <c r="B44" s="19">
        <f>B43/0.61</f>
        <v>152.45901639344262</v>
      </c>
      <c r="C44" s="11">
        <f>C43/0.5</f>
        <v>0</v>
      </c>
      <c r="D44" s="11">
        <f>D43/0.5</f>
        <v>2</v>
      </c>
      <c r="E44" s="32">
        <f t="shared" si="0"/>
        <v>2</v>
      </c>
      <c r="F44" s="19">
        <f>F43/0.61</f>
        <v>88.524590163934434</v>
      </c>
      <c r="G44" s="11">
        <f>G43/0.5</f>
        <v>0</v>
      </c>
      <c r="H44" s="11">
        <f>H43/0.5</f>
        <v>4</v>
      </c>
      <c r="I44" s="32">
        <f t="shared" si="1"/>
        <v>4</v>
      </c>
      <c r="J44" s="19">
        <f>J43/0.61</f>
        <v>154.09836065573771</v>
      </c>
      <c r="K44" s="11">
        <f>K43/0.5</f>
        <v>0</v>
      </c>
      <c r="L44" s="11">
        <f>L43/0.5</f>
        <v>8</v>
      </c>
      <c r="M44" s="32">
        <f t="shared" si="4"/>
        <v>8</v>
      </c>
      <c r="N44" s="19">
        <f>N43/0.61</f>
        <v>193.44262295081967</v>
      </c>
      <c r="O44" s="11">
        <f>O43/0.5</f>
        <v>0</v>
      </c>
      <c r="P44" s="11">
        <f>P43/0.5</f>
        <v>0</v>
      </c>
      <c r="Q44" s="32">
        <f t="shared" ref="Q44" si="9">O44+P44</f>
        <v>0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8C6EA-1856-49D0-9141-493EFDB34B30}">
  <sheetPr codeName="List7"/>
  <dimension ref="A1:I44"/>
  <sheetViews>
    <sheetView topLeftCell="A35" zoomScaleNormal="100" workbookViewId="0">
      <selection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64" t="s">
        <v>30</v>
      </c>
      <c r="B1" s="95" t="s">
        <v>31</v>
      </c>
      <c r="C1" s="96"/>
      <c r="D1" s="96"/>
      <c r="E1" s="97"/>
      <c r="F1" s="95" t="s">
        <v>32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21</v>
      </c>
      <c r="C3" s="23">
        <v>2</v>
      </c>
      <c r="D3" s="23">
        <v>0</v>
      </c>
      <c r="E3" s="27">
        <f>C3+D3</f>
        <v>2</v>
      </c>
      <c r="F3" s="22">
        <v>20</v>
      </c>
      <c r="G3" s="23">
        <v>4</v>
      </c>
      <c r="H3" s="23">
        <v>0</v>
      </c>
      <c r="I3" s="33">
        <f>G3+H3</f>
        <v>4</v>
      </c>
    </row>
    <row r="4" spans="1:9" x14ac:dyDescent="0.35">
      <c r="A4" s="2">
        <v>0.30208333333333331</v>
      </c>
      <c r="B4" s="16">
        <v>36</v>
      </c>
      <c r="C4" s="8">
        <v>4</v>
      </c>
      <c r="D4" s="8">
        <v>0</v>
      </c>
      <c r="E4" s="28">
        <f t="shared" ref="E4:E44" si="0">C4+D4</f>
        <v>4</v>
      </c>
      <c r="F4" s="16">
        <v>36</v>
      </c>
      <c r="G4" s="8">
        <v>5</v>
      </c>
      <c r="H4" s="8">
        <v>0</v>
      </c>
      <c r="I4" s="34">
        <f t="shared" ref="I4:I44" si="1">G4+H4</f>
        <v>5</v>
      </c>
    </row>
    <row r="5" spans="1:9" x14ac:dyDescent="0.35">
      <c r="A5" s="2">
        <v>0.3125</v>
      </c>
      <c r="B5" s="16">
        <v>108</v>
      </c>
      <c r="C5" s="8">
        <v>3</v>
      </c>
      <c r="D5" s="8">
        <v>0</v>
      </c>
      <c r="E5" s="28">
        <f t="shared" si="0"/>
        <v>3</v>
      </c>
      <c r="F5" s="16">
        <v>84</v>
      </c>
      <c r="G5" s="8">
        <v>1</v>
      </c>
      <c r="H5" s="8">
        <v>0</v>
      </c>
      <c r="I5" s="34">
        <f t="shared" si="1"/>
        <v>1</v>
      </c>
    </row>
    <row r="6" spans="1:9" x14ac:dyDescent="0.35">
      <c r="A6" s="2">
        <v>0.32291666666666669</v>
      </c>
      <c r="B6" s="16">
        <v>184</v>
      </c>
      <c r="C6" s="8">
        <v>6</v>
      </c>
      <c r="D6" s="8">
        <v>0</v>
      </c>
      <c r="E6" s="28">
        <f t="shared" si="0"/>
        <v>6</v>
      </c>
      <c r="F6" s="16">
        <v>137</v>
      </c>
      <c r="G6" s="8">
        <v>7</v>
      </c>
      <c r="H6" s="8">
        <v>0</v>
      </c>
      <c r="I6" s="34">
        <f t="shared" si="1"/>
        <v>7</v>
      </c>
    </row>
    <row r="7" spans="1:9" x14ac:dyDescent="0.35">
      <c r="A7" s="2">
        <v>0.33333333333333331</v>
      </c>
      <c r="B7" s="16">
        <v>53</v>
      </c>
      <c r="C7" s="8">
        <v>1</v>
      </c>
      <c r="D7" s="8">
        <v>1</v>
      </c>
      <c r="E7" s="28">
        <f t="shared" si="0"/>
        <v>2</v>
      </c>
      <c r="F7" s="16">
        <v>54</v>
      </c>
      <c r="G7" s="8">
        <v>4</v>
      </c>
      <c r="H7" s="8">
        <v>0</v>
      </c>
      <c r="I7" s="34">
        <f t="shared" si="1"/>
        <v>4</v>
      </c>
    </row>
    <row r="8" spans="1:9" x14ac:dyDescent="0.35">
      <c r="A8" s="2">
        <v>0.34375</v>
      </c>
      <c r="B8" s="16">
        <v>48</v>
      </c>
      <c r="C8" s="8">
        <v>0</v>
      </c>
      <c r="D8" s="8">
        <v>0</v>
      </c>
      <c r="E8" s="28">
        <f t="shared" si="0"/>
        <v>0</v>
      </c>
      <c r="F8" s="16">
        <v>45</v>
      </c>
      <c r="G8" s="8">
        <v>2</v>
      </c>
      <c r="H8" s="8">
        <v>0</v>
      </c>
      <c r="I8" s="34">
        <f t="shared" si="1"/>
        <v>2</v>
      </c>
    </row>
    <row r="9" spans="1:9" x14ac:dyDescent="0.35">
      <c r="A9" s="2">
        <v>0.35416666666666669</v>
      </c>
      <c r="B9" s="16">
        <v>110</v>
      </c>
      <c r="C9" s="8">
        <v>0</v>
      </c>
      <c r="D9" s="8">
        <v>0</v>
      </c>
      <c r="E9" s="28">
        <f t="shared" si="0"/>
        <v>0</v>
      </c>
      <c r="F9" s="16">
        <v>51</v>
      </c>
      <c r="G9" s="8">
        <v>3</v>
      </c>
      <c r="H9" s="8">
        <v>0</v>
      </c>
      <c r="I9" s="34">
        <f t="shared" si="1"/>
        <v>3</v>
      </c>
    </row>
    <row r="10" spans="1:9" x14ac:dyDescent="0.35">
      <c r="A10" s="2">
        <v>0.36458333333333331</v>
      </c>
      <c r="B10" s="16">
        <v>112</v>
      </c>
      <c r="C10" s="8">
        <v>5</v>
      </c>
      <c r="D10" s="8">
        <v>0</v>
      </c>
      <c r="E10" s="28">
        <f t="shared" si="0"/>
        <v>5</v>
      </c>
      <c r="F10" s="16">
        <v>57</v>
      </c>
      <c r="G10" s="8">
        <v>5</v>
      </c>
      <c r="H10" s="8">
        <v>0</v>
      </c>
      <c r="I10" s="34">
        <f t="shared" si="1"/>
        <v>5</v>
      </c>
    </row>
    <row r="11" spans="1:9" x14ac:dyDescent="0.35">
      <c r="A11" s="2">
        <v>0.375</v>
      </c>
      <c r="B11" s="16">
        <v>85</v>
      </c>
      <c r="C11" s="8">
        <v>4</v>
      </c>
      <c r="D11" s="8">
        <v>0</v>
      </c>
      <c r="E11" s="28">
        <f t="shared" si="0"/>
        <v>4</v>
      </c>
      <c r="F11" s="16">
        <v>55</v>
      </c>
      <c r="G11" s="8">
        <v>2</v>
      </c>
      <c r="H11" s="8">
        <v>0</v>
      </c>
      <c r="I11" s="34">
        <f t="shared" si="1"/>
        <v>2</v>
      </c>
    </row>
    <row r="12" spans="1:9" x14ac:dyDescent="0.35">
      <c r="A12" s="2">
        <v>0.38541666666666669</v>
      </c>
      <c r="B12" s="16">
        <v>111</v>
      </c>
      <c r="C12" s="8">
        <v>2</v>
      </c>
      <c r="D12" s="8">
        <v>0</v>
      </c>
      <c r="E12" s="28">
        <f t="shared" si="0"/>
        <v>2</v>
      </c>
      <c r="F12" s="16">
        <v>104</v>
      </c>
      <c r="G12" s="8">
        <v>1</v>
      </c>
      <c r="H12" s="8">
        <v>0</v>
      </c>
      <c r="I12" s="34">
        <f t="shared" si="1"/>
        <v>1</v>
      </c>
    </row>
    <row r="13" spans="1:9" x14ac:dyDescent="0.35">
      <c r="A13" s="2">
        <v>0.39583333333333331</v>
      </c>
      <c r="B13" s="16">
        <v>298</v>
      </c>
      <c r="C13" s="8">
        <v>1</v>
      </c>
      <c r="D13" s="8">
        <v>0</v>
      </c>
      <c r="E13" s="28">
        <f t="shared" si="0"/>
        <v>1</v>
      </c>
      <c r="F13" s="16">
        <v>202</v>
      </c>
      <c r="G13" s="8">
        <v>2</v>
      </c>
      <c r="H13" s="8">
        <v>1</v>
      </c>
      <c r="I13" s="34">
        <f t="shared" si="1"/>
        <v>3</v>
      </c>
    </row>
    <row r="14" spans="1:9" x14ac:dyDescent="0.35">
      <c r="A14" s="2">
        <v>0.40625</v>
      </c>
      <c r="B14" s="16">
        <v>106</v>
      </c>
      <c r="C14" s="8">
        <v>1</v>
      </c>
      <c r="D14" s="8">
        <v>0</v>
      </c>
      <c r="E14" s="28">
        <f t="shared" si="0"/>
        <v>1</v>
      </c>
      <c r="F14" s="16">
        <v>104</v>
      </c>
      <c r="G14" s="8">
        <v>3</v>
      </c>
      <c r="H14" s="8">
        <v>0</v>
      </c>
      <c r="I14" s="34">
        <f t="shared" si="1"/>
        <v>3</v>
      </c>
    </row>
    <row r="15" spans="1:9" x14ac:dyDescent="0.35">
      <c r="A15" s="2">
        <v>0.41666666666666669</v>
      </c>
      <c r="B15" s="16">
        <v>140</v>
      </c>
      <c r="C15" s="8">
        <v>1</v>
      </c>
      <c r="D15" s="8">
        <v>0</v>
      </c>
      <c r="E15" s="28">
        <f t="shared" si="0"/>
        <v>1</v>
      </c>
      <c r="F15" s="16">
        <v>92</v>
      </c>
      <c r="G15" s="8">
        <v>3</v>
      </c>
      <c r="H15" s="8">
        <v>0</v>
      </c>
      <c r="I15" s="34">
        <f t="shared" si="1"/>
        <v>3</v>
      </c>
    </row>
    <row r="16" spans="1:9" x14ac:dyDescent="0.35">
      <c r="A16" s="2">
        <v>0.42708333333333331</v>
      </c>
      <c r="B16" s="16">
        <v>97</v>
      </c>
      <c r="C16" s="8">
        <v>2</v>
      </c>
      <c r="D16" s="8">
        <v>1</v>
      </c>
      <c r="E16" s="28">
        <f t="shared" si="0"/>
        <v>3</v>
      </c>
      <c r="F16" s="16">
        <v>77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191</v>
      </c>
      <c r="C17" s="8">
        <v>1</v>
      </c>
      <c r="D17" s="8">
        <v>0</v>
      </c>
      <c r="E17" s="28">
        <f t="shared" si="0"/>
        <v>1</v>
      </c>
      <c r="F17" s="16">
        <v>113</v>
      </c>
      <c r="G17" s="8">
        <v>3</v>
      </c>
      <c r="H17" s="8">
        <v>0</v>
      </c>
      <c r="I17" s="34">
        <f t="shared" si="1"/>
        <v>3</v>
      </c>
    </row>
    <row r="18" spans="1:9" ht="15" thickBot="1" x14ac:dyDescent="0.4">
      <c r="A18" s="3">
        <v>0.44791666666666669</v>
      </c>
      <c r="B18" s="24">
        <v>141</v>
      </c>
      <c r="C18" s="25">
        <v>3</v>
      </c>
      <c r="D18" s="25">
        <v>0</v>
      </c>
      <c r="E18" s="29">
        <f t="shared" si="0"/>
        <v>3</v>
      </c>
      <c r="F18" s="24">
        <v>98</v>
      </c>
      <c r="G18" s="25">
        <v>2</v>
      </c>
      <c r="H18" s="25">
        <v>0</v>
      </c>
      <c r="I18" s="35">
        <f t="shared" si="1"/>
        <v>2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324</v>
      </c>
      <c r="C27" s="23">
        <v>9</v>
      </c>
      <c r="D27" s="23">
        <v>0</v>
      </c>
      <c r="E27" s="27">
        <f t="shared" si="0"/>
        <v>9</v>
      </c>
      <c r="F27" s="22">
        <v>318</v>
      </c>
      <c r="G27" s="23">
        <v>2</v>
      </c>
      <c r="H27" s="23">
        <v>0</v>
      </c>
      <c r="I27" s="33">
        <f t="shared" si="1"/>
        <v>2</v>
      </c>
    </row>
    <row r="28" spans="1:9" x14ac:dyDescent="0.35">
      <c r="A28" s="6">
        <v>0.55208333333333337</v>
      </c>
      <c r="B28" s="16">
        <v>150</v>
      </c>
      <c r="C28" s="8">
        <v>4</v>
      </c>
      <c r="D28" s="8">
        <v>0</v>
      </c>
      <c r="E28" s="28">
        <f t="shared" si="0"/>
        <v>4</v>
      </c>
      <c r="F28" s="16">
        <v>135</v>
      </c>
      <c r="G28" s="8">
        <v>3</v>
      </c>
      <c r="H28" s="8">
        <v>0</v>
      </c>
      <c r="I28" s="34">
        <f t="shared" si="1"/>
        <v>3</v>
      </c>
    </row>
    <row r="29" spans="1:9" x14ac:dyDescent="0.35">
      <c r="A29" s="6">
        <v>0.5625</v>
      </c>
      <c r="B29" s="16">
        <v>137</v>
      </c>
      <c r="C29" s="8">
        <v>4</v>
      </c>
      <c r="D29" s="8">
        <v>0</v>
      </c>
      <c r="E29" s="28">
        <f t="shared" si="0"/>
        <v>4</v>
      </c>
      <c r="F29" s="16">
        <v>120</v>
      </c>
      <c r="G29" s="8">
        <v>3</v>
      </c>
      <c r="H29" s="8">
        <v>0</v>
      </c>
      <c r="I29" s="34">
        <f t="shared" si="1"/>
        <v>3</v>
      </c>
    </row>
    <row r="30" spans="1:9" x14ac:dyDescent="0.35">
      <c r="A30" s="6">
        <v>0.57291666666666663</v>
      </c>
      <c r="B30" s="16">
        <v>132</v>
      </c>
      <c r="C30" s="8">
        <v>6</v>
      </c>
      <c r="D30" s="8">
        <v>0</v>
      </c>
      <c r="E30" s="28">
        <f t="shared" si="0"/>
        <v>6</v>
      </c>
      <c r="F30" s="16">
        <v>124</v>
      </c>
      <c r="G30" s="8">
        <v>2</v>
      </c>
      <c r="H30" s="8">
        <v>0</v>
      </c>
      <c r="I30" s="34">
        <f t="shared" si="1"/>
        <v>2</v>
      </c>
    </row>
    <row r="31" spans="1:9" x14ac:dyDescent="0.35">
      <c r="A31" s="6">
        <v>0.58333333333333337</v>
      </c>
      <c r="B31" s="16">
        <v>154</v>
      </c>
      <c r="C31" s="8">
        <v>3</v>
      </c>
      <c r="D31" s="8">
        <v>0</v>
      </c>
      <c r="E31" s="28">
        <f t="shared" si="0"/>
        <v>3</v>
      </c>
      <c r="F31" s="16">
        <v>136</v>
      </c>
      <c r="G31" s="8">
        <v>5</v>
      </c>
      <c r="H31" s="8">
        <v>0</v>
      </c>
      <c r="I31" s="34">
        <f t="shared" si="1"/>
        <v>5</v>
      </c>
    </row>
    <row r="32" spans="1:9" x14ac:dyDescent="0.35">
      <c r="A32" s="6">
        <v>0.59375</v>
      </c>
      <c r="B32" s="16">
        <v>145</v>
      </c>
      <c r="C32" s="8">
        <v>4</v>
      </c>
      <c r="D32" s="8">
        <v>0</v>
      </c>
      <c r="E32" s="28">
        <f t="shared" si="0"/>
        <v>4</v>
      </c>
      <c r="F32" s="16">
        <v>130</v>
      </c>
      <c r="G32" s="8">
        <v>2</v>
      </c>
      <c r="H32" s="8">
        <v>0</v>
      </c>
      <c r="I32" s="34">
        <f t="shared" si="1"/>
        <v>2</v>
      </c>
    </row>
    <row r="33" spans="1:9" x14ac:dyDescent="0.35">
      <c r="A33" s="6">
        <v>0.60416666666666663</v>
      </c>
      <c r="B33" s="16">
        <v>176</v>
      </c>
      <c r="C33" s="8">
        <v>4</v>
      </c>
      <c r="D33" s="8">
        <v>0</v>
      </c>
      <c r="E33" s="28">
        <f t="shared" si="0"/>
        <v>4</v>
      </c>
      <c r="F33" s="16">
        <v>168</v>
      </c>
      <c r="G33" s="8">
        <v>4</v>
      </c>
      <c r="H33" s="8">
        <v>0</v>
      </c>
      <c r="I33" s="34">
        <f t="shared" si="1"/>
        <v>4</v>
      </c>
    </row>
    <row r="34" spans="1:9" x14ac:dyDescent="0.35">
      <c r="A34" s="6">
        <v>0.61458333333333337</v>
      </c>
      <c r="B34" s="16">
        <v>244</v>
      </c>
      <c r="C34" s="8">
        <v>4</v>
      </c>
      <c r="D34" s="8">
        <v>0</v>
      </c>
      <c r="E34" s="28">
        <f t="shared" si="0"/>
        <v>4</v>
      </c>
      <c r="F34" s="16">
        <v>251</v>
      </c>
      <c r="G34" s="8">
        <v>3</v>
      </c>
      <c r="H34" s="8">
        <v>0</v>
      </c>
      <c r="I34" s="34">
        <f t="shared" si="1"/>
        <v>3</v>
      </c>
    </row>
    <row r="35" spans="1:9" x14ac:dyDescent="0.35">
      <c r="A35" s="6">
        <v>0.625</v>
      </c>
      <c r="B35" s="16">
        <v>110</v>
      </c>
      <c r="C35" s="8">
        <v>6</v>
      </c>
      <c r="D35" s="8">
        <v>1</v>
      </c>
      <c r="E35" s="28">
        <f t="shared" si="0"/>
        <v>7</v>
      </c>
      <c r="F35" s="16">
        <v>162</v>
      </c>
      <c r="G35" s="8">
        <v>4</v>
      </c>
      <c r="H35" s="8">
        <v>0</v>
      </c>
      <c r="I35" s="34">
        <f t="shared" si="1"/>
        <v>4</v>
      </c>
    </row>
    <row r="36" spans="1:9" x14ac:dyDescent="0.35">
      <c r="A36" s="6">
        <v>0.63541666666666663</v>
      </c>
      <c r="B36" s="16">
        <v>103</v>
      </c>
      <c r="C36" s="8">
        <v>4</v>
      </c>
      <c r="D36" s="8">
        <v>0</v>
      </c>
      <c r="E36" s="28">
        <f t="shared" si="0"/>
        <v>4</v>
      </c>
      <c r="F36" s="16">
        <v>104</v>
      </c>
      <c r="G36" s="8">
        <v>5</v>
      </c>
      <c r="H36" s="8">
        <v>0</v>
      </c>
      <c r="I36" s="34">
        <f t="shared" si="1"/>
        <v>5</v>
      </c>
    </row>
    <row r="37" spans="1:9" x14ac:dyDescent="0.35">
      <c r="A37" s="6">
        <v>0.64583333333333337</v>
      </c>
      <c r="B37" s="16">
        <v>78</v>
      </c>
      <c r="C37" s="8">
        <v>4</v>
      </c>
      <c r="D37" s="8">
        <v>0</v>
      </c>
      <c r="E37" s="28">
        <f t="shared" si="0"/>
        <v>4</v>
      </c>
      <c r="F37" s="16">
        <v>104</v>
      </c>
      <c r="G37" s="8">
        <v>3</v>
      </c>
      <c r="H37" s="8">
        <v>0</v>
      </c>
      <c r="I37" s="34">
        <f t="shared" si="1"/>
        <v>3</v>
      </c>
    </row>
    <row r="38" spans="1:9" x14ac:dyDescent="0.35">
      <c r="A38" s="6">
        <v>0.65625</v>
      </c>
      <c r="B38" s="16">
        <v>151</v>
      </c>
      <c r="C38" s="8">
        <v>2</v>
      </c>
      <c r="D38" s="8">
        <v>0</v>
      </c>
      <c r="E38" s="28">
        <f t="shared" si="0"/>
        <v>2</v>
      </c>
      <c r="F38" s="16">
        <v>145</v>
      </c>
      <c r="G38" s="8">
        <v>6</v>
      </c>
      <c r="H38" s="8">
        <v>0</v>
      </c>
      <c r="I38" s="34">
        <f t="shared" si="1"/>
        <v>6</v>
      </c>
    </row>
    <row r="39" spans="1:9" x14ac:dyDescent="0.35">
      <c r="A39" s="6">
        <v>0.66666666666666663</v>
      </c>
      <c r="B39" s="16">
        <v>152</v>
      </c>
      <c r="C39" s="8">
        <v>4</v>
      </c>
      <c r="D39" s="8">
        <v>0</v>
      </c>
      <c r="E39" s="28">
        <f t="shared" si="0"/>
        <v>4</v>
      </c>
      <c r="F39" s="16">
        <v>148</v>
      </c>
      <c r="G39" s="8">
        <v>3</v>
      </c>
      <c r="H39" s="8">
        <v>0</v>
      </c>
      <c r="I39" s="34">
        <f t="shared" si="1"/>
        <v>3</v>
      </c>
    </row>
    <row r="40" spans="1:9" x14ac:dyDescent="0.35">
      <c r="A40" s="6">
        <v>0.67708333333333337</v>
      </c>
      <c r="B40" s="16">
        <v>161</v>
      </c>
      <c r="C40" s="8">
        <v>3</v>
      </c>
      <c r="D40" s="8">
        <v>1</v>
      </c>
      <c r="E40" s="28">
        <f t="shared" si="0"/>
        <v>4</v>
      </c>
      <c r="F40" s="16">
        <v>162</v>
      </c>
      <c r="G40" s="8">
        <v>6</v>
      </c>
      <c r="H40" s="8">
        <v>0</v>
      </c>
      <c r="I40" s="34">
        <f t="shared" si="1"/>
        <v>6</v>
      </c>
    </row>
    <row r="41" spans="1:9" x14ac:dyDescent="0.35">
      <c r="A41" s="6">
        <v>0.6875</v>
      </c>
      <c r="B41" s="16">
        <v>212</v>
      </c>
      <c r="C41" s="8">
        <v>11</v>
      </c>
      <c r="D41" s="8">
        <v>1</v>
      </c>
      <c r="E41" s="28">
        <f t="shared" si="0"/>
        <v>12</v>
      </c>
      <c r="F41" s="16">
        <v>211</v>
      </c>
      <c r="G41" s="8">
        <v>3</v>
      </c>
      <c r="H41" s="8">
        <v>0</v>
      </c>
      <c r="I41" s="34">
        <f t="shared" si="1"/>
        <v>3</v>
      </c>
    </row>
    <row r="42" spans="1:9" ht="15" thickBot="1" x14ac:dyDescent="0.4">
      <c r="A42" s="7">
        <v>0.69791666666666663</v>
      </c>
      <c r="B42" s="17">
        <v>137</v>
      </c>
      <c r="C42" s="9">
        <v>7</v>
      </c>
      <c r="D42" s="9">
        <v>0</v>
      </c>
      <c r="E42" s="30">
        <f t="shared" si="0"/>
        <v>7</v>
      </c>
      <c r="F42" s="17">
        <v>135</v>
      </c>
      <c r="G42" s="9">
        <v>6</v>
      </c>
      <c r="H42" s="9">
        <v>0</v>
      </c>
      <c r="I42" s="36">
        <f t="shared" si="1"/>
        <v>6</v>
      </c>
    </row>
    <row r="43" spans="1:9" ht="15" thickBot="1" x14ac:dyDescent="0.4">
      <c r="A43" s="12" t="s">
        <v>1</v>
      </c>
      <c r="B43" s="18">
        <f t="shared" ref="B43:H43" si="2">SUM(B3:B42)</f>
        <v>4407</v>
      </c>
      <c r="C43" s="13">
        <f t="shared" si="2"/>
        <v>115</v>
      </c>
      <c r="D43" s="13">
        <f t="shared" si="2"/>
        <v>5</v>
      </c>
      <c r="E43" s="31">
        <f t="shared" si="0"/>
        <v>120</v>
      </c>
      <c r="F43" s="18">
        <f t="shared" si="2"/>
        <v>3882</v>
      </c>
      <c r="G43" s="13">
        <f t="shared" si="2"/>
        <v>107</v>
      </c>
      <c r="H43" s="13">
        <f t="shared" si="2"/>
        <v>1</v>
      </c>
      <c r="I43" s="37">
        <f>G43+H43</f>
        <v>108</v>
      </c>
    </row>
    <row r="44" spans="1:9" ht="31.5" customHeight="1" thickBot="1" x14ac:dyDescent="0.4">
      <c r="A44" s="10" t="s">
        <v>8</v>
      </c>
      <c r="B44" s="19">
        <f>B43/0.61</f>
        <v>7224.5901639344265</v>
      </c>
      <c r="C44" s="11">
        <f>C43/0.5</f>
        <v>230</v>
      </c>
      <c r="D44" s="11">
        <f>D43/0.5</f>
        <v>10</v>
      </c>
      <c r="E44" s="32">
        <f t="shared" si="0"/>
        <v>240</v>
      </c>
      <c r="F44" s="19">
        <f>F43/0.61</f>
        <v>6363.9344262295081</v>
      </c>
      <c r="G44" s="11">
        <f>G43/0.5</f>
        <v>214</v>
      </c>
      <c r="H44" s="11">
        <f>H43/0.5</f>
        <v>2</v>
      </c>
      <c r="I44" s="32">
        <f t="shared" si="1"/>
        <v>216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1B3C-F393-4776-AAD3-94F14DAE5377}">
  <sheetPr codeName="List8"/>
  <dimension ref="A1:Q44"/>
  <sheetViews>
    <sheetView topLeftCell="A29" zoomScaleNormal="100" workbookViewId="0">
      <selection activeCell="Q44" activeCellId="1" sqref="M44 Q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64" t="s">
        <v>33</v>
      </c>
      <c r="B1" s="98" t="s">
        <v>34</v>
      </c>
      <c r="C1" s="99"/>
      <c r="D1" s="99"/>
      <c r="E1" s="100"/>
      <c r="F1" s="98" t="s">
        <v>35</v>
      </c>
      <c r="G1" s="99"/>
      <c r="H1" s="99"/>
      <c r="I1" s="100"/>
      <c r="J1" s="98" t="s">
        <v>36</v>
      </c>
      <c r="K1" s="99"/>
      <c r="L1" s="99"/>
      <c r="M1" s="100"/>
      <c r="N1" s="98" t="s">
        <v>37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2</v>
      </c>
      <c r="C3" s="23">
        <v>0</v>
      </c>
      <c r="D3" s="23">
        <v>0</v>
      </c>
      <c r="E3" s="27">
        <f>C3+D3</f>
        <v>0</v>
      </c>
      <c r="F3" s="22">
        <v>0</v>
      </c>
      <c r="G3" s="23">
        <v>0</v>
      </c>
      <c r="H3" s="23">
        <v>0</v>
      </c>
      <c r="I3" s="33">
        <f>G3+H3</f>
        <v>0</v>
      </c>
      <c r="J3" s="22">
        <v>2</v>
      </c>
      <c r="K3" s="23">
        <v>4</v>
      </c>
      <c r="L3" s="23">
        <v>0</v>
      </c>
      <c r="M3" s="27">
        <f>K3+L3</f>
        <v>4</v>
      </c>
      <c r="N3" s="22">
        <v>5</v>
      </c>
      <c r="O3" s="23">
        <v>5</v>
      </c>
      <c r="P3" s="23">
        <v>0</v>
      </c>
      <c r="Q3" s="33">
        <f>O3+P3</f>
        <v>5</v>
      </c>
    </row>
    <row r="4" spans="1:17" x14ac:dyDescent="0.35">
      <c r="A4" s="2">
        <v>0.30208333333333331</v>
      </c>
      <c r="B4" s="16">
        <v>1</v>
      </c>
      <c r="C4" s="8">
        <v>1</v>
      </c>
      <c r="D4" s="8">
        <v>0</v>
      </c>
      <c r="E4" s="28">
        <f t="shared" ref="E4:E44" si="0">C4+D4</f>
        <v>1</v>
      </c>
      <c r="F4" s="16">
        <v>2</v>
      </c>
      <c r="G4" s="8">
        <v>1</v>
      </c>
      <c r="H4" s="8">
        <v>0</v>
      </c>
      <c r="I4" s="34">
        <f t="shared" ref="I4:I44" si="1">G4+H4</f>
        <v>1</v>
      </c>
      <c r="J4" s="16">
        <v>11</v>
      </c>
      <c r="K4" s="8">
        <v>7</v>
      </c>
      <c r="L4" s="8">
        <v>0</v>
      </c>
      <c r="M4" s="28">
        <f t="shared" ref="M4:M18" si="2">K4+L4</f>
        <v>7</v>
      </c>
      <c r="N4" s="16">
        <v>9</v>
      </c>
      <c r="O4" s="8">
        <v>1</v>
      </c>
      <c r="P4" s="8">
        <v>0</v>
      </c>
      <c r="Q4" s="34">
        <f t="shared" ref="Q4:Q18" si="3">O4+P4</f>
        <v>1</v>
      </c>
    </row>
    <row r="5" spans="1:17" x14ac:dyDescent="0.35">
      <c r="A5" s="2">
        <v>0.3125</v>
      </c>
      <c r="B5" s="16">
        <v>6</v>
      </c>
      <c r="C5" s="8">
        <v>3</v>
      </c>
      <c r="D5" s="8">
        <v>0</v>
      </c>
      <c r="E5" s="28">
        <f t="shared" si="0"/>
        <v>3</v>
      </c>
      <c r="F5" s="16">
        <v>12</v>
      </c>
      <c r="G5" s="8">
        <v>0</v>
      </c>
      <c r="H5" s="8">
        <v>0</v>
      </c>
      <c r="I5" s="34">
        <f t="shared" si="1"/>
        <v>0</v>
      </c>
      <c r="J5" s="16">
        <v>48</v>
      </c>
      <c r="K5" s="8">
        <v>6</v>
      </c>
      <c r="L5" s="8">
        <v>0</v>
      </c>
      <c r="M5" s="28">
        <f t="shared" si="2"/>
        <v>6</v>
      </c>
      <c r="N5" s="16">
        <v>20</v>
      </c>
      <c r="O5" s="8">
        <v>5</v>
      </c>
      <c r="P5" s="8">
        <v>0</v>
      </c>
      <c r="Q5" s="34">
        <f t="shared" si="3"/>
        <v>5</v>
      </c>
    </row>
    <row r="6" spans="1:17" x14ac:dyDescent="0.35">
      <c r="A6" s="2">
        <v>0.32291666666666669</v>
      </c>
      <c r="B6" s="16">
        <v>19</v>
      </c>
      <c r="C6" s="8">
        <v>1</v>
      </c>
      <c r="D6" s="8">
        <v>0</v>
      </c>
      <c r="E6" s="28">
        <f t="shared" si="0"/>
        <v>1</v>
      </c>
      <c r="F6" s="16">
        <v>8</v>
      </c>
      <c r="G6" s="8">
        <v>1</v>
      </c>
      <c r="H6" s="8">
        <v>0</v>
      </c>
      <c r="I6" s="34">
        <f t="shared" si="1"/>
        <v>1</v>
      </c>
      <c r="J6" s="16">
        <v>30</v>
      </c>
      <c r="K6" s="8">
        <v>4</v>
      </c>
      <c r="L6" s="8">
        <v>0</v>
      </c>
      <c r="M6" s="28">
        <f t="shared" si="2"/>
        <v>4</v>
      </c>
      <c r="N6" s="16">
        <v>32</v>
      </c>
      <c r="O6" s="8">
        <v>4</v>
      </c>
      <c r="P6" s="8">
        <v>0</v>
      </c>
      <c r="Q6" s="34">
        <f t="shared" si="3"/>
        <v>4</v>
      </c>
    </row>
    <row r="7" spans="1:17" x14ac:dyDescent="0.35">
      <c r="A7" s="2">
        <v>0.33333333333333331</v>
      </c>
      <c r="B7" s="16">
        <v>7</v>
      </c>
      <c r="C7" s="8">
        <v>3</v>
      </c>
      <c r="D7" s="8">
        <v>0</v>
      </c>
      <c r="E7" s="28">
        <f t="shared" si="0"/>
        <v>3</v>
      </c>
      <c r="F7" s="16">
        <v>0</v>
      </c>
      <c r="G7" s="8">
        <v>0</v>
      </c>
      <c r="H7" s="8">
        <v>0</v>
      </c>
      <c r="I7" s="34">
        <f t="shared" si="1"/>
        <v>0</v>
      </c>
      <c r="J7" s="16">
        <v>13</v>
      </c>
      <c r="K7" s="8">
        <v>6</v>
      </c>
      <c r="L7" s="8">
        <v>0</v>
      </c>
      <c r="M7" s="28">
        <f t="shared" si="2"/>
        <v>6</v>
      </c>
      <c r="N7" s="16">
        <v>7</v>
      </c>
      <c r="O7" s="8">
        <v>3</v>
      </c>
      <c r="P7" s="8">
        <v>0</v>
      </c>
      <c r="Q7" s="34">
        <f t="shared" si="3"/>
        <v>3</v>
      </c>
    </row>
    <row r="8" spans="1:17" x14ac:dyDescent="0.35">
      <c r="A8" s="2">
        <v>0.34375</v>
      </c>
      <c r="B8" s="16">
        <v>2</v>
      </c>
      <c r="C8" s="8">
        <v>0</v>
      </c>
      <c r="D8" s="8">
        <v>0</v>
      </c>
      <c r="E8" s="28">
        <f t="shared" si="0"/>
        <v>0</v>
      </c>
      <c r="F8" s="16">
        <v>3</v>
      </c>
      <c r="G8" s="8">
        <v>0</v>
      </c>
      <c r="H8" s="8">
        <v>0</v>
      </c>
      <c r="I8" s="34">
        <f t="shared" si="1"/>
        <v>0</v>
      </c>
      <c r="J8" s="16">
        <v>15</v>
      </c>
      <c r="K8" s="8">
        <v>3</v>
      </c>
      <c r="L8" s="8">
        <v>0</v>
      </c>
      <c r="M8" s="28">
        <f t="shared" si="2"/>
        <v>3</v>
      </c>
      <c r="N8" s="16">
        <v>6</v>
      </c>
      <c r="O8" s="8">
        <v>2</v>
      </c>
      <c r="P8" s="8">
        <v>0</v>
      </c>
      <c r="Q8" s="34">
        <f t="shared" si="3"/>
        <v>2</v>
      </c>
    </row>
    <row r="9" spans="1:17" x14ac:dyDescent="0.35">
      <c r="A9" s="2">
        <v>0.35416666666666669</v>
      </c>
      <c r="B9" s="16">
        <v>8</v>
      </c>
      <c r="C9" s="8">
        <v>0</v>
      </c>
      <c r="D9" s="8">
        <v>0</v>
      </c>
      <c r="E9" s="28">
        <f t="shared" si="0"/>
        <v>0</v>
      </c>
      <c r="F9" s="16">
        <v>5</v>
      </c>
      <c r="G9" s="8">
        <v>0</v>
      </c>
      <c r="H9" s="8">
        <v>0</v>
      </c>
      <c r="I9" s="34">
        <f t="shared" si="1"/>
        <v>0</v>
      </c>
      <c r="J9" s="16">
        <v>17</v>
      </c>
      <c r="K9" s="8">
        <v>2</v>
      </c>
      <c r="L9" s="8">
        <v>0</v>
      </c>
      <c r="M9" s="28">
        <f t="shared" si="2"/>
        <v>2</v>
      </c>
      <c r="N9" s="16">
        <v>17</v>
      </c>
      <c r="O9" s="8">
        <v>1</v>
      </c>
      <c r="P9" s="8">
        <v>0</v>
      </c>
      <c r="Q9" s="34">
        <f t="shared" si="3"/>
        <v>1</v>
      </c>
    </row>
    <row r="10" spans="1:17" x14ac:dyDescent="0.35">
      <c r="A10" s="2">
        <v>0.36458333333333331</v>
      </c>
      <c r="B10" s="16">
        <v>5</v>
      </c>
      <c r="C10" s="8">
        <v>0</v>
      </c>
      <c r="D10" s="8">
        <v>0</v>
      </c>
      <c r="E10" s="28">
        <f t="shared" si="0"/>
        <v>0</v>
      </c>
      <c r="F10" s="16">
        <v>4</v>
      </c>
      <c r="G10" s="8">
        <v>0</v>
      </c>
      <c r="H10" s="8">
        <v>0</v>
      </c>
      <c r="I10" s="34">
        <f t="shared" si="1"/>
        <v>0</v>
      </c>
      <c r="J10" s="16">
        <v>12</v>
      </c>
      <c r="K10" s="8">
        <v>0</v>
      </c>
      <c r="L10" s="8">
        <v>0</v>
      </c>
      <c r="M10" s="28">
        <f t="shared" si="2"/>
        <v>0</v>
      </c>
      <c r="N10" s="16">
        <v>15</v>
      </c>
      <c r="O10" s="8">
        <v>3</v>
      </c>
      <c r="P10" s="8">
        <v>0</v>
      </c>
      <c r="Q10" s="34">
        <f t="shared" si="3"/>
        <v>3</v>
      </c>
    </row>
    <row r="11" spans="1:17" x14ac:dyDescent="0.35">
      <c r="A11" s="2">
        <v>0.375</v>
      </c>
      <c r="B11" s="16">
        <v>18</v>
      </c>
      <c r="C11" s="8">
        <v>3</v>
      </c>
      <c r="D11" s="8">
        <v>0</v>
      </c>
      <c r="E11" s="28">
        <f t="shared" si="0"/>
        <v>3</v>
      </c>
      <c r="F11" s="16">
        <v>7</v>
      </c>
      <c r="G11" s="8">
        <v>0</v>
      </c>
      <c r="H11" s="8">
        <v>0</v>
      </c>
      <c r="I11" s="34">
        <f t="shared" si="1"/>
        <v>0</v>
      </c>
      <c r="J11" s="16">
        <v>22</v>
      </c>
      <c r="K11" s="8">
        <v>0</v>
      </c>
      <c r="L11" s="8">
        <v>0</v>
      </c>
      <c r="M11" s="28">
        <f t="shared" si="2"/>
        <v>0</v>
      </c>
      <c r="N11" s="16">
        <v>14</v>
      </c>
      <c r="O11" s="8">
        <v>3</v>
      </c>
      <c r="P11" s="8">
        <v>0</v>
      </c>
      <c r="Q11" s="34">
        <f t="shared" si="3"/>
        <v>3</v>
      </c>
    </row>
    <row r="12" spans="1:17" x14ac:dyDescent="0.35">
      <c r="A12" s="2">
        <v>0.38541666666666669</v>
      </c>
      <c r="B12" s="16">
        <v>19</v>
      </c>
      <c r="C12" s="8">
        <v>1</v>
      </c>
      <c r="D12" s="8">
        <v>0</v>
      </c>
      <c r="E12" s="28">
        <f t="shared" si="0"/>
        <v>1</v>
      </c>
      <c r="F12" s="16">
        <v>2</v>
      </c>
      <c r="G12" s="8">
        <v>0</v>
      </c>
      <c r="H12" s="8">
        <v>0</v>
      </c>
      <c r="I12" s="34">
        <f t="shared" si="1"/>
        <v>0</v>
      </c>
      <c r="J12" s="16">
        <v>14</v>
      </c>
      <c r="K12" s="8">
        <v>2</v>
      </c>
      <c r="L12" s="8">
        <v>0</v>
      </c>
      <c r="M12" s="28">
        <f t="shared" si="2"/>
        <v>2</v>
      </c>
      <c r="N12" s="16">
        <v>27</v>
      </c>
      <c r="O12" s="8">
        <v>1</v>
      </c>
      <c r="P12" s="8">
        <v>0</v>
      </c>
      <c r="Q12" s="34">
        <f t="shared" si="3"/>
        <v>1</v>
      </c>
    </row>
    <row r="13" spans="1:17" x14ac:dyDescent="0.35">
      <c r="A13" s="2">
        <v>0.39583333333333331</v>
      </c>
      <c r="B13" s="16">
        <v>28</v>
      </c>
      <c r="C13" s="8">
        <v>0</v>
      </c>
      <c r="D13" s="8">
        <v>0</v>
      </c>
      <c r="E13" s="28">
        <f t="shared" si="0"/>
        <v>0</v>
      </c>
      <c r="F13" s="16">
        <v>26</v>
      </c>
      <c r="G13" s="8">
        <v>0</v>
      </c>
      <c r="H13" s="8">
        <v>0</v>
      </c>
      <c r="I13" s="34">
        <f t="shared" si="1"/>
        <v>0</v>
      </c>
      <c r="J13" s="16">
        <v>38</v>
      </c>
      <c r="K13" s="8">
        <v>1</v>
      </c>
      <c r="L13" s="8">
        <v>0</v>
      </c>
      <c r="M13" s="28">
        <f t="shared" si="2"/>
        <v>1</v>
      </c>
      <c r="N13" s="16">
        <v>63</v>
      </c>
      <c r="O13" s="8">
        <v>2</v>
      </c>
      <c r="P13" s="8">
        <v>0</v>
      </c>
      <c r="Q13" s="34">
        <f t="shared" si="3"/>
        <v>2</v>
      </c>
    </row>
    <row r="14" spans="1:17" x14ac:dyDescent="0.35">
      <c r="A14" s="2">
        <v>0.40625</v>
      </c>
      <c r="B14" s="16">
        <v>63</v>
      </c>
      <c r="C14" s="8">
        <v>0</v>
      </c>
      <c r="D14" s="8">
        <v>0</v>
      </c>
      <c r="E14" s="28">
        <f t="shared" si="0"/>
        <v>0</v>
      </c>
      <c r="F14" s="16">
        <v>2</v>
      </c>
      <c r="G14" s="8">
        <v>0</v>
      </c>
      <c r="H14" s="8">
        <v>0</v>
      </c>
      <c r="I14" s="34">
        <f t="shared" si="1"/>
        <v>0</v>
      </c>
      <c r="J14" s="16">
        <v>7</v>
      </c>
      <c r="K14" s="8">
        <v>5</v>
      </c>
      <c r="L14" s="8">
        <v>0</v>
      </c>
      <c r="M14" s="28">
        <f t="shared" si="2"/>
        <v>5</v>
      </c>
      <c r="N14" s="16">
        <v>69</v>
      </c>
      <c r="O14" s="8">
        <v>1</v>
      </c>
      <c r="P14" s="8">
        <v>0</v>
      </c>
      <c r="Q14" s="34">
        <f t="shared" si="3"/>
        <v>1</v>
      </c>
    </row>
    <row r="15" spans="1:17" x14ac:dyDescent="0.35">
      <c r="A15" s="2">
        <v>0.41666666666666669</v>
      </c>
      <c r="B15" s="16">
        <v>6</v>
      </c>
      <c r="C15" s="8">
        <v>0</v>
      </c>
      <c r="D15" s="8">
        <v>0</v>
      </c>
      <c r="E15" s="28">
        <f t="shared" si="0"/>
        <v>0</v>
      </c>
      <c r="F15" s="16">
        <v>2</v>
      </c>
      <c r="G15" s="8">
        <v>0</v>
      </c>
      <c r="H15" s="8">
        <v>0</v>
      </c>
      <c r="I15" s="34">
        <f t="shared" si="1"/>
        <v>0</v>
      </c>
      <c r="J15" s="16">
        <v>15</v>
      </c>
      <c r="K15" s="8">
        <v>1</v>
      </c>
      <c r="L15" s="8">
        <v>0</v>
      </c>
      <c r="M15" s="28">
        <f t="shared" si="2"/>
        <v>1</v>
      </c>
      <c r="N15" s="16">
        <v>7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29</v>
      </c>
      <c r="C16" s="8">
        <v>0</v>
      </c>
      <c r="D16" s="8">
        <v>0</v>
      </c>
      <c r="E16" s="28">
        <f t="shared" si="0"/>
        <v>0</v>
      </c>
      <c r="F16" s="16">
        <v>5</v>
      </c>
      <c r="G16" s="8">
        <v>0</v>
      </c>
      <c r="H16" s="8">
        <v>0</v>
      </c>
      <c r="I16" s="34">
        <f t="shared" si="1"/>
        <v>0</v>
      </c>
      <c r="J16" s="16">
        <v>18</v>
      </c>
      <c r="K16" s="8">
        <v>3</v>
      </c>
      <c r="L16" s="8">
        <v>0</v>
      </c>
      <c r="M16" s="28">
        <f t="shared" si="2"/>
        <v>3</v>
      </c>
      <c r="N16" s="16">
        <v>30</v>
      </c>
      <c r="O16" s="8">
        <v>1</v>
      </c>
      <c r="P16" s="8">
        <v>0</v>
      </c>
      <c r="Q16" s="34">
        <f t="shared" si="3"/>
        <v>1</v>
      </c>
    </row>
    <row r="17" spans="1:17" x14ac:dyDescent="0.35">
      <c r="A17" s="2">
        <v>0.4375</v>
      </c>
      <c r="B17" s="16">
        <v>13</v>
      </c>
      <c r="C17" s="8">
        <v>0</v>
      </c>
      <c r="D17" s="8">
        <v>0</v>
      </c>
      <c r="E17" s="28">
        <f t="shared" si="0"/>
        <v>0</v>
      </c>
      <c r="F17" s="16">
        <v>3</v>
      </c>
      <c r="G17" s="8">
        <v>0</v>
      </c>
      <c r="H17" s="8">
        <v>0</v>
      </c>
      <c r="I17" s="34">
        <f t="shared" si="1"/>
        <v>0</v>
      </c>
      <c r="J17" s="16">
        <v>18</v>
      </c>
      <c r="K17" s="8">
        <v>0</v>
      </c>
      <c r="L17" s="8">
        <v>0</v>
      </c>
      <c r="M17" s="28">
        <f t="shared" si="2"/>
        <v>0</v>
      </c>
      <c r="N17" s="16">
        <v>25</v>
      </c>
      <c r="O17" s="8">
        <v>3</v>
      </c>
      <c r="P17" s="8">
        <v>0</v>
      </c>
      <c r="Q17" s="34">
        <f t="shared" si="3"/>
        <v>3</v>
      </c>
    </row>
    <row r="18" spans="1:17" ht="15" thickBot="1" x14ac:dyDescent="0.4">
      <c r="A18" s="3">
        <v>0.44791666666666669</v>
      </c>
      <c r="B18" s="24">
        <v>10</v>
      </c>
      <c r="C18" s="25">
        <v>0</v>
      </c>
      <c r="D18" s="25">
        <v>0</v>
      </c>
      <c r="E18" s="29">
        <f t="shared" si="0"/>
        <v>0</v>
      </c>
      <c r="F18" s="24">
        <v>7</v>
      </c>
      <c r="G18" s="25">
        <v>0</v>
      </c>
      <c r="H18" s="25">
        <v>0</v>
      </c>
      <c r="I18" s="35">
        <f t="shared" si="1"/>
        <v>0</v>
      </c>
      <c r="J18" s="24">
        <v>36</v>
      </c>
      <c r="K18" s="25">
        <v>2</v>
      </c>
      <c r="L18" s="25">
        <v>0</v>
      </c>
      <c r="M18" s="29">
        <f t="shared" si="2"/>
        <v>2</v>
      </c>
      <c r="N18" s="24">
        <v>21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25</v>
      </c>
      <c r="C27" s="23">
        <v>0</v>
      </c>
      <c r="D27" s="23">
        <v>0</v>
      </c>
      <c r="E27" s="27">
        <f t="shared" si="0"/>
        <v>0</v>
      </c>
      <c r="F27" s="22">
        <v>46</v>
      </c>
      <c r="G27" s="23">
        <v>0</v>
      </c>
      <c r="H27" s="23">
        <v>0</v>
      </c>
      <c r="I27" s="33">
        <f t="shared" si="1"/>
        <v>0</v>
      </c>
      <c r="J27" s="22">
        <v>60</v>
      </c>
      <c r="K27" s="23">
        <v>1</v>
      </c>
      <c r="L27" s="23">
        <v>0</v>
      </c>
      <c r="M27" s="27">
        <f t="shared" ref="M27:M44" si="4">K27+L27</f>
        <v>1</v>
      </c>
      <c r="N27" s="22">
        <v>59</v>
      </c>
      <c r="O27" s="23">
        <v>2</v>
      </c>
      <c r="P27" s="23">
        <v>0</v>
      </c>
      <c r="Q27" s="33">
        <f t="shared" ref="Q27:Q42" si="5">O27+P27</f>
        <v>2</v>
      </c>
    </row>
    <row r="28" spans="1:17" x14ac:dyDescent="0.35">
      <c r="A28" s="6">
        <v>0.55208333333333337</v>
      </c>
      <c r="B28" s="16">
        <v>10</v>
      </c>
      <c r="C28" s="8">
        <v>0</v>
      </c>
      <c r="D28" s="8">
        <v>0</v>
      </c>
      <c r="E28" s="28">
        <f t="shared" si="0"/>
        <v>0</v>
      </c>
      <c r="F28" s="16">
        <v>14</v>
      </c>
      <c r="G28" s="8">
        <v>0</v>
      </c>
      <c r="H28" s="8">
        <v>0</v>
      </c>
      <c r="I28" s="34">
        <f t="shared" si="1"/>
        <v>0</v>
      </c>
      <c r="J28" s="16">
        <v>40</v>
      </c>
      <c r="K28" s="8">
        <v>2</v>
      </c>
      <c r="L28" s="8">
        <v>0</v>
      </c>
      <c r="M28" s="28">
        <f t="shared" si="4"/>
        <v>2</v>
      </c>
      <c r="N28" s="16">
        <v>39</v>
      </c>
      <c r="O28" s="8">
        <v>3</v>
      </c>
      <c r="P28" s="8">
        <v>0</v>
      </c>
      <c r="Q28" s="34">
        <f t="shared" si="5"/>
        <v>3</v>
      </c>
    </row>
    <row r="29" spans="1:17" x14ac:dyDescent="0.35">
      <c r="A29" s="6">
        <v>0.5625</v>
      </c>
      <c r="B29" s="16">
        <v>14</v>
      </c>
      <c r="C29" s="8">
        <v>1</v>
      </c>
      <c r="D29" s="8">
        <v>0</v>
      </c>
      <c r="E29" s="28">
        <f t="shared" si="0"/>
        <v>1</v>
      </c>
      <c r="F29" s="16">
        <v>9</v>
      </c>
      <c r="G29" s="8">
        <v>0</v>
      </c>
      <c r="H29" s="8">
        <v>0</v>
      </c>
      <c r="I29" s="34">
        <f t="shared" si="1"/>
        <v>0</v>
      </c>
      <c r="J29" s="16">
        <v>20</v>
      </c>
      <c r="K29" s="8">
        <v>4</v>
      </c>
      <c r="L29" s="8">
        <v>0</v>
      </c>
      <c r="M29" s="28">
        <f t="shared" si="4"/>
        <v>4</v>
      </c>
      <c r="N29" s="16">
        <v>40</v>
      </c>
      <c r="O29" s="8">
        <v>5</v>
      </c>
      <c r="P29" s="8">
        <v>0</v>
      </c>
      <c r="Q29" s="34">
        <f t="shared" si="5"/>
        <v>5</v>
      </c>
    </row>
    <row r="30" spans="1:17" x14ac:dyDescent="0.35">
      <c r="A30" s="6">
        <v>0.57291666666666663</v>
      </c>
      <c r="B30" s="16">
        <v>26</v>
      </c>
      <c r="C30" s="8">
        <v>0</v>
      </c>
      <c r="D30" s="8">
        <v>0</v>
      </c>
      <c r="E30" s="28">
        <f t="shared" si="0"/>
        <v>0</v>
      </c>
      <c r="F30" s="16">
        <v>8</v>
      </c>
      <c r="G30" s="8">
        <v>0</v>
      </c>
      <c r="H30" s="8">
        <v>0</v>
      </c>
      <c r="I30" s="34">
        <f t="shared" si="1"/>
        <v>0</v>
      </c>
      <c r="J30" s="16">
        <v>40</v>
      </c>
      <c r="K30" s="8">
        <v>4</v>
      </c>
      <c r="L30" s="8">
        <v>0</v>
      </c>
      <c r="M30" s="28">
        <f t="shared" si="4"/>
        <v>4</v>
      </c>
      <c r="N30" s="16">
        <v>52</v>
      </c>
      <c r="O30" s="8">
        <v>2</v>
      </c>
      <c r="P30" s="8">
        <v>0</v>
      </c>
      <c r="Q30" s="34">
        <f t="shared" si="5"/>
        <v>2</v>
      </c>
    </row>
    <row r="31" spans="1:17" x14ac:dyDescent="0.35">
      <c r="A31" s="6">
        <v>0.58333333333333337</v>
      </c>
      <c r="B31" s="16">
        <v>13</v>
      </c>
      <c r="C31" s="8">
        <v>0</v>
      </c>
      <c r="D31" s="8">
        <v>0</v>
      </c>
      <c r="E31" s="28">
        <f t="shared" si="0"/>
        <v>0</v>
      </c>
      <c r="F31" s="16">
        <v>2</v>
      </c>
      <c r="G31" s="8">
        <v>0</v>
      </c>
      <c r="H31" s="8">
        <v>0</v>
      </c>
      <c r="I31" s="34">
        <f t="shared" si="1"/>
        <v>0</v>
      </c>
      <c r="J31" s="16">
        <v>21</v>
      </c>
      <c r="K31" s="8">
        <v>3</v>
      </c>
      <c r="L31" s="8">
        <v>0</v>
      </c>
      <c r="M31" s="28">
        <f t="shared" si="4"/>
        <v>3</v>
      </c>
      <c r="N31" s="16">
        <v>40</v>
      </c>
      <c r="O31" s="8">
        <v>4</v>
      </c>
      <c r="P31" s="8">
        <v>0</v>
      </c>
      <c r="Q31" s="34">
        <f t="shared" si="5"/>
        <v>4</v>
      </c>
    </row>
    <row r="32" spans="1:17" x14ac:dyDescent="0.35">
      <c r="A32" s="6">
        <v>0.59375</v>
      </c>
      <c r="B32" s="16">
        <v>8</v>
      </c>
      <c r="C32" s="8">
        <v>0</v>
      </c>
      <c r="D32" s="8">
        <v>0</v>
      </c>
      <c r="E32" s="28">
        <f t="shared" si="0"/>
        <v>0</v>
      </c>
      <c r="F32" s="16">
        <v>6</v>
      </c>
      <c r="G32" s="8">
        <v>0</v>
      </c>
      <c r="H32" s="8">
        <v>0</v>
      </c>
      <c r="I32" s="34">
        <f t="shared" si="1"/>
        <v>0</v>
      </c>
      <c r="J32" s="16">
        <v>15</v>
      </c>
      <c r="K32" s="8">
        <v>2</v>
      </c>
      <c r="L32" s="8">
        <v>0</v>
      </c>
      <c r="M32" s="28">
        <f t="shared" si="4"/>
        <v>2</v>
      </c>
      <c r="N32" s="16">
        <v>22</v>
      </c>
      <c r="O32" s="8">
        <v>3</v>
      </c>
      <c r="P32" s="8">
        <v>0</v>
      </c>
      <c r="Q32" s="34">
        <f t="shared" si="5"/>
        <v>3</v>
      </c>
    </row>
    <row r="33" spans="1:17" x14ac:dyDescent="0.35">
      <c r="A33" s="6">
        <v>0.60416666666666663</v>
      </c>
      <c r="B33" s="16">
        <v>14</v>
      </c>
      <c r="C33" s="8">
        <v>0</v>
      </c>
      <c r="D33" s="8">
        <v>0</v>
      </c>
      <c r="E33" s="28">
        <f t="shared" si="0"/>
        <v>0</v>
      </c>
      <c r="F33" s="16">
        <v>17</v>
      </c>
      <c r="G33" s="8">
        <v>1</v>
      </c>
      <c r="H33" s="8">
        <v>0</v>
      </c>
      <c r="I33" s="34">
        <f t="shared" si="1"/>
        <v>1</v>
      </c>
      <c r="J33" s="16">
        <v>34</v>
      </c>
      <c r="K33" s="8">
        <v>3</v>
      </c>
      <c r="L33" s="8">
        <v>0</v>
      </c>
      <c r="M33" s="28">
        <f t="shared" si="4"/>
        <v>3</v>
      </c>
      <c r="N33" s="16">
        <v>60</v>
      </c>
      <c r="O33" s="8">
        <v>4</v>
      </c>
      <c r="P33" s="8">
        <v>0</v>
      </c>
      <c r="Q33" s="34">
        <f t="shared" si="5"/>
        <v>4</v>
      </c>
    </row>
    <row r="34" spans="1:17" x14ac:dyDescent="0.35">
      <c r="A34" s="6">
        <v>0.61458333333333337</v>
      </c>
      <c r="B34" s="16">
        <v>26</v>
      </c>
      <c r="C34" s="8">
        <v>2</v>
      </c>
      <c r="D34" s="8">
        <v>0</v>
      </c>
      <c r="E34" s="28">
        <f t="shared" si="0"/>
        <v>2</v>
      </c>
      <c r="F34" s="16">
        <v>28</v>
      </c>
      <c r="G34" s="8">
        <v>0</v>
      </c>
      <c r="H34" s="8">
        <v>0</v>
      </c>
      <c r="I34" s="34">
        <f t="shared" si="1"/>
        <v>0</v>
      </c>
      <c r="J34" s="16">
        <v>31</v>
      </c>
      <c r="K34" s="8">
        <v>7</v>
      </c>
      <c r="L34" s="8">
        <v>0</v>
      </c>
      <c r="M34" s="28">
        <f t="shared" si="4"/>
        <v>7</v>
      </c>
      <c r="N34" s="16">
        <v>59</v>
      </c>
      <c r="O34" s="8">
        <v>7</v>
      </c>
      <c r="P34" s="8">
        <v>0</v>
      </c>
      <c r="Q34" s="34">
        <f t="shared" si="5"/>
        <v>7</v>
      </c>
    </row>
    <row r="35" spans="1:17" x14ac:dyDescent="0.35">
      <c r="A35" s="6">
        <v>0.625</v>
      </c>
      <c r="B35" s="16">
        <v>13</v>
      </c>
      <c r="C35" s="8">
        <v>0</v>
      </c>
      <c r="D35" s="8">
        <v>0</v>
      </c>
      <c r="E35" s="28">
        <f t="shared" si="0"/>
        <v>0</v>
      </c>
      <c r="F35" s="16">
        <v>10</v>
      </c>
      <c r="G35" s="8">
        <v>0</v>
      </c>
      <c r="H35" s="8">
        <v>0</v>
      </c>
      <c r="I35" s="34">
        <f t="shared" si="1"/>
        <v>0</v>
      </c>
      <c r="J35" s="16">
        <v>23</v>
      </c>
      <c r="K35" s="8">
        <v>4</v>
      </c>
      <c r="L35" s="8">
        <v>0</v>
      </c>
      <c r="M35" s="28">
        <f t="shared" si="4"/>
        <v>4</v>
      </c>
      <c r="N35" s="16">
        <v>35</v>
      </c>
      <c r="O35" s="8">
        <v>7</v>
      </c>
      <c r="P35" s="8">
        <v>0</v>
      </c>
      <c r="Q35" s="34">
        <f t="shared" si="5"/>
        <v>7</v>
      </c>
    </row>
    <row r="36" spans="1:17" x14ac:dyDescent="0.35">
      <c r="A36" s="6">
        <v>0.63541666666666663</v>
      </c>
      <c r="B36" s="16">
        <v>9</v>
      </c>
      <c r="C36" s="8">
        <v>0</v>
      </c>
      <c r="D36" s="8">
        <v>0</v>
      </c>
      <c r="E36" s="28">
        <f t="shared" si="0"/>
        <v>0</v>
      </c>
      <c r="F36" s="16">
        <v>7</v>
      </c>
      <c r="G36" s="8">
        <v>3</v>
      </c>
      <c r="H36" s="8">
        <v>0</v>
      </c>
      <c r="I36" s="34">
        <f t="shared" si="1"/>
        <v>3</v>
      </c>
      <c r="J36" s="16">
        <v>30</v>
      </c>
      <c r="K36" s="8">
        <v>3</v>
      </c>
      <c r="L36" s="8">
        <v>0</v>
      </c>
      <c r="M36" s="28">
        <f t="shared" si="4"/>
        <v>3</v>
      </c>
      <c r="N36" s="16">
        <v>42</v>
      </c>
      <c r="O36" s="8">
        <v>5</v>
      </c>
      <c r="P36" s="8">
        <v>0</v>
      </c>
      <c r="Q36" s="34">
        <f t="shared" si="5"/>
        <v>5</v>
      </c>
    </row>
    <row r="37" spans="1:17" x14ac:dyDescent="0.35">
      <c r="A37" s="6">
        <v>0.64583333333333337</v>
      </c>
      <c r="B37" s="16">
        <v>16</v>
      </c>
      <c r="C37" s="8">
        <v>1</v>
      </c>
      <c r="D37" s="8">
        <v>0</v>
      </c>
      <c r="E37" s="28">
        <f t="shared" si="0"/>
        <v>1</v>
      </c>
      <c r="F37" s="16">
        <v>19</v>
      </c>
      <c r="G37" s="8">
        <v>0</v>
      </c>
      <c r="H37" s="8">
        <v>0</v>
      </c>
      <c r="I37" s="34">
        <f t="shared" si="1"/>
        <v>0</v>
      </c>
      <c r="J37" s="16">
        <v>29</v>
      </c>
      <c r="K37" s="8">
        <v>4</v>
      </c>
      <c r="L37" s="8">
        <v>0</v>
      </c>
      <c r="M37" s="28">
        <f t="shared" si="4"/>
        <v>4</v>
      </c>
      <c r="N37" s="16">
        <v>50</v>
      </c>
      <c r="O37" s="8">
        <v>4</v>
      </c>
      <c r="P37" s="8">
        <v>0</v>
      </c>
      <c r="Q37" s="34">
        <f t="shared" si="5"/>
        <v>4</v>
      </c>
    </row>
    <row r="38" spans="1:17" x14ac:dyDescent="0.35">
      <c r="A38" s="6">
        <v>0.65625</v>
      </c>
      <c r="B38" s="16">
        <v>7</v>
      </c>
      <c r="C38" s="8">
        <v>0</v>
      </c>
      <c r="D38" s="8">
        <v>0</v>
      </c>
      <c r="E38" s="28">
        <f t="shared" si="0"/>
        <v>0</v>
      </c>
      <c r="F38" s="16">
        <v>36</v>
      </c>
      <c r="G38" s="8">
        <v>0</v>
      </c>
      <c r="H38" s="8">
        <v>0</v>
      </c>
      <c r="I38" s="34">
        <f t="shared" si="1"/>
        <v>0</v>
      </c>
      <c r="J38" s="16">
        <v>41</v>
      </c>
      <c r="K38" s="8">
        <v>7</v>
      </c>
      <c r="L38" s="8">
        <v>0</v>
      </c>
      <c r="M38" s="28">
        <f t="shared" si="4"/>
        <v>7</v>
      </c>
      <c r="N38" s="16">
        <v>71</v>
      </c>
      <c r="O38" s="8">
        <v>4</v>
      </c>
      <c r="P38" s="8">
        <v>0</v>
      </c>
      <c r="Q38" s="34">
        <f t="shared" si="5"/>
        <v>4</v>
      </c>
    </row>
    <row r="39" spans="1:17" x14ac:dyDescent="0.35">
      <c r="A39" s="6">
        <v>0.66666666666666663</v>
      </c>
      <c r="B39" s="16">
        <v>9</v>
      </c>
      <c r="C39" s="8">
        <v>0</v>
      </c>
      <c r="D39" s="8">
        <v>0</v>
      </c>
      <c r="E39" s="28">
        <f t="shared" si="0"/>
        <v>0</v>
      </c>
      <c r="F39" s="16">
        <v>17</v>
      </c>
      <c r="G39" s="8">
        <v>0</v>
      </c>
      <c r="H39" s="8">
        <v>0</v>
      </c>
      <c r="I39" s="34">
        <f t="shared" si="1"/>
        <v>0</v>
      </c>
      <c r="J39" s="16">
        <v>39</v>
      </c>
      <c r="K39" s="8">
        <v>3</v>
      </c>
      <c r="L39" s="8">
        <v>0</v>
      </c>
      <c r="M39" s="28">
        <f t="shared" si="4"/>
        <v>3</v>
      </c>
      <c r="N39" s="16">
        <v>67</v>
      </c>
      <c r="O39" s="8">
        <v>3</v>
      </c>
      <c r="P39" s="8">
        <v>0</v>
      </c>
      <c r="Q39" s="34">
        <f t="shared" si="5"/>
        <v>3</v>
      </c>
    </row>
    <row r="40" spans="1:17" x14ac:dyDescent="0.35">
      <c r="A40" s="6">
        <v>0.67708333333333337</v>
      </c>
      <c r="B40" s="16">
        <v>9</v>
      </c>
      <c r="C40" s="8">
        <v>0</v>
      </c>
      <c r="D40" s="8">
        <v>0</v>
      </c>
      <c r="E40" s="28">
        <f t="shared" si="0"/>
        <v>0</v>
      </c>
      <c r="F40" s="16">
        <v>19</v>
      </c>
      <c r="G40" s="8">
        <v>0</v>
      </c>
      <c r="H40" s="8">
        <v>0</v>
      </c>
      <c r="I40" s="34">
        <f t="shared" si="1"/>
        <v>0</v>
      </c>
      <c r="J40" s="16">
        <v>41</v>
      </c>
      <c r="K40" s="8">
        <v>7</v>
      </c>
      <c r="L40" s="8">
        <v>0</v>
      </c>
      <c r="M40" s="28">
        <f t="shared" si="4"/>
        <v>7</v>
      </c>
      <c r="N40" s="16">
        <v>45</v>
      </c>
      <c r="O40" s="8">
        <v>4</v>
      </c>
      <c r="P40" s="8">
        <v>0</v>
      </c>
      <c r="Q40" s="34">
        <f t="shared" si="5"/>
        <v>4</v>
      </c>
    </row>
    <row r="41" spans="1:17" x14ac:dyDescent="0.35">
      <c r="A41" s="6">
        <v>0.6875</v>
      </c>
      <c r="B41" s="16">
        <v>27</v>
      </c>
      <c r="C41" s="8">
        <v>0</v>
      </c>
      <c r="D41" s="8">
        <v>0</v>
      </c>
      <c r="E41" s="28">
        <f t="shared" si="0"/>
        <v>0</v>
      </c>
      <c r="F41" s="16">
        <v>29</v>
      </c>
      <c r="G41" s="8">
        <v>1</v>
      </c>
      <c r="H41" s="8">
        <v>0</v>
      </c>
      <c r="I41" s="34">
        <f t="shared" si="1"/>
        <v>1</v>
      </c>
      <c r="J41" s="16">
        <v>49</v>
      </c>
      <c r="K41" s="8">
        <v>7</v>
      </c>
      <c r="L41" s="8">
        <v>0</v>
      </c>
      <c r="M41" s="28">
        <f t="shared" si="4"/>
        <v>7</v>
      </c>
      <c r="N41" s="16">
        <v>76</v>
      </c>
      <c r="O41" s="8">
        <v>3</v>
      </c>
      <c r="P41" s="8">
        <v>0</v>
      </c>
      <c r="Q41" s="34">
        <f t="shared" si="5"/>
        <v>3</v>
      </c>
    </row>
    <row r="42" spans="1:17" ht="15" thickBot="1" x14ac:dyDescent="0.4">
      <c r="A42" s="7">
        <v>0.69791666666666663</v>
      </c>
      <c r="B42" s="17">
        <v>11</v>
      </c>
      <c r="C42" s="9">
        <v>0</v>
      </c>
      <c r="D42" s="9">
        <v>0</v>
      </c>
      <c r="E42" s="30">
        <f t="shared" si="0"/>
        <v>0</v>
      </c>
      <c r="F42" s="17">
        <v>12</v>
      </c>
      <c r="G42" s="9">
        <v>1</v>
      </c>
      <c r="H42" s="9">
        <v>0</v>
      </c>
      <c r="I42" s="36">
        <f t="shared" si="1"/>
        <v>1</v>
      </c>
      <c r="J42" s="17">
        <v>35</v>
      </c>
      <c r="K42" s="9">
        <v>3</v>
      </c>
      <c r="L42" s="9">
        <v>0</v>
      </c>
      <c r="M42" s="30">
        <f t="shared" si="4"/>
        <v>3</v>
      </c>
      <c r="N42" s="17">
        <v>44</v>
      </c>
      <c r="O42" s="9">
        <v>7</v>
      </c>
      <c r="P42" s="9">
        <v>0</v>
      </c>
      <c r="Q42" s="36">
        <f t="shared" si="5"/>
        <v>7</v>
      </c>
    </row>
    <row r="43" spans="1:17" ht="15" thickBot="1" x14ac:dyDescent="0.4">
      <c r="A43" s="12" t="s">
        <v>1</v>
      </c>
      <c r="B43" s="18">
        <f t="shared" ref="B43:H43" si="6">SUM(B3:B42)</f>
        <v>473</v>
      </c>
      <c r="C43" s="13">
        <f t="shared" si="6"/>
        <v>16</v>
      </c>
      <c r="D43" s="13">
        <f t="shared" si="6"/>
        <v>0</v>
      </c>
      <c r="E43" s="31">
        <f t="shared" si="0"/>
        <v>16</v>
      </c>
      <c r="F43" s="18">
        <f t="shared" si="6"/>
        <v>367</v>
      </c>
      <c r="G43" s="13">
        <f t="shared" si="6"/>
        <v>8</v>
      </c>
      <c r="H43" s="13">
        <f t="shared" si="6"/>
        <v>0</v>
      </c>
      <c r="I43" s="37">
        <f>G43+H43</f>
        <v>8</v>
      </c>
      <c r="J43" s="18">
        <f t="shared" ref="J43:L43" si="7">SUM(J3:J42)</f>
        <v>864</v>
      </c>
      <c r="K43" s="13">
        <f t="shared" si="7"/>
        <v>110</v>
      </c>
      <c r="L43" s="13">
        <f t="shared" si="7"/>
        <v>0</v>
      </c>
      <c r="M43" s="31">
        <f t="shared" si="4"/>
        <v>110</v>
      </c>
      <c r="N43" s="18">
        <f t="shared" ref="N43:P43" si="8">SUM(N3:N42)</f>
        <v>1168</v>
      </c>
      <c r="O43" s="13">
        <f t="shared" si="8"/>
        <v>102</v>
      </c>
      <c r="P43" s="13">
        <f t="shared" si="8"/>
        <v>0</v>
      </c>
      <c r="Q43" s="37">
        <f>O43+P43</f>
        <v>102</v>
      </c>
    </row>
    <row r="44" spans="1:17" ht="31.5" customHeight="1" thickBot="1" x14ac:dyDescent="0.4">
      <c r="A44" s="10" t="s">
        <v>8</v>
      </c>
      <c r="B44" s="19">
        <f>B43/0.61</f>
        <v>775.40983606557381</v>
      </c>
      <c r="C44" s="11">
        <f>C43/0.5</f>
        <v>32</v>
      </c>
      <c r="D44" s="11">
        <f>D43/0.5</f>
        <v>0</v>
      </c>
      <c r="E44" s="32">
        <f t="shared" si="0"/>
        <v>32</v>
      </c>
      <c r="F44" s="19">
        <f>F43/0.61</f>
        <v>601.63934426229514</v>
      </c>
      <c r="G44" s="11">
        <f>G43/0.5</f>
        <v>16</v>
      </c>
      <c r="H44" s="11">
        <f>H43/0.5</f>
        <v>0</v>
      </c>
      <c r="I44" s="32">
        <f t="shared" si="1"/>
        <v>16</v>
      </c>
      <c r="J44" s="19">
        <f>J43/0.61</f>
        <v>1416.3934426229509</v>
      </c>
      <c r="K44" s="11">
        <f>K43/0.5</f>
        <v>220</v>
      </c>
      <c r="L44" s="11">
        <f>L43/0.5</f>
        <v>0</v>
      </c>
      <c r="M44" s="32">
        <f t="shared" si="4"/>
        <v>220</v>
      </c>
      <c r="N44" s="19">
        <f>N43/0.61</f>
        <v>1914.7540983606557</v>
      </c>
      <c r="O44" s="11">
        <f>O43/0.5</f>
        <v>204</v>
      </c>
      <c r="P44" s="11">
        <f>P43/0.5</f>
        <v>0</v>
      </c>
      <c r="Q44" s="32">
        <f t="shared" ref="Q44" si="9">O44+P44</f>
        <v>204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DEB9-62CA-430B-89B4-0D961BE5C2B9}">
  <sheetPr codeName="List9"/>
  <dimension ref="A1:Q44"/>
  <sheetViews>
    <sheetView topLeftCell="A38" zoomScaleNormal="100" workbookViewId="0">
      <selection activeCell="J44" sqref="J44:Q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64" t="s">
        <v>38</v>
      </c>
      <c r="B1" s="98" t="s">
        <v>39</v>
      </c>
      <c r="C1" s="99"/>
      <c r="D1" s="99"/>
      <c r="E1" s="100"/>
      <c r="F1" s="98" t="s">
        <v>40</v>
      </c>
      <c r="G1" s="99"/>
      <c r="H1" s="99"/>
      <c r="I1" s="100"/>
      <c r="J1" s="98" t="s">
        <v>41</v>
      </c>
      <c r="K1" s="99"/>
      <c r="L1" s="99"/>
      <c r="M1" s="100"/>
      <c r="N1" s="98" t="s">
        <v>42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10</v>
      </c>
      <c r="C3" s="23">
        <v>0</v>
      </c>
      <c r="D3" s="23">
        <v>0</v>
      </c>
      <c r="E3" s="27">
        <f>C3+D3</f>
        <v>0</v>
      </c>
      <c r="F3" s="22">
        <v>0</v>
      </c>
      <c r="G3" s="23">
        <v>0</v>
      </c>
      <c r="H3" s="23">
        <v>0</v>
      </c>
      <c r="I3" s="33">
        <f>G3+H3</f>
        <v>0</v>
      </c>
      <c r="J3" s="22">
        <v>7</v>
      </c>
      <c r="K3" s="23">
        <v>2</v>
      </c>
      <c r="L3" s="23">
        <v>0</v>
      </c>
      <c r="M3" s="27">
        <f>K3+L3</f>
        <v>2</v>
      </c>
      <c r="N3" s="22">
        <v>2</v>
      </c>
      <c r="O3" s="23">
        <v>2</v>
      </c>
      <c r="P3" s="23">
        <v>0</v>
      </c>
      <c r="Q3" s="33">
        <f>O3+P3</f>
        <v>2</v>
      </c>
    </row>
    <row r="4" spans="1:17" x14ac:dyDescent="0.35">
      <c r="A4" s="2">
        <v>0.30208333333333331</v>
      </c>
      <c r="B4" s="16">
        <v>10</v>
      </c>
      <c r="C4" s="8">
        <v>0</v>
      </c>
      <c r="D4" s="8">
        <v>0</v>
      </c>
      <c r="E4" s="28">
        <f t="shared" ref="E4:E44" si="0">C4+D4</f>
        <v>0</v>
      </c>
      <c r="F4" s="16">
        <v>6</v>
      </c>
      <c r="G4" s="8">
        <v>0</v>
      </c>
      <c r="H4" s="8">
        <v>0</v>
      </c>
      <c r="I4" s="34">
        <f t="shared" ref="I4:I44" si="1">G4+H4</f>
        <v>0</v>
      </c>
      <c r="J4" s="16">
        <v>8</v>
      </c>
      <c r="K4" s="8">
        <v>1</v>
      </c>
      <c r="L4" s="8">
        <v>0</v>
      </c>
      <c r="M4" s="28">
        <f t="shared" ref="M4:M18" si="2">K4+L4</f>
        <v>1</v>
      </c>
      <c r="N4" s="16">
        <v>13</v>
      </c>
      <c r="O4" s="8">
        <v>3</v>
      </c>
      <c r="P4" s="8">
        <v>0</v>
      </c>
      <c r="Q4" s="34">
        <f t="shared" ref="Q4:Q18" si="3">O4+P4</f>
        <v>3</v>
      </c>
    </row>
    <row r="5" spans="1:17" x14ac:dyDescent="0.35">
      <c r="A5" s="2">
        <v>0.3125</v>
      </c>
      <c r="B5" s="16">
        <v>6</v>
      </c>
      <c r="C5" s="8">
        <v>0</v>
      </c>
      <c r="D5" s="8">
        <v>0</v>
      </c>
      <c r="E5" s="28">
        <f t="shared" si="0"/>
        <v>0</v>
      </c>
      <c r="F5" s="16">
        <v>6</v>
      </c>
      <c r="G5" s="8">
        <v>0</v>
      </c>
      <c r="H5" s="8">
        <v>0</v>
      </c>
      <c r="I5" s="34">
        <f t="shared" si="1"/>
        <v>0</v>
      </c>
      <c r="J5" s="16">
        <v>20</v>
      </c>
      <c r="K5" s="8">
        <v>5</v>
      </c>
      <c r="L5" s="8">
        <v>0</v>
      </c>
      <c r="M5" s="28">
        <f t="shared" si="2"/>
        <v>5</v>
      </c>
      <c r="N5" s="16">
        <v>16</v>
      </c>
      <c r="O5" s="8">
        <v>4</v>
      </c>
      <c r="P5" s="8">
        <v>0</v>
      </c>
      <c r="Q5" s="34">
        <f t="shared" si="3"/>
        <v>4</v>
      </c>
    </row>
    <row r="6" spans="1:17" x14ac:dyDescent="0.35">
      <c r="A6" s="2">
        <v>0.32291666666666669</v>
      </c>
      <c r="B6" s="16">
        <v>13</v>
      </c>
      <c r="C6" s="8">
        <v>0</v>
      </c>
      <c r="D6" s="8">
        <v>0</v>
      </c>
      <c r="E6" s="28">
        <f t="shared" si="0"/>
        <v>0</v>
      </c>
      <c r="F6" s="16">
        <v>7</v>
      </c>
      <c r="G6" s="8">
        <v>0</v>
      </c>
      <c r="H6" s="8">
        <v>0</v>
      </c>
      <c r="I6" s="34">
        <f t="shared" si="1"/>
        <v>0</v>
      </c>
      <c r="J6" s="16">
        <v>23</v>
      </c>
      <c r="K6" s="8">
        <v>2</v>
      </c>
      <c r="L6" s="8">
        <v>0</v>
      </c>
      <c r="M6" s="28">
        <f t="shared" si="2"/>
        <v>2</v>
      </c>
      <c r="N6" s="16">
        <v>30</v>
      </c>
      <c r="O6" s="8">
        <v>1</v>
      </c>
      <c r="P6" s="8">
        <v>0</v>
      </c>
      <c r="Q6" s="34">
        <f t="shared" si="3"/>
        <v>1</v>
      </c>
    </row>
    <row r="7" spans="1:17" x14ac:dyDescent="0.35">
      <c r="A7" s="2">
        <v>0.33333333333333331</v>
      </c>
      <c r="B7" s="16">
        <v>19</v>
      </c>
      <c r="C7" s="8">
        <v>0</v>
      </c>
      <c r="D7" s="8">
        <v>0</v>
      </c>
      <c r="E7" s="28">
        <f t="shared" si="0"/>
        <v>0</v>
      </c>
      <c r="F7" s="16">
        <v>5</v>
      </c>
      <c r="G7" s="8">
        <v>0</v>
      </c>
      <c r="H7" s="8">
        <v>0</v>
      </c>
      <c r="I7" s="34">
        <f t="shared" si="1"/>
        <v>0</v>
      </c>
      <c r="J7" s="16">
        <v>13</v>
      </c>
      <c r="K7" s="8">
        <v>3</v>
      </c>
      <c r="L7" s="8">
        <v>0</v>
      </c>
      <c r="M7" s="28">
        <f t="shared" si="2"/>
        <v>3</v>
      </c>
      <c r="N7" s="16">
        <v>28</v>
      </c>
      <c r="O7" s="8">
        <v>3</v>
      </c>
      <c r="P7" s="8">
        <v>0</v>
      </c>
      <c r="Q7" s="34">
        <f t="shared" si="3"/>
        <v>3</v>
      </c>
    </row>
    <row r="8" spans="1:17" x14ac:dyDescent="0.35">
      <c r="A8" s="2">
        <v>0.34375</v>
      </c>
      <c r="B8" s="16">
        <v>7</v>
      </c>
      <c r="C8" s="8">
        <v>0</v>
      </c>
      <c r="D8" s="8">
        <v>0</v>
      </c>
      <c r="E8" s="28">
        <f t="shared" si="0"/>
        <v>0</v>
      </c>
      <c r="F8" s="16">
        <v>6</v>
      </c>
      <c r="G8" s="8">
        <v>0</v>
      </c>
      <c r="H8" s="8">
        <v>0</v>
      </c>
      <c r="I8" s="34">
        <f t="shared" si="1"/>
        <v>0</v>
      </c>
      <c r="J8" s="16">
        <v>14</v>
      </c>
      <c r="K8" s="8">
        <v>2</v>
      </c>
      <c r="L8" s="8">
        <v>0</v>
      </c>
      <c r="M8" s="28">
        <f t="shared" si="2"/>
        <v>2</v>
      </c>
      <c r="N8" s="16">
        <v>13</v>
      </c>
      <c r="O8" s="8">
        <v>2</v>
      </c>
      <c r="P8" s="8">
        <v>0</v>
      </c>
      <c r="Q8" s="34">
        <f t="shared" si="3"/>
        <v>2</v>
      </c>
    </row>
    <row r="9" spans="1:17" x14ac:dyDescent="0.35">
      <c r="A9" s="2">
        <v>0.35416666666666669</v>
      </c>
      <c r="B9" s="16">
        <v>22</v>
      </c>
      <c r="C9" s="8">
        <v>0</v>
      </c>
      <c r="D9" s="8">
        <v>0</v>
      </c>
      <c r="E9" s="28">
        <f t="shared" si="0"/>
        <v>0</v>
      </c>
      <c r="F9" s="16">
        <v>2</v>
      </c>
      <c r="G9" s="8">
        <v>1</v>
      </c>
      <c r="H9" s="8">
        <v>0</v>
      </c>
      <c r="I9" s="34">
        <f t="shared" si="1"/>
        <v>1</v>
      </c>
      <c r="J9" s="16">
        <v>9</v>
      </c>
      <c r="K9" s="8">
        <v>0</v>
      </c>
      <c r="L9" s="8">
        <v>0</v>
      </c>
      <c r="M9" s="28">
        <f t="shared" si="2"/>
        <v>0</v>
      </c>
      <c r="N9" s="16">
        <v>13</v>
      </c>
      <c r="O9" s="8">
        <v>1</v>
      </c>
      <c r="P9" s="8">
        <v>0</v>
      </c>
      <c r="Q9" s="34">
        <f t="shared" si="3"/>
        <v>1</v>
      </c>
    </row>
    <row r="10" spans="1:17" x14ac:dyDescent="0.35">
      <c r="A10" s="2">
        <v>0.36458333333333331</v>
      </c>
      <c r="B10" s="16">
        <v>13</v>
      </c>
      <c r="C10" s="8">
        <v>0</v>
      </c>
      <c r="D10" s="8">
        <v>0</v>
      </c>
      <c r="E10" s="28">
        <f t="shared" si="0"/>
        <v>0</v>
      </c>
      <c r="F10" s="16">
        <v>5</v>
      </c>
      <c r="G10" s="8">
        <v>0</v>
      </c>
      <c r="H10" s="8">
        <v>0</v>
      </c>
      <c r="I10" s="34">
        <f t="shared" si="1"/>
        <v>0</v>
      </c>
      <c r="J10" s="16">
        <v>5</v>
      </c>
      <c r="K10" s="8">
        <v>1</v>
      </c>
      <c r="L10" s="8">
        <v>0</v>
      </c>
      <c r="M10" s="28">
        <f t="shared" si="2"/>
        <v>1</v>
      </c>
      <c r="N10" s="16">
        <v>5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2</v>
      </c>
      <c r="C11" s="8">
        <v>0</v>
      </c>
      <c r="D11" s="8">
        <v>0</v>
      </c>
      <c r="E11" s="28">
        <f t="shared" si="0"/>
        <v>0</v>
      </c>
      <c r="F11" s="16">
        <v>2</v>
      </c>
      <c r="G11" s="8">
        <v>0</v>
      </c>
      <c r="H11" s="8">
        <v>0</v>
      </c>
      <c r="I11" s="34">
        <f t="shared" si="1"/>
        <v>0</v>
      </c>
      <c r="J11" s="16">
        <v>6</v>
      </c>
      <c r="K11" s="8">
        <v>2</v>
      </c>
      <c r="L11" s="8">
        <v>0</v>
      </c>
      <c r="M11" s="28">
        <f t="shared" si="2"/>
        <v>2</v>
      </c>
      <c r="N11" s="16">
        <v>5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6</v>
      </c>
      <c r="C12" s="8">
        <v>0</v>
      </c>
      <c r="D12" s="8">
        <v>0</v>
      </c>
      <c r="E12" s="28">
        <f t="shared" si="0"/>
        <v>0</v>
      </c>
      <c r="F12" s="16">
        <v>3</v>
      </c>
      <c r="G12" s="8">
        <v>0</v>
      </c>
      <c r="H12" s="8">
        <v>0</v>
      </c>
      <c r="I12" s="34">
        <f t="shared" si="1"/>
        <v>0</v>
      </c>
      <c r="J12" s="16">
        <v>12</v>
      </c>
      <c r="K12" s="8">
        <v>0</v>
      </c>
      <c r="L12" s="8">
        <v>0</v>
      </c>
      <c r="M12" s="28">
        <f t="shared" si="2"/>
        <v>0</v>
      </c>
      <c r="N12" s="16">
        <v>14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26</v>
      </c>
      <c r="C13" s="8">
        <v>0</v>
      </c>
      <c r="D13" s="8">
        <v>0</v>
      </c>
      <c r="E13" s="28">
        <f t="shared" si="0"/>
        <v>0</v>
      </c>
      <c r="F13" s="16">
        <v>26</v>
      </c>
      <c r="G13" s="8">
        <v>0</v>
      </c>
      <c r="H13" s="8">
        <v>0</v>
      </c>
      <c r="I13" s="34">
        <f t="shared" si="1"/>
        <v>0</v>
      </c>
      <c r="J13" s="16">
        <v>21</v>
      </c>
      <c r="K13" s="8">
        <v>2</v>
      </c>
      <c r="L13" s="8">
        <v>0</v>
      </c>
      <c r="M13" s="28">
        <f t="shared" si="2"/>
        <v>2</v>
      </c>
      <c r="N13" s="16">
        <v>20</v>
      </c>
      <c r="O13" s="8">
        <v>2</v>
      </c>
      <c r="P13" s="8">
        <v>0</v>
      </c>
      <c r="Q13" s="34">
        <f t="shared" si="3"/>
        <v>2</v>
      </c>
    </row>
    <row r="14" spans="1:17" x14ac:dyDescent="0.35">
      <c r="A14" s="2">
        <v>0.40625</v>
      </c>
      <c r="B14" s="16">
        <v>11</v>
      </c>
      <c r="C14" s="8">
        <v>0</v>
      </c>
      <c r="D14" s="8">
        <v>0</v>
      </c>
      <c r="E14" s="28">
        <f t="shared" si="0"/>
        <v>0</v>
      </c>
      <c r="F14" s="16">
        <v>5</v>
      </c>
      <c r="G14" s="8">
        <v>0</v>
      </c>
      <c r="H14" s="8">
        <v>0</v>
      </c>
      <c r="I14" s="34">
        <f t="shared" si="1"/>
        <v>0</v>
      </c>
      <c r="J14" s="16">
        <v>11</v>
      </c>
      <c r="K14" s="8">
        <v>1</v>
      </c>
      <c r="L14" s="8">
        <v>0</v>
      </c>
      <c r="M14" s="28">
        <f t="shared" si="2"/>
        <v>1</v>
      </c>
      <c r="N14" s="16">
        <v>7</v>
      </c>
      <c r="O14" s="8">
        <v>1</v>
      </c>
      <c r="P14" s="8">
        <v>0</v>
      </c>
      <c r="Q14" s="34">
        <f t="shared" si="3"/>
        <v>1</v>
      </c>
    </row>
    <row r="15" spans="1:17" x14ac:dyDescent="0.35">
      <c r="A15" s="2">
        <v>0.41666666666666669</v>
      </c>
      <c r="B15" s="16">
        <v>6</v>
      </c>
      <c r="C15" s="8">
        <v>0</v>
      </c>
      <c r="D15" s="8">
        <v>0</v>
      </c>
      <c r="E15" s="28">
        <f t="shared" si="0"/>
        <v>0</v>
      </c>
      <c r="F15" s="16">
        <v>4</v>
      </c>
      <c r="G15" s="8">
        <v>0</v>
      </c>
      <c r="H15" s="8">
        <v>0</v>
      </c>
      <c r="I15" s="34">
        <f t="shared" si="1"/>
        <v>0</v>
      </c>
      <c r="J15" s="16">
        <v>6</v>
      </c>
      <c r="K15" s="8">
        <v>0</v>
      </c>
      <c r="L15" s="8">
        <v>0</v>
      </c>
      <c r="M15" s="28">
        <f t="shared" si="2"/>
        <v>0</v>
      </c>
      <c r="N15" s="16">
        <v>10</v>
      </c>
      <c r="O15" s="8">
        <v>1</v>
      </c>
      <c r="P15" s="8">
        <v>0</v>
      </c>
      <c r="Q15" s="34">
        <f t="shared" si="3"/>
        <v>1</v>
      </c>
    </row>
    <row r="16" spans="1:17" x14ac:dyDescent="0.35">
      <c r="A16" s="2">
        <v>0.42708333333333331</v>
      </c>
      <c r="B16" s="16">
        <v>12</v>
      </c>
      <c r="C16" s="8">
        <v>0</v>
      </c>
      <c r="D16" s="8">
        <v>0</v>
      </c>
      <c r="E16" s="28">
        <f t="shared" si="0"/>
        <v>0</v>
      </c>
      <c r="F16" s="16">
        <v>4</v>
      </c>
      <c r="G16" s="8">
        <v>0</v>
      </c>
      <c r="H16" s="8">
        <v>0</v>
      </c>
      <c r="I16" s="34">
        <f t="shared" si="1"/>
        <v>0</v>
      </c>
      <c r="J16" s="16">
        <v>11</v>
      </c>
      <c r="K16" s="8">
        <v>1</v>
      </c>
      <c r="L16" s="8">
        <v>0</v>
      </c>
      <c r="M16" s="28">
        <f t="shared" si="2"/>
        <v>1</v>
      </c>
      <c r="N16" s="16">
        <v>12</v>
      </c>
      <c r="O16" s="8">
        <v>2</v>
      </c>
      <c r="P16" s="8">
        <v>0</v>
      </c>
      <c r="Q16" s="34">
        <f t="shared" si="3"/>
        <v>2</v>
      </c>
    </row>
    <row r="17" spans="1:17" x14ac:dyDescent="0.35">
      <c r="A17" s="2">
        <v>0.4375</v>
      </c>
      <c r="B17" s="16">
        <v>28</v>
      </c>
      <c r="C17" s="8">
        <v>0</v>
      </c>
      <c r="D17" s="8">
        <v>0</v>
      </c>
      <c r="E17" s="28">
        <f t="shared" si="0"/>
        <v>0</v>
      </c>
      <c r="F17" s="16">
        <v>12</v>
      </c>
      <c r="G17" s="8">
        <v>0</v>
      </c>
      <c r="H17" s="8">
        <v>0</v>
      </c>
      <c r="I17" s="34">
        <f t="shared" si="1"/>
        <v>0</v>
      </c>
      <c r="J17" s="16">
        <v>11</v>
      </c>
      <c r="K17" s="8">
        <v>1</v>
      </c>
      <c r="L17" s="8">
        <v>0</v>
      </c>
      <c r="M17" s="28">
        <f t="shared" si="2"/>
        <v>1</v>
      </c>
      <c r="N17" s="16">
        <v>4</v>
      </c>
      <c r="O17" s="8">
        <v>1</v>
      </c>
      <c r="P17" s="8">
        <v>0</v>
      </c>
      <c r="Q17" s="34">
        <f t="shared" si="3"/>
        <v>1</v>
      </c>
    </row>
    <row r="18" spans="1:17" ht="15" thickBot="1" x14ac:dyDescent="0.4">
      <c r="A18" s="3">
        <v>0.44791666666666669</v>
      </c>
      <c r="B18" s="24">
        <v>18</v>
      </c>
      <c r="C18" s="25">
        <v>0</v>
      </c>
      <c r="D18" s="25">
        <v>0</v>
      </c>
      <c r="E18" s="29">
        <f t="shared" si="0"/>
        <v>0</v>
      </c>
      <c r="F18" s="24">
        <v>3</v>
      </c>
      <c r="G18" s="25">
        <v>0</v>
      </c>
      <c r="H18" s="25">
        <v>0</v>
      </c>
      <c r="I18" s="35">
        <f t="shared" si="1"/>
        <v>0</v>
      </c>
      <c r="J18" s="24">
        <v>13</v>
      </c>
      <c r="K18" s="25">
        <v>0</v>
      </c>
      <c r="L18" s="25">
        <v>0</v>
      </c>
      <c r="M18" s="29">
        <f t="shared" si="2"/>
        <v>0</v>
      </c>
      <c r="N18" s="24">
        <v>9</v>
      </c>
      <c r="O18" s="25">
        <v>2</v>
      </c>
      <c r="P18" s="25">
        <v>0</v>
      </c>
      <c r="Q18" s="35">
        <f t="shared" si="3"/>
        <v>2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12</v>
      </c>
      <c r="C27" s="23">
        <v>0</v>
      </c>
      <c r="D27" s="23">
        <v>0</v>
      </c>
      <c r="E27" s="27">
        <f t="shared" si="0"/>
        <v>0</v>
      </c>
      <c r="F27" s="22">
        <v>14</v>
      </c>
      <c r="G27" s="23">
        <v>1</v>
      </c>
      <c r="H27" s="23">
        <v>0</v>
      </c>
      <c r="I27" s="33">
        <f t="shared" si="1"/>
        <v>1</v>
      </c>
      <c r="J27" s="22">
        <v>15</v>
      </c>
      <c r="K27" s="23">
        <v>1</v>
      </c>
      <c r="L27" s="23">
        <v>0</v>
      </c>
      <c r="M27" s="27">
        <f t="shared" ref="M27:M44" si="4">K27+L27</f>
        <v>1</v>
      </c>
      <c r="N27" s="22">
        <v>18</v>
      </c>
      <c r="O27" s="23">
        <v>1</v>
      </c>
      <c r="P27" s="23">
        <v>0</v>
      </c>
      <c r="Q27" s="33">
        <f t="shared" ref="Q27:Q42" si="5">O27+P27</f>
        <v>1</v>
      </c>
    </row>
    <row r="28" spans="1:17" x14ac:dyDescent="0.35">
      <c r="A28" s="6">
        <v>0.55208333333333337</v>
      </c>
      <c r="B28" s="16">
        <v>8</v>
      </c>
      <c r="C28" s="8">
        <v>0</v>
      </c>
      <c r="D28" s="8">
        <v>0</v>
      </c>
      <c r="E28" s="28">
        <f t="shared" si="0"/>
        <v>0</v>
      </c>
      <c r="F28" s="16">
        <v>5</v>
      </c>
      <c r="G28" s="8">
        <v>0</v>
      </c>
      <c r="H28" s="8">
        <v>0</v>
      </c>
      <c r="I28" s="34">
        <f t="shared" si="1"/>
        <v>0</v>
      </c>
      <c r="J28" s="16">
        <v>18</v>
      </c>
      <c r="K28" s="8">
        <v>3</v>
      </c>
      <c r="L28" s="8">
        <v>0</v>
      </c>
      <c r="M28" s="28">
        <f t="shared" si="4"/>
        <v>3</v>
      </c>
      <c r="N28" s="16">
        <v>5</v>
      </c>
      <c r="O28" s="8">
        <v>0</v>
      </c>
      <c r="P28" s="8">
        <v>0</v>
      </c>
      <c r="Q28" s="34">
        <f t="shared" si="5"/>
        <v>0</v>
      </c>
    </row>
    <row r="29" spans="1:17" x14ac:dyDescent="0.35">
      <c r="A29" s="6">
        <v>0.5625</v>
      </c>
      <c r="B29" s="16">
        <v>15</v>
      </c>
      <c r="C29" s="8">
        <v>0</v>
      </c>
      <c r="D29" s="8">
        <v>0</v>
      </c>
      <c r="E29" s="28">
        <f t="shared" si="0"/>
        <v>0</v>
      </c>
      <c r="F29" s="16">
        <v>7</v>
      </c>
      <c r="G29" s="8">
        <v>0</v>
      </c>
      <c r="H29" s="8">
        <v>0</v>
      </c>
      <c r="I29" s="34">
        <f t="shared" si="1"/>
        <v>0</v>
      </c>
      <c r="J29" s="16">
        <v>17</v>
      </c>
      <c r="K29" s="8">
        <v>1</v>
      </c>
      <c r="L29" s="8">
        <v>0</v>
      </c>
      <c r="M29" s="28">
        <f t="shared" si="4"/>
        <v>1</v>
      </c>
      <c r="N29" s="16">
        <v>10</v>
      </c>
      <c r="O29" s="8">
        <v>2</v>
      </c>
      <c r="P29" s="8">
        <v>0</v>
      </c>
      <c r="Q29" s="34">
        <f t="shared" si="5"/>
        <v>2</v>
      </c>
    </row>
    <row r="30" spans="1:17" x14ac:dyDescent="0.35">
      <c r="A30" s="6">
        <v>0.57291666666666663</v>
      </c>
      <c r="B30" s="16">
        <v>2</v>
      </c>
      <c r="C30" s="8">
        <v>0</v>
      </c>
      <c r="D30" s="8">
        <v>0</v>
      </c>
      <c r="E30" s="28">
        <f t="shared" si="0"/>
        <v>0</v>
      </c>
      <c r="F30" s="16">
        <v>10</v>
      </c>
      <c r="G30" s="8">
        <v>0</v>
      </c>
      <c r="H30" s="8">
        <v>0</v>
      </c>
      <c r="I30" s="34">
        <f t="shared" si="1"/>
        <v>0</v>
      </c>
      <c r="J30" s="16">
        <v>8</v>
      </c>
      <c r="K30" s="8">
        <v>0</v>
      </c>
      <c r="L30" s="8">
        <v>0</v>
      </c>
      <c r="M30" s="28">
        <f t="shared" si="4"/>
        <v>0</v>
      </c>
      <c r="N30" s="16">
        <v>16</v>
      </c>
      <c r="O30" s="8">
        <v>2</v>
      </c>
      <c r="P30" s="8">
        <v>0</v>
      </c>
      <c r="Q30" s="34">
        <f t="shared" si="5"/>
        <v>2</v>
      </c>
    </row>
    <row r="31" spans="1:17" x14ac:dyDescent="0.35">
      <c r="A31" s="6">
        <v>0.58333333333333337</v>
      </c>
      <c r="B31" s="16">
        <v>7</v>
      </c>
      <c r="C31" s="8">
        <v>1</v>
      </c>
      <c r="D31" s="8">
        <v>0</v>
      </c>
      <c r="E31" s="28">
        <f t="shared" si="0"/>
        <v>1</v>
      </c>
      <c r="F31" s="16">
        <v>20</v>
      </c>
      <c r="G31" s="8">
        <v>1</v>
      </c>
      <c r="H31" s="8">
        <v>0</v>
      </c>
      <c r="I31" s="34">
        <f t="shared" si="1"/>
        <v>1</v>
      </c>
      <c r="J31" s="16">
        <v>6</v>
      </c>
      <c r="K31" s="8">
        <v>4</v>
      </c>
      <c r="L31" s="8">
        <v>0</v>
      </c>
      <c r="M31" s="28">
        <f t="shared" si="4"/>
        <v>4</v>
      </c>
      <c r="N31" s="16">
        <v>10</v>
      </c>
      <c r="O31" s="8">
        <v>3</v>
      </c>
      <c r="P31" s="8">
        <v>0</v>
      </c>
      <c r="Q31" s="34">
        <f t="shared" si="5"/>
        <v>3</v>
      </c>
    </row>
    <row r="32" spans="1:17" x14ac:dyDescent="0.35">
      <c r="A32" s="6">
        <v>0.59375</v>
      </c>
      <c r="B32" s="16">
        <v>16</v>
      </c>
      <c r="C32" s="8">
        <v>0</v>
      </c>
      <c r="D32" s="8">
        <v>0</v>
      </c>
      <c r="E32" s="28">
        <f t="shared" si="0"/>
        <v>0</v>
      </c>
      <c r="F32" s="16">
        <v>10</v>
      </c>
      <c r="G32" s="8">
        <v>0</v>
      </c>
      <c r="H32" s="8">
        <v>0</v>
      </c>
      <c r="I32" s="34">
        <f t="shared" si="1"/>
        <v>0</v>
      </c>
      <c r="J32" s="16">
        <v>12</v>
      </c>
      <c r="K32" s="8">
        <v>3</v>
      </c>
      <c r="L32" s="8">
        <v>0</v>
      </c>
      <c r="M32" s="28">
        <f t="shared" si="4"/>
        <v>3</v>
      </c>
      <c r="N32" s="16">
        <v>18</v>
      </c>
      <c r="O32" s="8">
        <v>2</v>
      </c>
      <c r="P32" s="8">
        <v>0</v>
      </c>
      <c r="Q32" s="34">
        <f t="shared" si="5"/>
        <v>2</v>
      </c>
    </row>
    <row r="33" spans="1:17" x14ac:dyDescent="0.35">
      <c r="A33" s="6">
        <v>0.60416666666666663</v>
      </c>
      <c r="B33" s="16">
        <v>18</v>
      </c>
      <c r="C33" s="8">
        <v>0</v>
      </c>
      <c r="D33" s="8">
        <v>0</v>
      </c>
      <c r="E33" s="28">
        <f t="shared" si="0"/>
        <v>0</v>
      </c>
      <c r="F33" s="16">
        <v>9</v>
      </c>
      <c r="G33" s="8">
        <v>0</v>
      </c>
      <c r="H33" s="8">
        <v>0</v>
      </c>
      <c r="I33" s="34">
        <f t="shared" si="1"/>
        <v>0</v>
      </c>
      <c r="J33" s="16">
        <v>32</v>
      </c>
      <c r="K33" s="8">
        <v>2</v>
      </c>
      <c r="L33" s="8">
        <v>0</v>
      </c>
      <c r="M33" s="28">
        <f t="shared" si="4"/>
        <v>2</v>
      </c>
      <c r="N33" s="16">
        <v>16</v>
      </c>
      <c r="O33" s="8">
        <v>2</v>
      </c>
      <c r="P33" s="8">
        <v>0</v>
      </c>
      <c r="Q33" s="34">
        <f t="shared" si="5"/>
        <v>2</v>
      </c>
    </row>
    <row r="34" spans="1:17" x14ac:dyDescent="0.35">
      <c r="A34" s="6">
        <v>0.61458333333333337</v>
      </c>
      <c r="B34" s="16">
        <v>7</v>
      </c>
      <c r="C34" s="8">
        <v>0</v>
      </c>
      <c r="D34" s="8">
        <v>0</v>
      </c>
      <c r="E34" s="28">
        <f t="shared" si="0"/>
        <v>0</v>
      </c>
      <c r="F34" s="16">
        <v>12</v>
      </c>
      <c r="G34" s="8">
        <v>0</v>
      </c>
      <c r="H34" s="8">
        <v>0</v>
      </c>
      <c r="I34" s="34">
        <f t="shared" si="1"/>
        <v>0</v>
      </c>
      <c r="J34" s="16">
        <v>21</v>
      </c>
      <c r="K34" s="8">
        <v>6</v>
      </c>
      <c r="L34" s="8">
        <v>0</v>
      </c>
      <c r="M34" s="28">
        <f t="shared" si="4"/>
        <v>6</v>
      </c>
      <c r="N34" s="16">
        <v>14</v>
      </c>
      <c r="O34" s="8">
        <v>5</v>
      </c>
      <c r="P34" s="8">
        <v>0</v>
      </c>
      <c r="Q34" s="34">
        <f t="shared" si="5"/>
        <v>5</v>
      </c>
    </row>
    <row r="35" spans="1:17" x14ac:dyDescent="0.35">
      <c r="A35" s="6">
        <v>0.625</v>
      </c>
      <c r="B35" s="16">
        <v>3</v>
      </c>
      <c r="C35" s="8">
        <v>0</v>
      </c>
      <c r="D35" s="8">
        <v>0</v>
      </c>
      <c r="E35" s="28">
        <f t="shared" si="0"/>
        <v>0</v>
      </c>
      <c r="F35" s="16">
        <v>27</v>
      </c>
      <c r="G35" s="8">
        <v>1</v>
      </c>
      <c r="H35" s="8">
        <v>0</v>
      </c>
      <c r="I35" s="34">
        <f t="shared" si="1"/>
        <v>1</v>
      </c>
      <c r="J35" s="16">
        <v>14</v>
      </c>
      <c r="K35" s="8">
        <v>7</v>
      </c>
      <c r="L35" s="8">
        <v>0</v>
      </c>
      <c r="M35" s="28">
        <f t="shared" si="4"/>
        <v>7</v>
      </c>
      <c r="N35" s="16">
        <v>15</v>
      </c>
      <c r="O35" s="8">
        <v>1</v>
      </c>
      <c r="P35" s="8">
        <v>0</v>
      </c>
      <c r="Q35" s="34">
        <f t="shared" si="5"/>
        <v>1</v>
      </c>
    </row>
    <row r="36" spans="1:17" x14ac:dyDescent="0.35">
      <c r="A36" s="6">
        <v>0.63541666666666663</v>
      </c>
      <c r="B36" s="16">
        <v>15</v>
      </c>
      <c r="C36" s="8">
        <v>0</v>
      </c>
      <c r="D36" s="8">
        <v>0</v>
      </c>
      <c r="E36" s="28">
        <f t="shared" si="0"/>
        <v>0</v>
      </c>
      <c r="F36" s="16">
        <v>9</v>
      </c>
      <c r="G36" s="8">
        <v>0</v>
      </c>
      <c r="H36" s="8">
        <v>0</v>
      </c>
      <c r="I36" s="34">
        <f t="shared" si="1"/>
        <v>0</v>
      </c>
      <c r="J36" s="16">
        <v>31</v>
      </c>
      <c r="K36" s="8">
        <v>2</v>
      </c>
      <c r="L36" s="8">
        <v>0</v>
      </c>
      <c r="M36" s="28">
        <f t="shared" si="4"/>
        <v>2</v>
      </c>
      <c r="N36" s="16">
        <v>18</v>
      </c>
      <c r="O36" s="8">
        <v>0</v>
      </c>
      <c r="P36" s="8">
        <v>0</v>
      </c>
      <c r="Q36" s="34">
        <f t="shared" si="5"/>
        <v>0</v>
      </c>
    </row>
    <row r="37" spans="1:17" x14ac:dyDescent="0.35">
      <c r="A37" s="6">
        <v>0.64583333333333337</v>
      </c>
      <c r="B37" s="16">
        <v>13</v>
      </c>
      <c r="C37" s="8">
        <v>1</v>
      </c>
      <c r="D37" s="8">
        <v>0</v>
      </c>
      <c r="E37" s="28">
        <f t="shared" si="0"/>
        <v>1</v>
      </c>
      <c r="F37" s="16">
        <v>15</v>
      </c>
      <c r="G37" s="8">
        <v>0</v>
      </c>
      <c r="H37" s="8">
        <v>0</v>
      </c>
      <c r="I37" s="34">
        <f t="shared" si="1"/>
        <v>0</v>
      </c>
      <c r="J37" s="16">
        <v>27</v>
      </c>
      <c r="K37" s="8">
        <v>1</v>
      </c>
      <c r="L37" s="8">
        <v>0</v>
      </c>
      <c r="M37" s="28">
        <f t="shared" si="4"/>
        <v>1</v>
      </c>
      <c r="N37" s="16">
        <v>24</v>
      </c>
      <c r="O37" s="8">
        <v>4</v>
      </c>
      <c r="P37" s="8">
        <v>0</v>
      </c>
      <c r="Q37" s="34">
        <f t="shared" si="5"/>
        <v>4</v>
      </c>
    </row>
    <row r="38" spans="1:17" x14ac:dyDescent="0.35">
      <c r="A38" s="6">
        <v>0.65625</v>
      </c>
      <c r="B38" s="16">
        <v>11</v>
      </c>
      <c r="C38" s="8">
        <v>0</v>
      </c>
      <c r="D38" s="8">
        <v>0</v>
      </c>
      <c r="E38" s="28">
        <f t="shared" si="0"/>
        <v>0</v>
      </c>
      <c r="F38" s="16">
        <v>5</v>
      </c>
      <c r="G38" s="8">
        <v>0</v>
      </c>
      <c r="H38" s="8">
        <v>0</v>
      </c>
      <c r="I38" s="34">
        <f t="shared" si="1"/>
        <v>0</v>
      </c>
      <c r="J38" s="16">
        <v>44</v>
      </c>
      <c r="K38" s="8">
        <v>3</v>
      </c>
      <c r="L38" s="8">
        <v>0</v>
      </c>
      <c r="M38" s="28">
        <f t="shared" si="4"/>
        <v>3</v>
      </c>
      <c r="N38" s="16">
        <v>14</v>
      </c>
      <c r="O38" s="8">
        <v>6</v>
      </c>
      <c r="P38" s="8">
        <v>0</v>
      </c>
      <c r="Q38" s="34">
        <f t="shared" si="5"/>
        <v>6</v>
      </c>
    </row>
    <row r="39" spans="1:17" x14ac:dyDescent="0.35">
      <c r="A39" s="6">
        <v>0.66666666666666663</v>
      </c>
      <c r="B39" s="16">
        <v>23</v>
      </c>
      <c r="C39" s="8">
        <v>0</v>
      </c>
      <c r="D39" s="8">
        <v>0</v>
      </c>
      <c r="E39" s="28">
        <f t="shared" si="0"/>
        <v>0</v>
      </c>
      <c r="F39" s="16">
        <v>11</v>
      </c>
      <c r="G39" s="8">
        <v>0</v>
      </c>
      <c r="H39" s="8">
        <v>0</v>
      </c>
      <c r="I39" s="34">
        <f t="shared" si="1"/>
        <v>0</v>
      </c>
      <c r="J39" s="16">
        <v>23</v>
      </c>
      <c r="K39" s="8">
        <v>0</v>
      </c>
      <c r="L39" s="8">
        <v>0</v>
      </c>
      <c r="M39" s="28">
        <f t="shared" si="4"/>
        <v>0</v>
      </c>
      <c r="N39" s="16">
        <v>22</v>
      </c>
      <c r="O39" s="8">
        <v>1</v>
      </c>
      <c r="P39" s="8">
        <v>0</v>
      </c>
      <c r="Q39" s="34">
        <f t="shared" si="5"/>
        <v>1</v>
      </c>
    </row>
    <row r="40" spans="1:17" x14ac:dyDescent="0.35">
      <c r="A40" s="6">
        <v>0.67708333333333337</v>
      </c>
      <c r="B40" s="16">
        <v>12</v>
      </c>
      <c r="C40" s="8">
        <v>0</v>
      </c>
      <c r="D40" s="8">
        <v>0</v>
      </c>
      <c r="E40" s="28">
        <f t="shared" si="0"/>
        <v>0</v>
      </c>
      <c r="F40" s="16">
        <v>7</v>
      </c>
      <c r="G40" s="8">
        <v>0</v>
      </c>
      <c r="H40" s="8">
        <v>0</v>
      </c>
      <c r="I40" s="34">
        <f t="shared" si="1"/>
        <v>0</v>
      </c>
      <c r="J40" s="16">
        <v>26</v>
      </c>
      <c r="K40" s="8">
        <v>6</v>
      </c>
      <c r="L40" s="8">
        <v>0</v>
      </c>
      <c r="M40" s="28">
        <f t="shared" si="4"/>
        <v>6</v>
      </c>
      <c r="N40" s="16">
        <v>16</v>
      </c>
      <c r="O40" s="8">
        <v>2</v>
      </c>
      <c r="P40" s="8">
        <v>0</v>
      </c>
      <c r="Q40" s="34">
        <f t="shared" si="5"/>
        <v>2</v>
      </c>
    </row>
    <row r="41" spans="1:17" x14ac:dyDescent="0.35">
      <c r="A41" s="6">
        <v>0.6875</v>
      </c>
      <c r="B41" s="16">
        <v>12</v>
      </c>
      <c r="C41" s="8">
        <v>0</v>
      </c>
      <c r="D41" s="8">
        <v>0</v>
      </c>
      <c r="E41" s="28">
        <f t="shared" si="0"/>
        <v>0</v>
      </c>
      <c r="F41" s="16">
        <v>6</v>
      </c>
      <c r="G41" s="8">
        <v>0</v>
      </c>
      <c r="H41" s="8">
        <v>0</v>
      </c>
      <c r="I41" s="34">
        <f t="shared" si="1"/>
        <v>0</v>
      </c>
      <c r="J41" s="16">
        <v>38</v>
      </c>
      <c r="K41" s="8">
        <v>4</v>
      </c>
      <c r="L41" s="8">
        <v>0</v>
      </c>
      <c r="M41" s="28">
        <f t="shared" si="4"/>
        <v>4</v>
      </c>
      <c r="N41" s="16">
        <v>17</v>
      </c>
      <c r="O41" s="8">
        <v>5</v>
      </c>
      <c r="P41" s="8">
        <v>0</v>
      </c>
      <c r="Q41" s="34">
        <f t="shared" si="5"/>
        <v>5</v>
      </c>
    </row>
    <row r="42" spans="1:17" ht="15" thickBot="1" x14ac:dyDescent="0.4">
      <c r="A42" s="7">
        <v>0.69791666666666663</v>
      </c>
      <c r="B42" s="17">
        <v>18</v>
      </c>
      <c r="C42" s="9">
        <v>0</v>
      </c>
      <c r="D42" s="9">
        <v>0</v>
      </c>
      <c r="E42" s="30">
        <f t="shared" si="0"/>
        <v>0</v>
      </c>
      <c r="F42" s="17">
        <v>21</v>
      </c>
      <c r="G42" s="9">
        <v>0</v>
      </c>
      <c r="H42" s="9">
        <v>0</v>
      </c>
      <c r="I42" s="36">
        <f t="shared" si="1"/>
        <v>0</v>
      </c>
      <c r="J42" s="17">
        <v>30</v>
      </c>
      <c r="K42" s="9">
        <v>4</v>
      </c>
      <c r="L42" s="9">
        <v>0</v>
      </c>
      <c r="M42" s="30">
        <f t="shared" si="4"/>
        <v>4</v>
      </c>
      <c r="N42" s="17">
        <v>12</v>
      </c>
      <c r="O42" s="9">
        <v>1</v>
      </c>
      <c r="P42" s="9">
        <v>0</v>
      </c>
      <c r="Q42" s="36">
        <f t="shared" si="5"/>
        <v>1</v>
      </c>
    </row>
    <row r="43" spans="1:17" ht="15" thickBot="1" x14ac:dyDescent="0.4">
      <c r="A43" s="12" t="s">
        <v>1</v>
      </c>
      <c r="B43" s="18">
        <f t="shared" ref="B43:H43" si="6">SUM(B3:B42)</f>
        <v>401</v>
      </c>
      <c r="C43" s="13">
        <f t="shared" si="6"/>
        <v>2</v>
      </c>
      <c r="D43" s="13">
        <f t="shared" si="6"/>
        <v>0</v>
      </c>
      <c r="E43" s="31">
        <f t="shared" si="0"/>
        <v>2</v>
      </c>
      <c r="F43" s="18">
        <f t="shared" si="6"/>
        <v>284</v>
      </c>
      <c r="G43" s="13">
        <f t="shared" si="6"/>
        <v>4</v>
      </c>
      <c r="H43" s="13">
        <f t="shared" si="6"/>
        <v>0</v>
      </c>
      <c r="I43" s="37">
        <f>G43+H43</f>
        <v>4</v>
      </c>
      <c r="J43" s="18">
        <f t="shared" ref="J43:L43" si="7">SUM(J3:J42)</f>
        <v>552</v>
      </c>
      <c r="K43" s="13">
        <f t="shared" si="7"/>
        <v>70</v>
      </c>
      <c r="L43" s="13">
        <f t="shared" si="7"/>
        <v>0</v>
      </c>
      <c r="M43" s="31">
        <f t="shared" si="4"/>
        <v>70</v>
      </c>
      <c r="N43" s="18">
        <f t="shared" ref="N43:P43" si="8">SUM(N3:N42)</f>
        <v>446</v>
      </c>
      <c r="O43" s="13">
        <f t="shared" si="8"/>
        <v>62</v>
      </c>
      <c r="P43" s="13">
        <f t="shared" si="8"/>
        <v>0</v>
      </c>
      <c r="Q43" s="37">
        <f>O43+P43</f>
        <v>62</v>
      </c>
    </row>
    <row r="44" spans="1:17" ht="31.5" customHeight="1" thickBot="1" x14ac:dyDescent="0.4">
      <c r="A44" s="10" t="s">
        <v>8</v>
      </c>
      <c r="B44" s="19">
        <f>B43/0.61</f>
        <v>657.37704918032784</v>
      </c>
      <c r="C44" s="11">
        <f>C43/0.5</f>
        <v>4</v>
      </c>
      <c r="D44" s="11">
        <f>D43/0.5</f>
        <v>0</v>
      </c>
      <c r="E44" s="32">
        <f t="shared" si="0"/>
        <v>4</v>
      </c>
      <c r="F44" s="19">
        <f>F43/0.61</f>
        <v>465.57377049180332</v>
      </c>
      <c r="G44" s="11">
        <f>G43/0.5</f>
        <v>8</v>
      </c>
      <c r="H44" s="11">
        <f>H43/0.5</f>
        <v>0</v>
      </c>
      <c r="I44" s="32">
        <f t="shared" si="1"/>
        <v>8</v>
      </c>
      <c r="J44" s="19">
        <f>J43/0.61</f>
        <v>904.91803278688531</v>
      </c>
      <c r="K44" s="11">
        <f>K43/0.5</f>
        <v>140</v>
      </c>
      <c r="L44" s="11">
        <f>L43/0.5</f>
        <v>0</v>
      </c>
      <c r="M44" s="32">
        <f t="shared" si="4"/>
        <v>140</v>
      </c>
      <c r="N44" s="19">
        <f>N43/0.61</f>
        <v>731.14754098360652</v>
      </c>
      <c r="O44" s="11">
        <f>O43/0.5</f>
        <v>124</v>
      </c>
      <c r="P44" s="11">
        <f>P43/0.5</f>
        <v>0</v>
      </c>
      <c r="Q44" s="32">
        <f t="shared" ref="Q44" si="9">O44+P44</f>
        <v>124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B6481-B000-4CE2-8E31-52586514FB18}">
  <sheetPr codeName="List10"/>
  <dimension ref="A1:I44"/>
  <sheetViews>
    <sheetView topLeftCell="A38" zoomScaleNormal="100" workbookViewId="0">
      <selection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64" t="s">
        <v>43</v>
      </c>
      <c r="B1" s="95" t="s">
        <v>44</v>
      </c>
      <c r="C1" s="96"/>
      <c r="D1" s="96"/>
      <c r="E1" s="97"/>
      <c r="F1" s="95" t="s">
        <v>45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23</v>
      </c>
      <c r="C3" s="23">
        <v>0</v>
      </c>
      <c r="D3" s="23">
        <v>1</v>
      </c>
      <c r="E3" s="27">
        <f>C3+D3</f>
        <v>1</v>
      </c>
      <c r="F3" s="22">
        <v>23</v>
      </c>
      <c r="G3" s="23">
        <v>0</v>
      </c>
      <c r="H3" s="23">
        <v>3</v>
      </c>
      <c r="I3" s="33">
        <f>G3+H3</f>
        <v>3</v>
      </c>
    </row>
    <row r="4" spans="1:9" x14ac:dyDescent="0.35">
      <c r="A4" s="2">
        <v>0.30208333333333331</v>
      </c>
      <c r="B4" s="16">
        <v>33</v>
      </c>
      <c r="C4" s="8">
        <v>1</v>
      </c>
      <c r="D4" s="8">
        <v>0</v>
      </c>
      <c r="E4" s="28">
        <f t="shared" ref="E4:E44" si="0">C4+D4</f>
        <v>1</v>
      </c>
      <c r="F4" s="16">
        <v>11</v>
      </c>
      <c r="G4" s="8">
        <v>0</v>
      </c>
      <c r="H4" s="8">
        <v>0</v>
      </c>
      <c r="I4" s="34">
        <f t="shared" ref="I4:I44" si="1">G4+H4</f>
        <v>0</v>
      </c>
    </row>
    <row r="5" spans="1:9" x14ac:dyDescent="0.35">
      <c r="A5" s="2">
        <v>0.3125</v>
      </c>
      <c r="B5" s="16">
        <v>52</v>
      </c>
      <c r="C5" s="8">
        <v>1</v>
      </c>
      <c r="D5" s="8">
        <v>1</v>
      </c>
      <c r="E5" s="28">
        <f t="shared" si="0"/>
        <v>2</v>
      </c>
      <c r="F5" s="16">
        <v>40</v>
      </c>
      <c r="G5" s="8">
        <v>0</v>
      </c>
      <c r="H5" s="8">
        <v>1</v>
      </c>
      <c r="I5" s="34">
        <f t="shared" si="1"/>
        <v>1</v>
      </c>
    </row>
    <row r="6" spans="1:9" x14ac:dyDescent="0.35">
      <c r="A6" s="2">
        <v>0.32291666666666669</v>
      </c>
      <c r="B6" s="16">
        <v>80</v>
      </c>
      <c r="C6" s="8">
        <v>0</v>
      </c>
      <c r="D6" s="8">
        <v>1</v>
      </c>
      <c r="E6" s="28">
        <f t="shared" si="0"/>
        <v>1</v>
      </c>
      <c r="F6" s="16">
        <v>40</v>
      </c>
      <c r="G6" s="8">
        <v>0</v>
      </c>
      <c r="H6" s="8">
        <v>0</v>
      </c>
      <c r="I6" s="34">
        <f t="shared" si="1"/>
        <v>0</v>
      </c>
    </row>
    <row r="7" spans="1:9" x14ac:dyDescent="0.35">
      <c r="A7" s="2">
        <v>0.33333333333333331</v>
      </c>
      <c r="B7" s="16">
        <v>79</v>
      </c>
      <c r="C7" s="8">
        <v>0</v>
      </c>
      <c r="D7" s="8">
        <v>0</v>
      </c>
      <c r="E7" s="28">
        <f t="shared" si="0"/>
        <v>0</v>
      </c>
      <c r="F7" s="16">
        <v>29</v>
      </c>
      <c r="G7" s="8">
        <v>0</v>
      </c>
      <c r="H7" s="8">
        <v>3</v>
      </c>
      <c r="I7" s="34">
        <f t="shared" si="1"/>
        <v>3</v>
      </c>
    </row>
    <row r="8" spans="1:9" x14ac:dyDescent="0.35">
      <c r="A8" s="2">
        <v>0.34375</v>
      </c>
      <c r="B8" s="16">
        <v>53</v>
      </c>
      <c r="C8" s="8">
        <v>0</v>
      </c>
      <c r="D8" s="8">
        <v>0</v>
      </c>
      <c r="E8" s="28">
        <f t="shared" si="0"/>
        <v>0</v>
      </c>
      <c r="F8" s="16">
        <v>37</v>
      </c>
      <c r="G8" s="8">
        <v>0</v>
      </c>
      <c r="H8" s="8">
        <v>1</v>
      </c>
      <c r="I8" s="34">
        <f t="shared" si="1"/>
        <v>1</v>
      </c>
    </row>
    <row r="9" spans="1:9" x14ac:dyDescent="0.35">
      <c r="A9" s="2">
        <v>0.35416666666666669</v>
      </c>
      <c r="B9" s="16">
        <v>55</v>
      </c>
      <c r="C9" s="8">
        <v>0</v>
      </c>
      <c r="D9" s="8">
        <v>1</v>
      </c>
      <c r="E9" s="28">
        <f t="shared" si="0"/>
        <v>1</v>
      </c>
      <c r="F9" s="16">
        <v>41</v>
      </c>
      <c r="G9" s="8">
        <v>0</v>
      </c>
      <c r="H9" s="8">
        <v>1</v>
      </c>
      <c r="I9" s="34">
        <f t="shared" si="1"/>
        <v>1</v>
      </c>
    </row>
    <row r="10" spans="1:9" x14ac:dyDescent="0.35">
      <c r="A10" s="2">
        <v>0.36458333333333331</v>
      </c>
      <c r="B10" s="16">
        <v>41</v>
      </c>
      <c r="C10" s="8">
        <v>0</v>
      </c>
      <c r="D10" s="8">
        <v>3</v>
      </c>
      <c r="E10" s="28">
        <f t="shared" si="0"/>
        <v>3</v>
      </c>
      <c r="F10" s="16">
        <v>20</v>
      </c>
      <c r="G10" s="8">
        <v>0</v>
      </c>
      <c r="H10" s="8">
        <v>2</v>
      </c>
      <c r="I10" s="34">
        <f t="shared" si="1"/>
        <v>2</v>
      </c>
    </row>
    <row r="11" spans="1:9" x14ac:dyDescent="0.35">
      <c r="A11" s="2">
        <v>0.375</v>
      </c>
      <c r="B11" s="16">
        <v>69</v>
      </c>
      <c r="C11" s="8">
        <v>0</v>
      </c>
      <c r="D11" s="8">
        <v>1</v>
      </c>
      <c r="E11" s="28">
        <f t="shared" si="0"/>
        <v>1</v>
      </c>
      <c r="F11" s="16">
        <v>26</v>
      </c>
      <c r="G11" s="8">
        <v>0</v>
      </c>
      <c r="H11" s="8">
        <v>3</v>
      </c>
      <c r="I11" s="34">
        <f t="shared" si="1"/>
        <v>3</v>
      </c>
    </row>
    <row r="12" spans="1:9" x14ac:dyDescent="0.35">
      <c r="A12" s="2">
        <v>0.38541666666666669</v>
      </c>
      <c r="B12" s="16">
        <v>80</v>
      </c>
      <c r="C12" s="8">
        <v>0</v>
      </c>
      <c r="D12" s="8">
        <v>2</v>
      </c>
      <c r="E12" s="28">
        <f t="shared" si="0"/>
        <v>2</v>
      </c>
      <c r="F12" s="16">
        <v>37</v>
      </c>
      <c r="G12" s="8">
        <v>0</v>
      </c>
      <c r="H12" s="8">
        <v>2</v>
      </c>
      <c r="I12" s="34">
        <f t="shared" si="1"/>
        <v>2</v>
      </c>
    </row>
    <row r="13" spans="1:9" x14ac:dyDescent="0.35">
      <c r="A13" s="2">
        <v>0.39583333333333331</v>
      </c>
      <c r="B13" s="16">
        <v>43</v>
      </c>
      <c r="C13" s="8">
        <v>0</v>
      </c>
      <c r="D13" s="8">
        <v>0</v>
      </c>
      <c r="E13" s="28">
        <f t="shared" si="0"/>
        <v>0</v>
      </c>
      <c r="F13" s="16">
        <v>53</v>
      </c>
      <c r="G13" s="8">
        <v>0</v>
      </c>
      <c r="H13" s="8">
        <v>0</v>
      </c>
      <c r="I13" s="34">
        <f t="shared" si="1"/>
        <v>0</v>
      </c>
    </row>
    <row r="14" spans="1:9" x14ac:dyDescent="0.35">
      <c r="A14" s="2">
        <v>0.40625</v>
      </c>
      <c r="B14" s="16">
        <v>62</v>
      </c>
      <c r="C14" s="8">
        <v>0</v>
      </c>
      <c r="D14" s="8">
        <v>5</v>
      </c>
      <c r="E14" s="28">
        <f t="shared" si="0"/>
        <v>5</v>
      </c>
      <c r="F14" s="16">
        <v>57</v>
      </c>
      <c r="G14" s="8">
        <v>0</v>
      </c>
      <c r="H14" s="8">
        <v>4</v>
      </c>
      <c r="I14" s="34">
        <f t="shared" si="1"/>
        <v>4</v>
      </c>
    </row>
    <row r="15" spans="1:9" x14ac:dyDescent="0.35">
      <c r="A15" s="2">
        <v>0.41666666666666669</v>
      </c>
      <c r="B15" s="16">
        <v>61</v>
      </c>
      <c r="C15" s="8">
        <v>0</v>
      </c>
      <c r="D15" s="8">
        <v>5</v>
      </c>
      <c r="E15" s="28">
        <f t="shared" si="0"/>
        <v>5</v>
      </c>
      <c r="F15" s="16">
        <v>74</v>
      </c>
      <c r="G15" s="8">
        <v>0</v>
      </c>
      <c r="H15" s="8">
        <v>1</v>
      </c>
      <c r="I15" s="34">
        <f t="shared" si="1"/>
        <v>1</v>
      </c>
    </row>
    <row r="16" spans="1:9" x14ac:dyDescent="0.35">
      <c r="A16" s="2">
        <v>0.42708333333333331</v>
      </c>
      <c r="B16" s="16">
        <v>48</v>
      </c>
      <c r="C16" s="8">
        <v>0</v>
      </c>
      <c r="D16" s="8">
        <v>0</v>
      </c>
      <c r="E16" s="28">
        <f t="shared" si="0"/>
        <v>0</v>
      </c>
      <c r="F16" s="16">
        <v>64</v>
      </c>
      <c r="G16" s="8">
        <v>0</v>
      </c>
      <c r="H16" s="8">
        <v>2</v>
      </c>
      <c r="I16" s="34">
        <f t="shared" si="1"/>
        <v>2</v>
      </c>
    </row>
    <row r="17" spans="1:9" x14ac:dyDescent="0.35">
      <c r="A17" s="2">
        <v>0.4375</v>
      </c>
      <c r="B17" s="16">
        <v>98</v>
      </c>
      <c r="C17" s="8">
        <v>0</v>
      </c>
      <c r="D17" s="8">
        <v>0</v>
      </c>
      <c r="E17" s="28">
        <f t="shared" si="0"/>
        <v>0</v>
      </c>
      <c r="F17" s="16">
        <v>89</v>
      </c>
      <c r="G17" s="8">
        <v>0</v>
      </c>
      <c r="H17" s="8">
        <v>0</v>
      </c>
      <c r="I17" s="34">
        <f t="shared" si="1"/>
        <v>0</v>
      </c>
    </row>
    <row r="18" spans="1:9" ht="15" thickBot="1" x14ac:dyDescent="0.4">
      <c r="A18" s="3">
        <v>0.44791666666666669</v>
      </c>
      <c r="B18" s="24">
        <v>73</v>
      </c>
      <c r="C18" s="25">
        <v>0</v>
      </c>
      <c r="D18" s="25">
        <v>2</v>
      </c>
      <c r="E18" s="29">
        <f t="shared" si="0"/>
        <v>2</v>
      </c>
      <c r="F18" s="24">
        <v>60</v>
      </c>
      <c r="G18" s="25">
        <v>0</v>
      </c>
      <c r="H18" s="25">
        <v>0</v>
      </c>
      <c r="I18" s="35">
        <f t="shared" si="1"/>
        <v>0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94</v>
      </c>
      <c r="C27" s="23">
        <v>0</v>
      </c>
      <c r="D27" s="23">
        <v>3</v>
      </c>
      <c r="E27" s="27">
        <f t="shared" si="0"/>
        <v>3</v>
      </c>
      <c r="F27" s="22">
        <v>99</v>
      </c>
      <c r="G27" s="23">
        <v>0</v>
      </c>
      <c r="H27" s="23">
        <v>6</v>
      </c>
      <c r="I27" s="33">
        <f t="shared" si="1"/>
        <v>6</v>
      </c>
    </row>
    <row r="28" spans="1:9" x14ac:dyDescent="0.35">
      <c r="A28" s="6">
        <v>0.55208333333333337</v>
      </c>
      <c r="B28" s="16">
        <v>54</v>
      </c>
      <c r="C28" s="8">
        <v>0</v>
      </c>
      <c r="D28" s="8">
        <v>1</v>
      </c>
      <c r="E28" s="28">
        <f t="shared" si="0"/>
        <v>1</v>
      </c>
      <c r="F28" s="16">
        <v>71</v>
      </c>
      <c r="G28" s="8">
        <v>0</v>
      </c>
      <c r="H28" s="8">
        <v>3</v>
      </c>
      <c r="I28" s="34">
        <f t="shared" si="1"/>
        <v>3</v>
      </c>
    </row>
    <row r="29" spans="1:9" x14ac:dyDescent="0.35">
      <c r="A29" s="6">
        <v>0.5625</v>
      </c>
      <c r="B29" s="16">
        <v>71</v>
      </c>
      <c r="C29" s="8">
        <v>0</v>
      </c>
      <c r="D29" s="8">
        <v>4</v>
      </c>
      <c r="E29" s="28">
        <f t="shared" si="0"/>
        <v>4</v>
      </c>
      <c r="F29" s="16">
        <v>86</v>
      </c>
      <c r="G29" s="8">
        <v>0</v>
      </c>
      <c r="H29" s="8">
        <v>0</v>
      </c>
      <c r="I29" s="34">
        <f t="shared" si="1"/>
        <v>0</v>
      </c>
    </row>
    <row r="30" spans="1:9" x14ac:dyDescent="0.35">
      <c r="A30" s="6">
        <v>0.57291666666666663</v>
      </c>
      <c r="B30" s="16">
        <v>67</v>
      </c>
      <c r="C30" s="8">
        <v>0</v>
      </c>
      <c r="D30" s="8">
        <v>1</v>
      </c>
      <c r="E30" s="28">
        <f t="shared" si="0"/>
        <v>1</v>
      </c>
      <c r="F30" s="16">
        <v>82</v>
      </c>
      <c r="G30" s="8">
        <v>2</v>
      </c>
      <c r="H30" s="8">
        <v>1</v>
      </c>
      <c r="I30" s="34">
        <f t="shared" si="1"/>
        <v>3</v>
      </c>
    </row>
    <row r="31" spans="1:9" x14ac:dyDescent="0.35">
      <c r="A31" s="6">
        <v>0.58333333333333337</v>
      </c>
      <c r="B31" s="16">
        <v>52</v>
      </c>
      <c r="C31" s="8">
        <v>0</v>
      </c>
      <c r="D31" s="8">
        <v>1</v>
      </c>
      <c r="E31" s="28">
        <f t="shared" si="0"/>
        <v>1</v>
      </c>
      <c r="F31" s="16">
        <v>81</v>
      </c>
      <c r="G31" s="8">
        <v>0</v>
      </c>
      <c r="H31" s="8">
        <v>4</v>
      </c>
      <c r="I31" s="34">
        <f t="shared" si="1"/>
        <v>4</v>
      </c>
    </row>
    <row r="32" spans="1:9" x14ac:dyDescent="0.35">
      <c r="A32" s="6">
        <v>0.59375</v>
      </c>
      <c r="B32" s="16">
        <v>61</v>
      </c>
      <c r="C32" s="8">
        <v>0</v>
      </c>
      <c r="D32" s="8">
        <v>2</v>
      </c>
      <c r="E32" s="28">
        <f t="shared" si="0"/>
        <v>2</v>
      </c>
      <c r="F32" s="16">
        <v>68</v>
      </c>
      <c r="G32" s="8">
        <v>0</v>
      </c>
      <c r="H32" s="8">
        <v>2</v>
      </c>
      <c r="I32" s="34">
        <f t="shared" si="1"/>
        <v>2</v>
      </c>
    </row>
    <row r="33" spans="1:9" x14ac:dyDescent="0.35">
      <c r="A33" s="6">
        <v>0.60416666666666663</v>
      </c>
      <c r="B33" s="16">
        <v>70</v>
      </c>
      <c r="C33" s="8">
        <v>0</v>
      </c>
      <c r="D33" s="8">
        <v>0</v>
      </c>
      <c r="E33" s="28">
        <f t="shared" si="0"/>
        <v>0</v>
      </c>
      <c r="F33" s="16">
        <v>79</v>
      </c>
      <c r="G33" s="8">
        <v>0</v>
      </c>
      <c r="H33" s="8">
        <v>0</v>
      </c>
      <c r="I33" s="34">
        <f t="shared" si="1"/>
        <v>0</v>
      </c>
    </row>
    <row r="34" spans="1:9" x14ac:dyDescent="0.35">
      <c r="A34" s="6">
        <v>0.61458333333333337</v>
      </c>
      <c r="B34" s="16">
        <v>78</v>
      </c>
      <c r="C34" s="8">
        <v>0</v>
      </c>
      <c r="D34" s="8">
        <v>0</v>
      </c>
      <c r="E34" s="28">
        <f t="shared" si="0"/>
        <v>0</v>
      </c>
      <c r="F34" s="16">
        <v>103</v>
      </c>
      <c r="G34" s="8">
        <v>0</v>
      </c>
      <c r="H34" s="8">
        <v>1</v>
      </c>
      <c r="I34" s="34">
        <f t="shared" si="1"/>
        <v>1</v>
      </c>
    </row>
    <row r="35" spans="1:9" x14ac:dyDescent="0.35">
      <c r="A35" s="6">
        <v>0.625</v>
      </c>
      <c r="B35" s="16">
        <v>82</v>
      </c>
      <c r="C35" s="8">
        <v>0</v>
      </c>
      <c r="D35" s="8">
        <v>3</v>
      </c>
      <c r="E35" s="28">
        <f t="shared" si="0"/>
        <v>3</v>
      </c>
      <c r="F35" s="16">
        <v>95</v>
      </c>
      <c r="G35" s="8">
        <v>0</v>
      </c>
      <c r="H35" s="8">
        <v>3</v>
      </c>
      <c r="I35" s="34">
        <f t="shared" si="1"/>
        <v>3</v>
      </c>
    </row>
    <row r="36" spans="1:9" x14ac:dyDescent="0.35">
      <c r="A36" s="6">
        <v>0.63541666666666663</v>
      </c>
      <c r="B36" s="16">
        <v>70</v>
      </c>
      <c r="C36" s="8">
        <v>0</v>
      </c>
      <c r="D36" s="8">
        <v>4</v>
      </c>
      <c r="E36" s="28">
        <f t="shared" si="0"/>
        <v>4</v>
      </c>
      <c r="F36" s="16">
        <v>96</v>
      </c>
      <c r="G36" s="8">
        <v>0</v>
      </c>
      <c r="H36" s="8">
        <v>2</v>
      </c>
      <c r="I36" s="34">
        <f t="shared" si="1"/>
        <v>2</v>
      </c>
    </row>
    <row r="37" spans="1:9" x14ac:dyDescent="0.35">
      <c r="A37" s="6">
        <v>0.64583333333333337</v>
      </c>
      <c r="B37" s="16">
        <v>81</v>
      </c>
      <c r="C37" s="8">
        <v>0</v>
      </c>
      <c r="D37" s="8">
        <v>1</v>
      </c>
      <c r="E37" s="28">
        <f t="shared" si="0"/>
        <v>1</v>
      </c>
      <c r="F37" s="16">
        <v>71</v>
      </c>
      <c r="G37" s="8">
        <v>0</v>
      </c>
      <c r="H37" s="8">
        <v>4</v>
      </c>
      <c r="I37" s="34">
        <f t="shared" si="1"/>
        <v>4</v>
      </c>
    </row>
    <row r="38" spans="1:9" x14ac:dyDescent="0.35">
      <c r="A38" s="6">
        <v>0.65625</v>
      </c>
      <c r="B38" s="16">
        <v>74</v>
      </c>
      <c r="C38" s="8">
        <v>0</v>
      </c>
      <c r="D38" s="8">
        <v>2</v>
      </c>
      <c r="E38" s="28">
        <f t="shared" si="0"/>
        <v>2</v>
      </c>
      <c r="F38" s="16">
        <v>69</v>
      </c>
      <c r="G38" s="8">
        <v>0</v>
      </c>
      <c r="H38" s="8">
        <v>8</v>
      </c>
      <c r="I38" s="34">
        <f t="shared" si="1"/>
        <v>8</v>
      </c>
    </row>
    <row r="39" spans="1:9" x14ac:dyDescent="0.35">
      <c r="A39" s="6">
        <v>0.66666666666666663</v>
      </c>
      <c r="B39" s="16">
        <v>97</v>
      </c>
      <c r="C39" s="8">
        <v>0</v>
      </c>
      <c r="D39" s="8">
        <v>3</v>
      </c>
      <c r="E39" s="28">
        <f t="shared" si="0"/>
        <v>3</v>
      </c>
      <c r="F39" s="16">
        <v>82</v>
      </c>
      <c r="G39" s="8">
        <v>0</v>
      </c>
      <c r="H39" s="8">
        <v>1</v>
      </c>
      <c r="I39" s="34">
        <f t="shared" si="1"/>
        <v>1</v>
      </c>
    </row>
    <row r="40" spans="1:9" x14ac:dyDescent="0.35">
      <c r="A40" s="6">
        <v>0.67708333333333337</v>
      </c>
      <c r="B40" s="16">
        <v>78</v>
      </c>
      <c r="C40" s="8">
        <v>0</v>
      </c>
      <c r="D40" s="8">
        <v>3</v>
      </c>
      <c r="E40" s="28">
        <f t="shared" si="0"/>
        <v>3</v>
      </c>
      <c r="F40" s="16">
        <v>112</v>
      </c>
      <c r="G40" s="8">
        <v>0</v>
      </c>
      <c r="H40" s="8">
        <v>5</v>
      </c>
      <c r="I40" s="34">
        <f t="shared" si="1"/>
        <v>5</v>
      </c>
    </row>
    <row r="41" spans="1:9" x14ac:dyDescent="0.35">
      <c r="A41" s="6">
        <v>0.6875</v>
      </c>
      <c r="B41" s="16">
        <v>57</v>
      </c>
      <c r="C41" s="8">
        <v>0</v>
      </c>
      <c r="D41" s="8">
        <v>2</v>
      </c>
      <c r="E41" s="28">
        <f t="shared" si="0"/>
        <v>2</v>
      </c>
      <c r="F41" s="16">
        <v>106</v>
      </c>
      <c r="G41" s="8">
        <v>1</v>
      </c>
      <c r="H41" s="8">
        <v>2</v>
      </c>
      <c r="I41" s="34">
        <f t="shared" si="1"/>
        <v>3</v>
      </c>
    </row>
    <row r="42" spans="1:9" ht="15" thickBot="1" x14ac:dyDescent="0.4">
      <c r="A42" s="7">
        <v>0.69791666666666663</v>
      </c>
      <c r="B42" s="17">
        <v>105</v>
      </c>
      <c r="C42" s="9">
        <v>0</v>
      </c>
      <c r="D42" s="9">
        <v>2</v>
      </c>
      <c r="E42" s="30">
        <f t="shared" si="0"/>
        <v>2</v>
      </c>
      <c r="F42" s="17">
        <v>95</v>
      </c>
      <c r="G42" s="9">
        <v>0</v>
      </c>
      <c r="H42" s="9">
        <v>3</v>
      </c>
      <c r="I42" s="36">
        <f t="shared" si="1"/>
        <v>3</v>
      </c>
    </row>
    <row r="43" spans="1:9" ht="15" thickBot="1" x14ac:dyDescent="0.4">
      <c r="A43" s="12" t="s">
        <v>1</v>
      </c>
      <c r="B43" s="18">
        <f t="shared" ref="B43:H43" si="2">SUM(B3:B42)</f>
        <v>2141</v>
      </c>
      <c r="C43" s="13">
        <f t="shared" si="2"/>
        <v>2</v>
      </c>
      <c r="D43" s="13">
        <f t="shared" si="2"/>
        <v>54</v>
      </c>
      <c r="E43" s="31">
        <f t="shared" si="0"/>
        <v>56</v>
      </c>
      <c r="F43" s="18">
        <f t="shared" si="2"/>
        <v>2096</v>
      </c>
      <c r="G43" s="13">
        <f t="shared" si="2"/>
        <v>3</v>
      </c>
      <c r="H43" s="13">
        <f t="shared" si="2"/>
        <v>68</v>
      </c>
      <c r="I43" s="37">
        <f>G43+H43</f>
        <v>71</v>
      </c>
    </row>
    <row r="44" spans="1:9" ht="31.5" customHeight="1" thickBot="1" x14ac:dyDescent="0.4">
      <c r="A44" s="10" t="s">
        <v>8</v>
      </c>
      <c r="B44" s="19">
        <f>B43/0.61</f>
        <v>3509.8360655737706</v>
      </c>
      <c r="C44" s="11">
        <f>C43/0.5</f>
        <v>4</v>
      </c>
      <c r="D44" s="11">
        <f>D43/0.5</f>
        <v>108</v>
      </c>
      <c r="E44" s="32">
        <f t="shared" si="0"/>
        <v>112</v>
      </c>
      <c r="F44" s="19">
        <f>F43/0.61</f>
        <v>3436.0655737704919</v>
      </c>
      <c r="G44" s="11">
        <f>G43/0.5</f>
        <v>6</v>
      </c>
      <c r="H44" s="11">
        <f>H43/0.5</f>
        <v>136</v>
      </c>
      <c r="I44" s="32">
        <f t="shared" si="1"/>
        <v>142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8A516-10A9-4E29-B186-82D9FC78753A}">
  <sheetPr codeName="List11">
    <tabColor rgb="FFFFC000"/>
  </sheetPr>
  <dimension ref="A1:Q44"/>
  <sheetViews>
    <sheetView topLeftCell="A13" zoomScaleNormal="100" workbookViewId="0">
      <selection activeCell="J44" sqref="J44:Q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64" t="s">
        <v>46</v>
      </c>
      <c r="B1" s="98" t="s">
        <v>47</v>
      </c>
      <c r="C1" s="99"/>
      <c r="D1" s="99"/>
      <c r="E1" s="100"/>
      <c r="F1" s="98" t="s">
        <v>48</v>
      </c>
      <c r="G1" s="99"/>
      <c r="H1" s="99"/>
      <c r="I1" s="100"/>
      <c r="J1" s="98" t="s">
        <v>50</v>
      </c>
      <c r="K1" s="99"/>
      <c r="L1" s="99"/>
      <c r="M1" s="100"/>
      <c r="N1" s="98" t="s">
        <v>49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6</v>
      </c>
      <c r="C3" s="23">
        <v>0</v>
      </c>
      <c r="D3" s="23">
        <v>0</v>
      </c>
      <c r="E3" s="27">
        <f>C3+D3</f>
        <v>0</v>
      </c>
      <c r="F3" s="22">
        <v>4</v>
      </c>
      <c r="G3" s="23">
        <v>0</v>
      </c>
      <c r="H3" s="23">
        <v>1</v>
      </c>
      <c r="I3" s="33">
        <f>G3+H3</f>
        <v>1</v>
      </c>
      <c r="J3" s="22">
        <v>2</v>
      </c>
      <c r="K3" s="23">
        <v>0</v>
      </c>
      <c r="L3" s="23">
        <v>3</v>
      </c>
      <c r="M3" s="27">
        <f>K3+L3</f>
        <v>3</v>
      </c>
      <c r="N3" s="22">
        <v>0</v>
      </c>
      <c r="O3" s="23">
        <v>0</v>
      </c>
      <c r="P3" s="23">
        <v>1</v>
      </c>
      <c r="Q3" s="33">
        <f>O3+P3</f>
        <v>1</v>
      </c>
    </row>
    <row r="4" spans="1:17" x14ac:dyDescent="0.35">
      <c r="A4" s="2">
        <v>0.30208333333333331</v>
      </c>
      <c r="B4" s="16">
        <v>7</v>
      </c>
      <c r="C4" s="8">
        <v>0</v>
      </c>
      <c r="D4" s="8">
        <v>0</v>
      </c>
      <c r="E4" s="28">
        <f t="shared" ref="E4:E44" si="0">C4+D4</f>
        <v>0</v>
      </c>
      <c r="F4" s="16">
        <v>2</v>
      </c>
      <c r="G4" s="8">
        <v>0</v>
      </c>
      <c r="H4" s="8">
        <v>0</v>
      </c>
      <c r="I4" s="34">
        <f t="shared" ref="I4:I44" si="1">G4+H4</f>
        <v>0</v>
      </c>
      <c r="J4" s="16">
        <v>7</v>
      </c>
      <c r="K4" s="8">
        <v>0</v>
      </c>
      <c r="L4" s="8">
        <v>0</v>
      </c>
      <c r="M4" s="28">
        <f t="shared" ref="M4:M18" si="2">K4+L4</f>
        <v>0</v>
      </c>
      <c r="N4" s="16">
        <v>1</v>
      </c>
      <c r="O4" s="8">
        <v>0</v>
      </c>
      <c r="P4" s="8">
        <v>3</v>
      </c>
      <c r="Q4" s="34">
        <f t="shared" ref="Q4:Q18" si="3">O4+P4</f>
        <v>3</v>
      </c>
    </row>
    <row r="5" spans="1:17" x14ac:dyDescent="0.35">
      <c r="A5" s="2">
        <v>0.3125</v>
      </c>
      <c r="B5" s="16">
        <v>4</v>
      </c>
      <c r="C5" s="8">
        <v>0</v>
      </c>
      <c r="D5" s="8">
        <v>1</v>
      </c>
      <c r="E5" s="28">
        <f t="shared" si="0"/>
        <v>1</v>
      </c>
      <c r="F5" s="16">
        <v>2</v>
      </c>
      <c r="G5" s="8">
        <v>0</v>
      </c>
      <c r="H5" s="8">
        <v>0</v>
      </c>
      <c r="I5" s="34">
        <f t="shared" si="1"/>
        <v>0</v>
      </c>
      <c r="J5" s="16">
        <v>6</v>
      </c>
      <c r="K5" s="8">
        <v>0</v>
      </c>
      <c r="L5" s="8">
        <v>4</v>
      </c>
      <c r="M5" s="28">
        <f t="shared" si="2"/>
        <v>4</v>
      </c>
      <c r="N5" s="16">
        <v>8</v>
      </c>
      <c r="O5" s="8">
        <v>0</v>
      </c>
      <c r="P5" s="8">
        <v>4</v>
      </c>
      <c r="Q5" s="34">
        <f t="shared" si="3"/>
        <v>4</v>
      </c>
    </row>
    <row r="6" spans="1:17" x14ac:dyDescent="0.35">
      <c r="A6" s="2">
        <v>0.32291666666666669</v>
      </c>
      <c r="B6" s="16">
        <v>1</v>
      </c>
      <c r="C6" s="8">
        <v>0</v>
      </c>
      <c r="D6" s="8">
        <v>1</v>
      </c>
      <c r="E6" s="28">
        <f t="shared" si="0"/>
        <v>1</v>
      </c>
      <c r="F6" s="16">
        <v>1</v>
      </c>
      <c r="G6" s="8">
        <v>0</v>
      </c>
      <c r="H6" s="8">
        <v>0</v>
      </c>
      <c r="I6" s="34">
        <f t="shared" si="1"/>
        <v>0</v>
      </c>
      <c r="J6" s="16">
        <v>4</v>
      </c>
      <c r="K6" s="8">
        <v>0</v>
      </c>
      <c r="L6" s="8">
        <v>3</v>
      </c>
      <c r="M6" s="28">
        <f t="shared" si="2"/>
        <v>3</v>
      </c>
      <c r="N6" s="16">
        <v>1</v>
      </c>
      <c r="O6" s="8">
        <v>0</v>
      </c>
      <c r="P6" s="8">
        <v>2</v>
      </c>
      <c r="Q6" s="34">
        <f t="shared" si="3"/>
        <v>2</v>
      </c>
    </row>
    <row r="7" spans="1:17" x14ac:dyDescent="0.35">
      <c r="A7" s="2">
        <v>0.33333333333333331</v>
      </c>
      <c r="B7" s="66">
        <v>6</v>
      </c>
      <c r="C7" s="8">
        <v>0</v>
      </c>
      <c r="D7" s="8">
        <v>1</v>
      </c>
      <c r="E7" s="28">
        <f t="shared" si="0"/>
        <v>1</v>
      </c>
      <c r="F7" s="66">
        <v>2</v>
      </c>
      <c r="G7" s="8">
        <v>0</v>
      </c>
      <c r="H7" s="8">
        <v>0</v>
      </c>
      <c r="I7" s="34">
        <f t="shared" si="1"/>
        <v>0</v>
      </c>
      <c r="J7" s="66">
        <v>9</v>
      </c>
      <c r="K7" s="8">
        <v>0</v>
      </c>
      <c r="L7" s="8">
        <v>8</v>
      </c>
      <c r="M7" s="28">
        <f t="shared" si="2"/>
        <v>8</v>
      </c>
      <c r="N7" s="66">
        <v>6</v>
      </c>
      <c r="O7" s="8">
        <v>0</v>
      </c>
      <c r="P7" s="8">
        <v>3</v>
      </c>
      <c r="Q7" s="34">
        <f t="shared" si="3"/>
        <v>3</v>
      </c>
    </row>
    <row r="8" spans="1:17" x14ac:dyDescent="0.35">
      <c r="A8" s="2">
        <v>0.34375</v>
      </c>
      <c r="B8" s="66">
        <v>8</v>
      </c>
      <c r="C8" s="8">
        <v>0</v>
      </c>
      <c r="D8" s="8">
        <v>0</v>
      </c>
      <c r="E8" s="28">
        <f t="shared" si="0"/>
        <v>0</v>
      </c>
      <c r="F8" s="66">
        <v>5</v>
      </c>
      <c r="G8" s="8">
        <v>0</v>
      </c>
      <c r="H8" s="8">
        <v>0</v>
      </c>
      <c r="I8" s="34">
        <f t="shared" si="1"/>
        <v>0</v>
      </c>
      <c r="J8" s="66">
        <v>14</v>
      </c>
      <c r="K8" s="8">
        <v>0</v>
      </c>
      <c r="L8" s="8">
        <v>2</v>
      </c>
      <c r="M8" s="28">
        <f t="shared" si="2"/>
        <v>2</v>
      </c>
      <c r="N8" s="66">
        <v>11</v>
      </c>
      <c r="O8" s="8">
        <v>0</v>
      </c>
      <c r="P8" s="8">
        <v>3</v>
      </c>
      <c r="Q8" s="34">
        <f t="shared" si="3"/>
        <v>3</v>
      </c>
    </row>
    <row r="9" spans="1:17" x14ac:dyDescent="0.35">
      <c r="A9" s="2">
        <v>0.35416666666666669</v>
      </c>
      <c r="B9" s="66">
        <v>12</v>
      </c>
      <c r="C9" s="8">
        <v>0</v>
      </c>
      <c r="D9" s="8">
        <v>0</v>
      </c>
      <c r="E9" s="28">
        <f t="shared" si="0"/>
        <v>0</v>
      </c>
      <c r="F9" s="66">
        <v>6</v>
      </c>
      <c r="G9" s="8">
        <v>0</v>
      </c>
      <c r="H9" s="8">
        <v>0</v>
      </c>
      <c r="I9" s="34">
        <f t="shared" si="1"/>
        <v>0</v>
      </c>
      <c r="J9" s="66">
        <v>12</v>
      </c>
      <c r="K9" s="8">
        <v>0</v>
      </c>
      <c r="L9" s="8">
        <v>4</v>
      </c>
      <c r="M9" s="28">
        <f t="shared" si="2"/>
        <v>4</v>
      </c>
      <c r="N9" s="66">
        <v>12</v>
      </c>
      <c r="O9" s="8">
        <v>0</v>
      </c>
      <c r="P9" s="8">
        <v>0</v>
      </c>
      <c r="Q9" s="34">
        <f t="shared" si="3"/>
        <v>0</v>
      </c>
    </row>
    <row r="10" spans="1:17" x14ac:dyDescent="0.35">
      <c r="A10" s="2">
        <v>0.36458333333333331</v>
      </c>
      <c r="B10" s="66">
        <v>8</v>
      </c>
      <c r="C10" s="8">
        <v>0</v>
      </c>
      <c r="D10" s="8">
        <v>0</v>
      </c>
      <c r="E10" s="28">
        <f t="shared" si="0"/>
        <v>0</v>
      </c>
      <c r="F10" s="66">
        <v>5</v>
      </c>
      <c r="G10" s="8">
        <v>0</v>
      </c>
      <c r="H10" s="8">
        <v>0</v>
      </c>
      <c r="I10" s="34">
        <f t="shared" si="1"/>
        <v>0</v>
      </c>
      <c r="J10" s="66">
        <v>19</v>
      </c>
      <c r="K10" s="8">
        <v>0</v>
      </c>
      <c r="L10" s="8">
        <v>0</v>
      </c>
      <c r="M10" s="28">
        <f t="shared" si="2"/>
        <v>0</v>
      </c>
      <c r="N10" s="66">
        <v>12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66">
        <v>9</v>
      </c>
      <c r="C11" s="8">
        <v>0</v>
      </c>
      <c r="D11" s="8">
        <v>2</v>
      </c>
      <c r="E11" s="28">
        <f t="shared" si="0"/>
        <v>2</v>
      </c>
      <c r="F11" s="66">
        <v>8</v>
      </c>
      <c r="G11" s="8">
        <v>0</v>
      </c>
      <c r="H11" s="8">
        <v>0</v>
      </c>
      <c r="I11" s="34">
        <f t="shared" si="1"/>
        <v>0</v>
      </c>
      <c r="J11" s="66">
        <v>8</v>
      </c>
      <c r="K11" s="8">
        <v>0</v>
      </c>
      <c r="L11" s="8">
        <v>3</v>
      </c>
      <c r="M11" s="28">
        <f t="shared" si="2"/>
        <v>3</v>
      </c>
      <c r="N11" s="66">
        <v>7</v>
      </c>
      <c r="O11" s="8">
        <v>0</v>
      </c>
      <c r="P11" s="8">
        <v>2</v>
      </c>
      <c r="Q11" s="34">
        <f t="shared" si="3"/>
        <v>2</v>
      </c>
    </row>
    <row r="12" spans="1:17" x14ac:dyDescent="0.35">
      <c r="A12" s="2">
        <v>0.38541666666666669</v>
      </c>
      <c r="B12" s="66">
        <v>4</v>
      </c>
      <c r="C12" s="8">
        <v>0</v>
      </c>
      <c r="D12" s="8">
        <v>0</v>
      </c>
      <c r="E12" s="28">
        <f t="shared" si="0"/>
        <v>0</v>
      </c>
      <c r="F12" s="66">
        <v>3</v>
      </c>
      <c r="G12" s="8">
        <v>0</v>
      </c>
      <c r="H12" s="8">
        <v>1</v>
      </c>
      <c r="I12" s="34">
        <f t="shared" si="1"/>
        <v>1</v>
      </c>
      <c r="J12" s="66">
        <v>13</v>
      </c>
      <c r="K12" s="8">
        <v>0</v>
      </c>
      <c r="L12" s="8">
        <v>3</v>
      </c>
      <c r="M12" s="28">
        <f t="shared" si="2"/>
        <v>3</v>
      </c>
      <c r="N12" s="66">
        <v>9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66">
        <v>5</v>
      </c>
      <c r="C13" s="8">
        <v>0</v>
      </c>
      <c r="D13" s="8">
        <v>1</v>
      </c>
      <c r="E13" s="28">
        <f t="shared" si="0"/>
        <v>1</v>
      </c>
      <c r="F13" s="66">
        <v>9</v>
      </c>
      <c r="G13" s="8">
        <v>0</v>
      </c>
      <c r="H13" s="8">
        <v>1</v>
      </c>
      <c r="I13" s="34">
        <f t="shared" si="1"/>
        <v>1</v>
      </c>
      <c r="J13" s="66">
        <v>21</v>
      </c>
      <c r="K13" s="8">
        <v>0</v>
      </c>
      <c r="L13" s="8">
        <v>8</v>
      </c>
      <c r="M13" s="28">
        <f t="shared" si="2"/>
        <v>8</v>
      </c>
      <c r="N13" s="66">
        <v>10</v>
      </c>
      <c r="O13" s="8">
        <v>0</v>
      </c>
      <c r="P13" s="8">
        <v>2</v>
      </c>
      <c r="Q13" s="34">
        <f t="shared" si="3"/>
        <v>2</v>
      </c>
    </row>
    <row r="14" spans="1:17" x14ac:dyDescent="0.35">
      <c r="A14" s="2">
        <v>0.40625</v>
      </c>
      <c r="B14" s="66">
        <v>6</v>
      </c>
      <c r="C14" s="8">
        <v>0</v>
      </c>
      <c r="D14" s="8">
        <v>0</v>
      </c>
      <c r="E14" s="28">
        <f t="shared" si="0"/>
        <v>0</v>
      </c>
      <c r="F14" s="66">
        <v>4</v>
      </c>
      <c r="G14" s="8">
        <v>0</v>
      </c>
      <c r="H14" s="8">
        <v>0</v>
      </c>
      <c r="I14" s="34">
        <f t="shared" si="1"/>
        <v>0</v>
      </c>
      <c r="J14" s="66">
        <v>18</v>
      </c>
      <c r="K14" s="8">
        <v>0</v>
      </c>
      <c r="L14" s="8">
        <v>2</v>
      </c>
      <c r="M14" s="28">
        <f t="shared" si="2"/>
        <v>2</v>
      </c>
      <c r="N14" s="66">
        <v>12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66">
        <v>10</v>
      </c>
      <c r="C15" s="8">
        <v>0</v>
      </c>
      <c r="D15" s="8">
        <v>1</v>
      </c>
      <c r="E15" s="28">
        <f t="shared" si="0"/>
        <v>1</v>
      </c>
      <c r="F15" s="66">
        <v>10</v>
      </c>
      <c r="G15" s="8">
        <v>0</v>
      </c>
      <c r="H15" s="8">
        <v>2</v>
      </c>
      <c r="I15" s="34">
        <f t="shared" si="1"/>
        <v>2</v>
      </c>
      <c r="J15" s="66">
        <v>18</v>
      </c>
      <c r="K15" s="8">
        <v>0</v>
      </c>
      <c r="L15" s="8">
        <v>5</v>
      </c>
      <c r="M15" s="28">
        <f t="shared" si="2"/>
        <v>5</v>
      </c>
      <c r="N15" s="66">
        <v>20</v>
      </c>
      <c r="O15" s="8">
        <v>0</v>
      </c>
      <c r="P15" s="8">
        <v>3</v>
      </c>
      <c r="Q15" s="34">
        <f t="shared" si="3"/>
        <v>3</v>
      </c>
    </row>
    <row r="16" spans="1:17" x14ac:dyDescent="0.35">
      <c r="A16" s="2">
        <v>0.42708333333333331</v>
      </c>
      <c r="B16" s="66">
        <v>14</v>
      </c>
      <c r="C16" s="8">
        <v>0</v>
      </c>
      <c r="D16" s="8">
        <v>1</v>
      </c>
      <c r="E16" s="28">
        <f t="shared" si="0"/>
        <v>1</v>
      </c>
      <c r="F16" s="66">
        <v>5</v>
      </c>
      <c r="G16" s="8">
        <v>0</v>
      </c>
      <c r="H16" s="8">
        <v>2</v>
      </c>
      <c r="I16" s="34">
        <f t="shared" si="1"/>
        <v>2</v>
      </c>
      <c r="J16" s="66">
        <v>26</v>
      </c>
      <c r="K16" s="8">
        <v>0</v>
      </c>
      <c r="L16" s="8">
        <v>3</v>
      </c>
      <c r="M16" s="28">
        <f t="shared" si="2"/>
        <v>3</v>
      </c>
      <c r="N16" s="66">
        <v>7</v>
      </c>
      <c r="O16" s="8">
        <v>0</v>
      </c>
      <c r="P16" s="8">
        <v>2</v>
      </c>
      <c r="Q16" s="34">
        <f t="shared" si="3"/>
        <v>2</v>
      </c>
    </row>
    <row r="17" spans="1:17" x14ac:dyDescent="0.35">
      <c r="A17" s="2">
        <v>0.4375</v>
      </c>
      <c r="B17" s="66">
        <v>7</v>
      </c>
      <c r="C17" s="8">
        <v>0</v>
      </c>
      <c r="D17" s="8">
        <v>0</v>
      </c>
      <c r="E17" s="28">
        <f t="shared" si="0"/>
        <v>0</v>
      </c>
      <c r="F17" s="66">
        <v>8</v>
      </c>
      <c r="G17" s="8">
        <v>0</v>
      </c>
      <c r="H17" s="8">
        <v>0</v>
      </c>
      <c r="I17" s="34">
        <f t="shared" si="1"/>
        <v>0</v>
      </c>
      <c r="J17" s="66">
        <v>14</v>
      </c>
      <c r="K17" s="8">
        <v>0</v>
      </c>
      <c r="L17" s="8">
        <v>2</v>
      </c>
      <c r="M17" s="28">
        <f t="shared" si="2"/>
        <v>2</v>
      </c>
      <c r="N17" s="66">
        <v>13</v>
      </c>
      <c r="O17" s="8">
        <v>0</v>
      </c>
      <c r="P17" s="8">
        <v>4</v>
      </c>
      <c r="Q17" s="34">
        <f t="shared" si="3"/>
        <v>4</v>
      </c>
    </row>
    <row r="18" spans="1:17" ht="15" thickBot="1" x14ac:dyDescent="0.4">
      <c r="A18" s="3">
        <v>0.44791666666666669</v>
      </c>
      <c r="B18" s="67">
        <v>5</v>
      </c>
      <c r="C18" s="25">
        <v>0</v>
      </c>
      <c r="D18" s="25">
        <v>0</v>
      </c>
      <c r="E18" s="29">
        <f t="shared" si="0"/>
        <v>0</v>
      </c>
      <c r="F18" s="67">
        <v>11</v>
      </c>
      <c r="G18" s="25">
        <v>0</v>
      </c>
      <c r="H18" s="25">
        <v>1</v>
      </c>
      <c r="I18" s="35">
        <f t="shared" si="1"/>
        <v>1</v>
      </c>
      <c r="J18" s="67">
        <v>15</v>
      </c>
      <c r="K18" s="25">
        <v>0</v>
      </c>
      <c r="L18" s="25">
        <v>2</v>
      </c>
      <c r="M18" s="29">
        <f t="shared" si="2"/>
        <v>2</v>
      </c>
      <c r="N18" s="67">
        <v>16</v>
      </c>
      <c r="O18" s="25">
        <v>0</v>
      </c>
      <c r="P18" s="25">
        <v>2</v>
      </c>
      <c r="Q18" s="35">
        <f t="shared" si="3"/>
        <v>2</v>
      </c>
    </row>
    <row r="19" spans="1:17" ht="0.75" customHeight="1" x14ac:dyDescent="0.35">
      <c r="A19" s="43">
        <v>0.45833333333333298</v>
      </c>
      <c r="B19" s="68"/>
      <c r="C19" s="39"/>
      <c r="D19" s="39"/>
      <c r="E19" s="40"/>
      <c r="F19" s="70"/>
      <c r="G19" s="39"/>
      <c r="H19" s="39"/>
      <c r="I19" s="41"/>
      <c r="J19" s="68"/>
      <c r="K19" s="39"/>
      <c r="L19" s="39"/>
      <c r="M19" s="40"/>
      <c r="N19" s="70"/>
      <c r="O19" s="39"/>
      <c r="P19" s="39"/>
      <c r="Q19" s="41"/>
    </row>
    <row r="20" spans="1:17" ht="0.75" customHeight="1" x14ac:dyDescent="0.35">
      <c r="A20" s="44">
        <v>0.46875</v>
      </c>
      <c r="B20" s="68"/>
      <c r="C20" s="39"/>
      <c r="D20" s="39"/>
      <c r="E20" s="40"/>
      <c r="F20" s="70"/>
      <c r="G20" s="39"/>
      <c r="H20" s="39"/>
      <c r="I20" s="41"/>
      <c r="J20" s="68"/>
      <c r="K20" s="39"/>
      <c r="L20" s="39"/>
      <c r="M20" s="40"/>
      <c r="N20" s="70"/>
      <c r="O20" s="39"/>
      <c r="P20" s="39"/>
      <c r="Q20" s="41"/>
    </row>
    <row r="21" spans="1:17" ht="0.75" customHeight="1" x14ac:dyDescent="0.35">
      <c r="A21" s="44">
        <v>0.47916666666666702</v>
      </c>
      <c r="B21" s="68"/>
      <c r="C21" s="39"/>
      <c r="D21" s="39"/>
      <c r="E21" s="40"/>
      <c r="F21" s="70"/>
      <c r="G21" s="39"/>
      <c r="H21" s="39"/>
      <c r="I21" s="41"/>
      <c r="J21" s="68"/>
      <c r="K21" s="39"/>
      <c r="L21" s="39"/>
      <c r="M21" s="40"/>
      <c r="N21" s="70"/>
      <c r="O21" s="39"/>
      <c r="P21" s="39"/>
      <c r="Q21" s="41"/>
    </row>
    <row r="22" spans="1:17" ht="0.75" customHeight="1" x14ac:dyDescent="0.35">
      <c r="A22" s="44">
        <v>0.48958333333333298</v>
      </c>
      <c r="B22" s="68"/>
      <c r="C22" s="39"/>
      <c r="D22" s="39"/>
      <c r="E22" s="40"/>
      <c r="F22" s="70"/>
      <c r="G22" s="39"/>
      <c r="H22" s="39"/>
      <c r="I22" s="41"/>
      <c r="J22" s="68"/>
      <c r="K22" s="39"/>
      <c r="L22" s="39"/>
      <c r="M22" s="40"/>
      <c r="N22" s="70"/>
      <c r="O22" s="39"/>
      <c r="P22" s="39"/>
      <c r="Q22" s="41"/>
    </row>
    <row r="23" spans="1:17" ht="0.75" customHeight="1" x14ac:dyDescent="0.35">
      <c r="A23" s="44">
        <v>0.5</v>
      </c>
      <c r="B23" s="68"/>
      <c r="C23" s="39"/>
      <c r="D23" s="39"/>
      <c r="E23" s="40"/>
      <c r="F23" s="70"/>
      <c r="G23" s="39"/>
      <c r="H23" s="39"/>
      <c r="I23" s="41"/>
      <c r="J23" s="68"/>
      <c r="K23" s="39"/>
      <c r="L23" s="39"/>
      <c r="M23" s="40"/>
      <c r="N23" s="70"/>
      <c r="O23" s="39"/>
      <c r="P23" s="39"/>
      <c r="Q23" s="41"/>
    </row>
    <row r="24" spans="1:17" ht="0.75" customHeight="1" x14ac:dyDescent="0.35">
      <c r="A24" s="44">
        <v>0.51041666666666696</v>
      </c>
      <c r="B24" s="68"/>
      <c r="C24" s="39"/>
      <c r="D24" s="39"/>
      <c r="E24" s="40"/>
      <c r="F24" s="70"/>
      <c r="G24" s="39"/>
      <c r="H24" s="39"/>
      <c r="I24" s="41"/>
      <c r="J24" s="68"/>
      <c r="K24" s="39"/>
      <c r="L24" s="39"/>
      <c r="M24" s="40"/>
      <c r="N24" s="70"/>
      <c r="O24" s="39"/>
      <c r="P24" s="39"/>
      <c r="Q24" s="41"/>
    </row>
    <row r="25" spans="1:17" ht="0.75" customHeight="1" x14ac:dyDescent="0.35">
      <c r="A25" s="44">
        <v>0.52083333333333304</v>
      </c>
      <c r="B25" s="68"/>
      <c r="C25" s="39"/>
      <c r="D25" s="39"/>
      <c r="E25" s="40"/>
      <c r="F25" s="70"/>
      <c r="G25" s="39"/>
      <c r="H25" s="39"/>
      <c r="I25" s="41"/>
      <c r="J25" s="68"/>
      <c r="K25" s="39"/>
      <c r="L25" s="39"/>
      <c r="M25" s="40"/>
      <c r="N25" s="70"/>
      <c r="O25" s="39"/>
      <c r="P25" s="39"/>
      <c r="Q25" s="41"/>
    </row>
    <row r="26" spans="1:17" ht="0.75" customHeight="1" thickBot="1" x14ac:dyDescent="0.4">
      <c r="A26" s="45">
        <v>0.53125</v>
      </c>
      <c r="B26" s="68"/>
      <c r="C26" s="39"/>
      <c r="D26" s="39"/>
      <c r="E26" s="40"/>
      <c r="F26" s="70"/>
      <c r="G26" s="39"/>
      <c r="H26" s="39"/>
      <c r="I26" s="41"/>
      <c r="J26" s="68"/>
      <c r="K26" s="39"/>
      <c r="L26" s="39"/>
      <c r="M26" s="40"/>
      <c r="N26" s="70"/>
      <c r="O26" s="39"/>
      <c r="P26" s="39"/>
      <c r="Q26" s="41"/>
    </row>
    <row r="27" spans="1:17" x14ac:dyDescent="0.35">
      <c r="A27" s="5">
        <v>0.54166666666666663</v>
      </c>
      <c r="B27" s="69">
        <v>12</v>
      </c>
      <c r="C27" s="23">
        <v>0</v>
      </c>
      <c r="D27" s="23">
        <v>0</v>
      </c>
      <c r="E27" s="27">
        <f t="shared" si="0"/>
        <v>0</v>
      </c>
      <c r="F27" s="69">
        <v>6</v>
      </c>
      <c r="G27" s="23">
        <v>0</v>
      </c>
      <c r="H27" s="23">
        <v>2</v>
      </c>
      <c r="I27" s="33">
        <f t="shared" si="1"/>
        <v>2</v>
      </c>
      <c r="J27" s="69">
        <v>22</v>
      </c>
      <c r="K27" s="23">
        <v>0</v>
      </c>
      <c r="L27" s="23">
        <v>2</v>
      </c>
      <c r="M27" s="27">
        <f t="shared" ref="M27:M44" si="4">K27+L27</f>
        <v>2</v>
      </c>
      <c r="N27" s="69">
        <v>17</v>
      </c>
      <c r="O27" s="23">
        <v>0</v>
      </c>
      <c r="P27" s="23">
        <v>1</v>
      </c>
      <c r="Q27" s="33">
        <f t="shared" ref="Q27:Q42" si="5">O27+P27</f>
        <v>1</v>
      </c>
    </row>
    <row r="28" spans="1:17" x14ac:dyDescent="0.35">
      <c r="A28" s="6">
        <v>0.55208333333333337</v>
      </c>
      <c r="B28" s="66">
        <v>7</v>
      </c>
      <c r="C28" s="8">
        <v>0</v>
      </c>
      <c r="D28" s="8">
        <v>0</v>
      </c>
      <c r="E28" s="28">
        <f t="shared" si="0"/>
        <v>0</v>
      </c>
      <c r="F28" s="66">
        <v>8</v>
      </c>
      <c r="G28" s="8">
        <v>0</v>
      </c>
      <c r="H28" s="8">
        <v>0</v>
      </c>
      <c r="I28" s="34">
        <f t="shared" si="1"/>
        <v>0</v>
      </c>
      <c r="J28" s="66">
        <v>24</v>
      </c>
      <c r="K28" s="8">
        <v>0</v>
      </c>
      <c r="L28" s="8">
        <v>2</v>
      </c>
      <c r="M28" s="28">
        <f t="shared" si="4"/>
        <v>2</v>
      </c>
      <c r="N28" s="66">
        <v>21</v>
      </c>
      <c r="O28" s="8">
        <v>0</v>
      </c>
      <c r="P28" s="8">
        <v>3</v>
      </c>
      <c r="Q28" s="34">
        <f t="shared" si="5"/>
        <v>3</v>
      </c>
    </row>
    <row r="29" spans="1:17" x14ac:dyDescent="0.35">
      <c r="A29" s="6">
        <v>0.5625</v>
      </c>
      <c r="B29" s="66">
        <v>6</v>
      </c>
      <c r="C29" s="8">
        <v>0</v>
      </c>
      <c r="D29" s="8">
        <v>0</v>
      </c>
      <c r="E29" s="28">
        <f t="shared" si="0"/>
        <v>0</v>
      </c>
      <c r="F29" s="66">
        <v>5</v>
      </c>
      <c r="G29" s="8">
        <v>0</v>
      </c>
      <c r="H29" s="8">
        <v>1</v>
      </c>
      <c r="I29" s="34">
        <f t="shared" si="1"/>
        <v>1</v>
      </c>
      <c r="J29" s="66">
        <v>17</v>
      </c>
      <c r="K29" s="8">
        <v>0</v>
      </c>
      <c r="L29" s="8">
        <v>0</v>
      </c>
      <c r="M29" s="28">
        <f t="shared" si="4"/>
        <v>0</v>
      </c>
      <c r="N29" s="66">
        <v>23</v>
      </c>
      <c r="O29" s="8">
        <v>0</v>
      </c>
      <c r="P29" s="8">
        <v>4</v>
      </c>
      <c r="Q29" s="34">
        <f t="shared" si="5"/>
        <v>4</v>
      </c>
    </row>
    <row r="30" spans="1:17" x14ac:dyDescent="0.35">
      <c r="A30" s="6">
        <v>0.57291666666666663</v>
      </c>
      <c r="B30" s="66">
        <v>11</v>
      </c>
      <c r="C30" s="8">
        <v>0</v>
      </c>
      <c r="D30" s="8">
        <v>0</v>
      </c>
      <c r="E30" s="28">
        <f t="shared" si="0"/>
        <v>0</v>
      </c>
      <c r="F30" s="66">
        <v>6</v>
      </c>
      <c r="G30" s="8">
        <v>0</v>
      </c>
      <c r="H30" s="8">
        <v>1</v>
      </c>
      <c r="I30" s="34">
        <f t="shared" si="1"/>
        <v>1</v>
      </c>
      <c r="J30" s="66">
        <v>32</v>
      </c>
      <c r="K30" s="8">
        <v>0</v>
      </c>
      <c r="L30" s="8">
        <v>2</v>
      </c>
      <c r="M30" s="28">
        <f t="shared" si="4"/>
        <v>2</v>
      </c>
      <c r="N30" s="66">
        <v>28</v>
      </c>
      <c r="O30" s="8">
        <v>0</v>
      </c>
      <c r="P30" s="8">
        <v>1</v>
      </c>
      <c r="Q30" s="34">
        <f t="shared" si="5"/>
        <v>1</v>
      </c>
    </row>
    <row r="31" spans="1:17" x14ac:dyDescent="0.35">
      <c r="A31" s="6">
        <v>0.58333333333333337</v>
      </c>
      <c r="B31" s="66">
        <v>8</v>
      </c>
      <c r="C31" s="8">
        <v>0</v>
      </c>
      <c r="D31" s="8">
        <v>0</v>
      </c>
      <c r="E31" s="28">
        <f t="shared" si="0"/>
        <v>0</v>
      </c>
      <c r="F31" s="66">
        <v>3</v>
      </c>
      <c r="G31" s="8">
        <v>0</v>
      </c>
      <c r="H31" s="8">
        <v>1</v>
      </c>
      <c r="I31" s="34">
        <f t="shared" si="1"/>
        <v>1</v>
      </c>
      <c r="J31" s="66">
        <v>31</v>
      </c>
      <c r="K31" s="8">
        <v>0</v>
      </c>
      <c r="L31" s="8">
        <v>2</v>
      </c>
      <c r="M31" s="28">
        <f t="shared" si="4"/>
        <v>2</v>
      </c>
      <c r="N31" s="66">
        <v>14</v>
      </c>
      <c r="O31" s="8">
        <v>0</v>
      </c>
      <c r="P31" s="8">
        <v>0</v>
      </c>
      <c r="Q31" s="34">
        <f t="shared" si="5"/>
        <v>0</v>
      </c>
    </row>
    <row r="32" spans="1:17" x14ac:dyDescent="0.35">
      <c r="A32" s="6">
        <v>0.59375</v>
      </c>
      <c r="B32" s="66">
        <v>10</v>
      </c>
      <c r="C32" s="8">
        <v>0</v>
      </c>
      <c r="D32" s="8">
        <v>0</v>
      </c>
      <c r="E32" s="28">
        <f t="shared" si="0"/>
        <v>0</v>
      </c>
      <c r="F32" s="66">
        <v>9</v>
      </c>
      <c r="G32" s="8">
        <v>0</v>
      </c>
      <c r="H32" s="8">
        <v>0</v>
      </c>
      <c r="I32" s="34">
        <f t="shared" si="1"/>
        <v>0</v>
      </c>
      <c r="J32" s="66">
        <v>28</v>
      </c>
      <c r="K32" s="8">
        <v>0</v>
      </c>
      <c r="L32" s="8">
        <v>1</v>
      </c>
      <c r="M32" s="28">
        <f t="shared" si="4"/>
        <v>1</v>
      </c>
      <c r="N32" s="66">
        <v>22</v>
      </c>
      <c r="O32" s="8">
        <v>0</v>
      </c>
      <c r="P32" s="8">
        <v>4</v>
      </c>
      <c r="Q32" s="34">
        <f t="shared" si="5"/>
        <v>4</v>
      </c>
    </row>
    <row r="33" spans="1:17" x14ac:dyDescent="0.35">
      <c r="A33" s="6">
        <v>0.60416666666666663</v>
      </c>
      <c r="B33" s="66">
        <v>15</v>
      </c>
      <c r="C33" s="8">
        <v>0</v>
      </c>
      <c r="D33" s="8">
        <v>0</v>
      </c>
      <c r="E33" s="28">
        <f t="shared" si="0"/>
        <v>0</v>
      </c>
      <c r="F33" s="66">
        <v>11</v>
      </c>
      <c r="G33" s="8">
        <v>0</v>
      </c>
      <c r="H33" s="8">
        <v>0</v>
      </c>
      <c r="I33" s="34">
        <f t="shared" si="1"/>
        <v>0</v>
      </c>
      <c r="J33" s="66">
        <v>33</v>
      </c>
      <c r="K33" s="8">
        <v>0</v>
      </c>
      <c r="L33" s="8">
        <v>1</v>
      </c>
      <c r="M33" s="28">
        <f t="shared" si="4"/>
        <v>1</v>
      </c>
      <c r="N33" s="66">
        <v>19</v>
      </c>
      <c r="O33" s="8">
        <v>0</v>
      </c>
      <c r="P33" s="8">
        <v>2</v>
      </c>
      <c r="Q33" s="34">
        <f t="shared" si="5"/>
        <v>2</v>
      </c>
    </row>
    <row r="34" spans="1:17" x14ac:dyDescent="0.35">
      <c r="A34" s="6">
        <v>0.61458333333333337</v>
      </c>
      <c r="B34" s="66">
        <v>11</v>
      </c>
      <c r="C34" s="8">
        <v>0</v>
      </c>
      <c r="D34" s="8">
        <v>0</v>
      </c>
      <c r="E34" s="28">
        <f t="shared" si="0"/>
        <v>0</v>
      </c>
      <c r="F34" s="66">
        <v>14</v>
      </c>
      <c r="G34" s="8">
        <v>0</v>
      </c>
      <c r="H34" s="8">
        <v>0</v>
      </c>
      <c r="I34" s="34">
        <f t="shared" si="1"/>
        <v>0</v>
      </c>
      <c r="J34" s="66">
        <v>25</v>
      </c>
      <c r="K34" s="8">
        <v>0</v>
      </c>
      <c r="L34" s="8">
        <v>2</v>
      </c>
      <c r="M34" s="28">
        <f t="shared" si="4"/>
        <v>2</v>
      </c>
      <c r="N34" s="66">
        <v>23</v>
      </c>
      <c r="O34" s="8">
        <v>0</v>
      </c>
      <c r="P34" s="8">
        <v>2</v>
      </c>
      <c r="Q34" s="34">
        <f t="shared" si="5"/>
        <v>2</v>
      </c>
    </row>
    <row r="35" spans="1:17" x14ac:dyDescent="0.35">
      <c r="A35" s="6">
        <v>0.625</v>
      </c>
      <c r="B35" s="66">
        <v>18</v>
      </c>
      <c r="C35" s="8">
        <v>0</v>
      </c>
      <c r="D35" s="8">
        <v>0</v>
      </c>
      <c r="E35" s="28">
        <f t="shared" si="0"/>
        <v>0</v>
      </c>
      <c r="F35" s="66">
        <v>10</v>
      </c>
      <c r="G35" s="8">
        <v>0</v>
      </c>
      <c r="H35" s="8">
        <v>0</v>
      </c>
      <c r="I35" s="34">
        <f t="shared" si="1"/>
        <v>0</v>
      </c>
      <c r="J35" s="66">
        <v>27</v>
      </c>
      <c r="K35" s="8">
        <v>0</v>
      </c>
      <c r="L35" s="8">
        <v>1</v>
      </c>
      <c r="M35" s="28">
        <f t="shared" si="4"/>
        <v>1</v>
      </c>
      <c r="N35" s="66">
        <v>17</v>
      </c>
      <c r="O35" s="8">
        <v>0</v>
      </c>
      <c r="P35" s="8">
        <v>2</v>
      </c>
      <c r="Q35" s="34">
        <f t="shared" si="5"/>
        <v>2</v>
      </c>
    </row>
    <row r="36" spans="1:17" x14ac:dyDescent="0.35">
      <c r="A36" s="6">
        <v>0.63541666666666663</v>
      </c>
      <c r="B36" s="66">
        <v>16</v>
      </c>
      <c r="C36" s="8">
        <v>0</v>
      </c>
      <c r="D36" s="8">
        <v>1</v>
      </c>
      <c r="E36" s="28">
        <f t="shared" si="0"/>
        <v>1</v>
      </c>
      <c r="F36" s="66">
        <v>7</v>
      </c>
      <c r="G36" s="8">
        <v>0</v>
      </c>
      <c r="H36" s="8">
        <v>0</v>
      </c>
      <c r="I36" s="34">
        <f t="shared" si="1"/>
        <v>0</v>
      </c>
      <c r="J36" s="66">
        <v>31</v>
      </c>
      <c r="K36" s="8">
        <v>0</v>
      </c>
      <c r="L36" s="8">
        <v>1</v>
      </c>
      <c r="M36" s="28">
        <f t="shared" si="4"/>
        <v>1</v>
      </c>
      <c r="N36" s="66">
        <v>23</v>
      </c>
      <c r="O36" s="8">
        <v>0</v>
      </c>
      <c r="P36" s="8">
        <v>3</v>
      </c>
      <c r="Q36" s="34">
        <f t="shared" si="5"/>
        <v>3</v>
      </c>
    </row>
    <row r="37" spans="1:17" x14ac:dyDescent="0.35">
      <c r="A37" s="6">
        <v>0.64583333333333337</v>
      </c>
      <c r="B37" s="66">
        <v>20</v>
      </c>
      <c r="C37" s="8">
        <v>0</v>
      </c>
      <c r="D37" s="8">
        <v>1</v>
      </c>
      <c r="E37" s="28">
        <f t="shared" si="0"/>
        <v>1</v>
      </c>
      <c r="F37" s="66">
        <v>12</v>
      </c>
      <c r="G37" s="8">
        <v>0</v>
      </c>
      <c r="H37" s="8">
        <v>0</v>
      </c>
      <c r="I37" s="34">
        <f t="shared" si="1"/>
        <v>0</v>
      </c>
      <c r="J37" s="66">
        <v>18</v>
      </c>
      <c r="K37" s="8">
        <v>0</v>
      </c>
      <c r="L37" s="8">
        <v>4</v>
      </c>
      <c r="M37" s="28">
        <f t="shared" si="4"/>
        <v>4</v>
      </c>
      <c r="N37" s="66">
        <v>29</v>
      </c>
      <c r="O37" s="8">
        <v>0</v>
      </c>
      <c r="P37" s="8">
        <v>3</v>
      </c>
      <c r="Q37" s="34">
        <f t="shared" si="5"/>
        <v>3</v>
      </c>
    </row>
    <row r="38" spans="1:17" x14ac:dyDescent="0.35">
      <c r="A38" s="6">
        <v>0.65625</v>
      </c>
      <c r="B38" s="16">
        <v>26</v>
      </c>
      <c r="C38" s="8">
        <v>0</v>
      </c>
      <c r="D38" s="8">
        <v>1</v>
      </c>
      <c r="E38" s="28">
        <f t="shared" si="0"/>
        <v>1</v>
      </c>
      <c r="F38" s="16">
        <v>17</v>
      </c>
      <c r="G38" s="8">
        <v>0</v>
      </c>
      <c r="H38" s="8">
        <v>0</v>
      </c>
      <c r="I38" s="34">
        <f t="shared" si="1"/>
        <v>0</v>
      </c>
      <c r="J38" s="16">
        <v>12</v>
      </c>
      <c r="K38" s="8">
        <v>0</v>
      </c>
      <c r="L38" s="8">
        <v>0</v>
      </c>
      <c r="M38" s="28">
        <f t="shared" si="4"/>
        <v>0</v>
      </c>
      <c r="N38" s="16">
        <v>14</v>
      </c>
      <c r="O38" s="8">
        <v>0</v>
      </c>
      <c r="P38" s="8">
        <v>4</v>
      </c>
      <c r="Q38" s="34">
        <f t="shared" si="5"/>
        <v>4</v>
      </c>
    </row>
    <row r="39" spans="1:17" x14ac:dyDescent="0.35">
      <c r="A39" s="6">
        <v>0.66666666666666663</v>
      </c>
      <c r="B39" s="16">
        <v>33</v>
      </c>
      <c r="C39" s="8">
        <v>0</v>
      </c>
      <c r="D39" s="8">
        <v>0</v>
      </c>
      <c r="E39" s="28">
        <f t="shared" si="0"/>
        <v>0</v>
      </c>
      <c r="F39" s="16">
        <v>53</v>
      </c>
      <c r="G39" s="8">
        <v>0</v>
      </c>
      <c r="H39" s="8">
        <v>1</v>
      </c>
      <c r="I39" s="34">
        <f t="shared" si="1"/>
        <v>1</v>
      </c>
      <c r="J39" s="16">
        <v>50</v>
      </c>
      <c r="K39" s="8">
        <v>0</v>
      </c>
      <c r="L39" s="8">
        <v>3</v>
      </c>
      <c r="M39" s="28">
        <f t="shared" si="4"/>
        <v>3</v>
      </c>
      <c r="N39" s="16">
        <v>42</v>
      </c>
      <c r="O39" s="8">
        <v>0</v>
      </c>
      <c r="P39" s="8">
        <v>3</v>
      </c>
      <c r="Q39" s="34">
        <f t="shared" si="5"/>
        <v>3</v>
      </c>
    </row>
    <row r="40" spans="1:17" x14ac:dyDescent="0.35">
      <c r="A40" s="6">
        <v>0.67708333333333337</v>
      </c>
      <c r="B40" s="16">
        <v>15</v>
      </c>
      <c r="C40" s="8">
        <v>0</v>
      </c>
      <c r="D40" s="8">
        <v>0</v>
      </c>
      <c r="E40" s="28">
        <f t="shared" si="0"/>
        <v>0</v>
      </c>
      <c r="F40" s="16">
        <v>29</v>
      </c>
      <c r="G40" s="8">
        <v>0</v>
      </c>
      <c r="H40" s="8">
        <v>1</v>
      </c>
      <c r="I40" s="34">
        <f t="shared" si="1"/>
        <v>1</v>
      </c>
      <c r="J40" s="16">
        <v>26</v>
      </c>
      <c r="K40" s="8">
        <v>0</v>
      </c>
      <c r="L40" s="8">
        <v>5</v>
      </c>
      <c r="M40" s="28">
        <f t="shared" si="4"/>
        <v>5</v>
      </c>
      <c r="N40" s="16">
        <v>28</v>
      </c>
      <c r="O40" s="8">
        <v>0</v>
      </c>
      <c r="P40" s="8">
        <v>5</v>
      </c>
      <c r="Q40" s="34">
        <f t="shared" si="5"/>
        <v>5</v>
      </c>
    </row>
    <row r="41" spans="1:17" x14ac:dyDescent="0.35">
      <c r="A41" s="6">
        <v>0.6875</v>
      </c>
      <c r="B41" s="16">
        <v>17</v>
      </c>
      <c r="C41" s="8">
        <v>0</v>
      </c>
      <c r="D41" s="8">
        <v>0</v>
      </c>
      <c r="E41" s="28">
        <f t="shared" si="0"/>
        <v>0</v>
      </c>
      <c r="F41" s="16">
        <v>22</v>
      </c>
      <c r="G41" s="8">
        <v>0</v>
      </c>
      <c r="H41" s="8">
        <v>1</v>
      </c>
      <c r="I41" s="34">
        <f t="shared" si="1"/>
        <v>1</v>
      </c>
      <c r="J41" s="16">
        <v>19</v>
      </c>
      <c r="K41" s="8">
        <v>0</v>
      </c>
      <c r="L41" s="8">
        <v>5</v>
      </c>
      <c r="M41" s="28">
        <f t="shared" si="4"/>
        <v>5</v>
      </c>
      <c r="N41" s="16">
        <v>34</v>
      </c>
      <c r="O41" s="8">
        <v>0</v>
      </c>
      <c r="P41" s="8">
        <v>3</v>
      </c>
      <c r="Q41" s="34">
        <f t="shared" si="5"/>
        <v>3</v>
      </c>
    </row>
    <row r="42" spans="1:17" ht="15" thickBot="1" x14ac:dyDescent="0.4">
      <c r="A42" s="7">
        <v>0.69791666666666663</v>
      </c>
      <c r="B42" s="17">
        <v>11</v>
      </c>
      <c r="C42" s="9">
        <v>0</v>
      </c>
      <c r="D42" s="9">
        <v>0</v>
      </c>
      <c r="E42" s="30">
        <f t="shared" si="0"/>
        <v>0</v>
      </c>
      <c r="F42" s="17">
        <v>18</v>
      </c>
      <c r="G42" s="9">
        <v>0</v>
      </c>
      <c r="H42" s="9">
        <v>0</v>
      </c>
      <c r="I42" s="36">
        <f t="shared" si="1"/>
        <v>0</v>
      </c>
      <c r="J42" s="17">
        <v>21</v>
      </c>
      <c r="K42" s="9">
        <v>0</v>
      </c>
      <c r="L42" s="9">
        <v>4</v>
      </c>
      <c r="M42" s="30">
        <f t="shared" si="4"/>
        <v>4</v>
      </c>
      <c r="N42" s="17">
        <v>30</v>
      </c>
      <c r="O42" s="9">
        <v>0</v>
      </c>
      <c r="P42" s="9">
        <v>4</v>
      </c>
      <c r="Q42" s="36">
        <f t="shared" si="5"/>
        <v>4</v>
      </c>
    </row>
    <row r="43" spans="1:17" ht="15" thickBot="1" x14ac:dyDescent="0.4">
      <c r="A43" s="12" t="s">
        <v>1</v>
      </c>
      <c r="B43" s="18">
        <f t="shared" ref="B43:H43" si="6">SUM(B3:B42)</f>
        <v>348</v>
      </c>
      <c r="C43" s="13">
        <f t="shared" si="6"/>
        <v>0</v>
      </c>
      <c r="D43" s="13">
        <f t="shared" si="6"/>
        <v>11</v>
      </c>
      <c r="E43" s="31">
        <f t="shared" si="0"/>
        <v>11</v>
      </c>
      <c r="F43" s="18">
        <f t="shared" si="6"/>
        <v>315</v>
      </c>
      <c r="G43" s="13">
        <f t="shared" si="6"/>
        <v>0</v>
      </c>
      <c r="H43" s="13">
        <f t="shared" si="6"/>
        <v>16</v>
      </c>
      <c r="I43" s="37">
        <f>G43+H43</f>
        <v>16</v>
      </c>
      <c r="J43" s="18">
        <f t="shared" ref="J43:L43" si="7">SUM(J3:J42)</f>
        <v>622</v>
      </c>
      <c r="K43" s="13">
        <f t="shared" si="7"/>
        <v>0</v>
      </c>
      <c r="L43" s="13">
        <f t="shared" si="7"/>
        <v>87</v>
      </c>
      <c r="M43" s="31">
        <f t="shared" si="4"/>
        <v>87</v>
      </c>
      <c r="N43" s="18">
        <f t="shared" ref="N43:P43" si="8">SUM(N3:N42)</f>
        <v>529</v>
      </c>
      <c r="O43" s="13">
        <f t="shared" si="8"/>
        <v>0</v>
      </c>
      <c r="P43" s="13">
        <f t="shared" si="8"/>
        <v>75</v>
      </c>
      <c r="Q43" s="37">
        <f>O43+P43</f>
        <v>75</v>
      </c>
    </row>
    <row r="44" spans="1:17" ht="31.5" customHeight="1" thickBot="1" x14ac:dyDescent="0.4">
      <c r="A44" s="10" t="s">
        <v>8</v>
      </c>
      <c r="B44" s="19">
        <f>B43/0.61</f>
        <v>570.49180327868851</v>
      </c>
      <c r="C44" s="11">
        <f>C43/0.5</f>
        <v>0</v>
      </c>
      <c r="D44" s="11">
        <f>D43/0.5</f>
        <v>22</v>
      </c>
      <c r="E44" s="32">
        <f t="shared" si="0"/>
        <v>22</v>
      </c>
      <c r="F44" s="19">
        <f>F43/0.61</f>
        <v>516.39344262295083</v>
      </c>
      <c r="G44" s="11">
        <f>G43/0.5</f>
        <v>0</v>
      </c>
      <c r="H44" s="11">
        <f>H43/0.5</f>
        <v>32</v>
      </c>
      <c r="I44" s="32">
        <f t="shared" si="1"/>
        <v>32</v>
      </c>
      <c r="J44" s="19">
        <f>J43/0.61</f>
        <v>1019.672131147541</v>
      </c>
      <c r="K44" s="11">
        <f>K43/0.5</f>
        <v>0</v>
      </c>
      <c r="L44" s="11">
        <f>L43/0.5</f>
        <v>174</v>
      </c>
      <c r="M44" s="32">
        <f t="shared" si="4"/>
        <v>174</v>
      </c>
      <c r="N44" s="19">
        <f>N43/0.61</f>
        <v>867.21311475409834</v>
      </c>
      <c r="O44" s="11">
        <f>O43/0.5</f>
        <v>0</v>
      </c>
      <c r="P44" s="11">
        <f>P43/0.5</f>
        <v>150</v>
      </c>
      <c r="Q44" s="32">
        <f t="shared" ref="Q44" si="9">O44+P44</f>
        <v>150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5F399-0039-4D28-84EC-25C093FAD3B9}">
  <sheetPr codeName="List12"/>
  <dimension ref="A1:I44"/>
  <sheetViews>
    <sheetView topLeftCell="A13" zoomScaleNormal="100" workbookViewId="0">
      <selection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64" t="s">
        <v>51</v>
      </c>
      <c r="B1" s="95" t="s">
        <v>52</v>
      </c>
      <c r="C1" s="96"/>
      <c r="D1" s="96"/>
      <c r="E1" s="97"/>
      <c r="F1" s="95" t="s">
        <v>7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13</v>
      </c>
      <c r="C3" s="23">
        <v>0</v>
      </c>
      <c r="D3" s="23">
        <v>2</v>
      </c>
      <c r="E3" s="27">
        <f>C3+D3</f>
        <v>2</v>
      </c>
      <c r="F3" s="22">
        <v>25</v>
      </c>
      <c r="G3" s="23">
        <v>0</v>
      </c>
      <c r="H3" s="23">
        <v>3</v>
      </c>
      <c r="I3" s="33">
        <f>G3+H3</f>
        <v>3</v>
      </c>
    </row>
    <row r="4" spans="1:9" x14ac:dyDescent="0.35">
      <c r="A4" s="2">
        <v>0.30208333333333331</v>
      </c>
      <c r="B4" s="16">
        <v>8</v>
      </c>
      <c r="C4" s="8">
        <v>0</v>
      </c>
      <c r="D4" s="8">
        <v>1</v>
      </c>
      <c r="E4" s="28">
        <f t="shared" ref="E4:E44" si="0">C4+D4</f>
        <v>1</v>
      </c>
      <c r="F4" s="16">
        <v>6</v>
      </c>
      <c r="G4" s="8">
        <v>0</v>
      </c>
      <c r="H4" s="8">
        <v>0</v>
      </c>
      <c r="I4" s="34">
        <f t="shared" ref="I4:I44" si="1">G4+H4</f>
        <v>0</v>
      </c>
    </row>
    <row r="5" spans="1:9" x14ac:dyDescent="0.35">
      <c r="A5" s="2">
        <v>0.3125</v>
      </c>
      <c r="B5" s="16">
        <v>30</v>
      </c>
      <c r="C5" s="8">
        <v>0</v>
      </c>
      <c r="D5" s="8">
        <v>5</v>
      </c>
      <c r="E5" s="28">
        <f t="shared" si="0"/>
        <v>5</v>
      </c>
      <c r="F5" s="16">
        <v>26</v>
      </c>
      <c r="G5" s="8">
        <v>0</v>
      </c>
      <c r="H5" s="8">
        <v>1</v>
      </c>
      <c r="I5" s="34">
        <f t="shared" si="1"/>
        <v>1</v>
      </c>
    </row>
    <row r="6" spans="1:9" x14ac:dyDescent="0.35">
      <c r="A6" s="2">
        <v>0.32291666666666669</v>
      </c>
      <c r="B6" s="16">
        <v>33</v>
      </c>
      <c r="C6" s="8">
        <v>0</v>
      </c>
      <c r="D6" s="8">
        <v>2</v>
      </c>
      <c r="E6" s="28">
        <f t="shared" si="0"/>
        <v>2</v>
      </c>
      <c r="F6" s="16">
        <v>39</v>
      </c>
      <c r="G6" s="8">
        <v>0</v>
      </c>
      <c r="H6" s="8">
        <v>0</v>
      </c>
      <c r="I6" s="34">
        <f t="shared" si="1"/>
        <v>0</v>
      </c>
    </row>
    <row r="7" spans="1:9" x14ac:dyDescent="0.35">
      <c r="A7" s="2">
        <v>0.33333333333333331</v>
      </c>
      <c r="B7" s="16">
        <v>23</v>
      </c>
      <c r="C7" s="8">
        <v>0</v>
      </c>
      <c r="D7" s="8">
        <v>2</v>
      </c>
      <c r="E7" s="28">
        <f t="shared" si="0"/>
        <v>2</v>
      </c>
      <c r="F7" s="16">
        <v>19</v>
      </c>
      <c r="G7" s="8">
        <v>0</v>
      </c>
      <c r="H7" s="8">
        <v>2</v>
      </c>
      <c r="I7" s="34">
        <f t="shared" si="1"/>
        <v>2</v>
      </c>
    </row>
    <row r="8" spans="1:9" x14ac:dyDescent="0.35">
      <c r="A8" s="2">
        <v>0.34375</v>
      </c>
      <c r="B8" s="16">
        <v>20</v>
      </c>
      <c r="C8" s="8">
        <v>0</v>
      </c>
      <c r="D8" s="8">
        <v>0</v>
      </c>
      <c r="E8" s="28">
        <f t="shared" si="0"/>
        <v>0</v>
      </c>
      <c r="F8" s="16">
        <v>15</v>
      </c>
      <c r="G8" s="8">
        <v>0</v>
      </c>
      <c r="H8" s="8">
        <v>2</v>
      </c>
      <c r="I8" s="34">
        <f t="shared" si="1"/>
        <v>2</v>
      </c>
    </row>
    <row r="9" spans="1:9" x14ac:dyDescent="0.35">
      <c r="A9" s="2">
        <v>0.35416666666666669</v>
      </c>
      <c r="B9" s="16">
        <v>16</v>
      </c>
      <c r="C9" s="8">
        <v>0</v>
      </c>
      <c r="D9" s="8">
        <v>3</v>
      </c>
      <c r="E9" s="28">
        <f t="shared" si="0"/>
        <v>3</v>
      </c>
      <c r="F9" s="16">
        <v>10</v>
      </c>
      <c r="G9" s="8">
        <v>0</v>
      </c>
      <c r="H9" s="8">
        <v>0</v>
      </c>
      <c r="I9" s="34">
        <f t="shared" si="1"/>
        <v>0</v>
      </c>
    </row>
    <row r="10" spans="1:9" x14ac:dyDescent="0.35">
      <c r="A10" s="2">
        <v>0.36458333333333331</v>
      </c>
      <c r="B10" s="16">
        <v>33</v>
      </c>
      <c r="C10" s="8">
        <v>0</v>
      </c>
      <c r="D10" s="8">
        <v>2</v>
      </c>
      <c r="E10" s="28">
        <f t="shared" si="0"/>
        <v>2</v>
      </c>
      <c r="F10" s="16">
        <v>18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16</v>
      </c>
      <c r="C11" s="8">
        <v>0</v>
      </c>
      <c r="D11" s="8">
        <v>3</v>
      </c>
      <c r="E11" s="28">
        <f t="shared" si="0"/>
        <v>3</v>
      </c>
      <c r="F11" s="16">
        <v>45</v>
      </c>
      <c r="G11" s="8">
        <v>0</v>
      </c>
      <c r="H11" s="8">
        <v>1</v>
      </c>
      <c r="I11" s="34">
        <f t="shared" si="1"/>
        <v>1</v>
      </c>
    </row>
    <row r="12" spans="1:9" x14ac:dyDescent="0.35">
      <c r="A12" s="2">
        <v>0.38541666666666669</v>
      </c>
      <c r="B12" s="16">
        <v>18</v>
      </c>
      <c r="C12" s="8">
        <v>0</v>
      </c>
      <c r="D12" s="8">
        <v>2</v>
      </c>
      <c r="E12" s="28">
        <f t="shared" si="0"/>
        <v>2</v>
      </c>
      <c r="F12" s="16">
        <v>17</v>
      </c>
      <c r="G12" s="8">
        <v>0</v>
      </c>
      <c r="H12" s="8">
        <v>1</v>
      </c>
      <c r="I12" s="34">
        <f t="shared" si="1"/>
        <v>1</v>
      </c>
    </row>
    <row r="13" spans="1:9" x14ac:dyDescent="0.35">
      <c r="A13" s="2">
        <v>0.39583333333333331</v>
      </c>
      <c r="B13" s="16">
        <v>52</v>
      </c>
      <c r="C13" s="8">
        <v>0</v>
      </c>
      <c r="D13" s="8">
        <v>0</v>
      </c>
      <c r="E13" s="28">
        <f t="shared" si="0"/>
        <v>0</v>
      </c>
      <c r="F13" s="16">
        <v>50</v>
      </c>
      <c r="G13" s="8">
        <v>0</v>
      </c>
      <c r="H13" s="8">
        <v>0</v>
      </c>
      <c r="I13" s="34">
        <f t="shared" si="1"/>
        <v>0</v>
      </c>
    </row>
    <row r="14" spans="1:9" x14ac:dyDescent="0.35">
      <c r="A14" s="2">
        <v>0.40625</v>
      </c>
      <c r="B14" s="16">
        <v>20</v>
      </c>
      <c r="C14" s="8">
        <v>0</v>
      </c>
      <c r="D14" s="8">
        <v>1</v>
      </c>
      <c r="E14" s="28">
        <f t="shared" si="0"/>
        <v>1</v>
      </c>
      <c r="F14" s="16">
        <v>25</v>
      </c>
      <c r="G14" s="8">
        <v>0</v>
      </c>
      <c r="H14" s="8">
        <v>4</v>
      </c>
      <c r="I14" s="34">
        <f t="shared" si="1"/>
        <v>4</v>
      </c>
    </row>
    <row r="15" spans="1:9" x14ac:dyDescent="0.35">
      <c r="A15" s="2">
        <v>0.41666666666666669</v>
      </c>
      <c r="B15" s="16">
        <v>20</v>
      </c>
      <c r="C15" s="8">
        <v>0</v>
      </c>
      <c r="D15" s="8">
        <v>3</v>
      </c>
      <c r="E15" s="28">
        <f t="shared" si="0"/>
        <v>3</v>
      </c>
      <c r="F15" s="16">
        <v>20</v>
      </c>
      <c r="G15" s="8">
        <v>0</v>
      </c>
      <c r="H15" s="8">
        <v>3</v>
      </c>
      <c r="I15" s="34">
        <f t="shared" si="1"/>
        <v>3</v>
      </c>
    </row>
    <row r="16" spans="1:9" x14ac:dyDescent="0.35">
      <c r="A16" s="2">
        <v>0.42708333333333331</v>
      </c>
      <c r="B16" s="16">
        <v>24</v>
      </c>
      <c r="C16" s="8">
        <v>0</v>
      </c>
      <c r="D16" s="8">
        <v>1</v>
      </c>
      <c r="E16" s="28">
        <f t="shared" si="0"/>
        <v>1</v>
      </c>
      <c r="F16" s="16">
        <v>21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33</v>
      </c>
      <c r="C17" s="8">
        <v>0</v>
      </c>
      <c r="D17" s="8">
        <v>3</v>
      </c>
      <c r="E17" s="28">
        <f t="shared" si="0"/>
        <v>3</v>
      </c>
      <c r="F17" s="16">
        <v>30</v>
      </c>
      <c r="G17" s="8">
        <v>0</v>
      </c>
      <c r="H17" s="8">
        <v>2</v>
      </c>
      <c r="I17" s="34">
        <f t="shared" si="1"/>
        <v>2</v>
      </c>
    </row>
    <row r="18" spans="1:9" ht="15" thickBot="1" x14ac:dyDescent="0.4">
      <c r="A18" s="3">
        <v>0.44791666666666669</v>
      </c>
      <c r="B18" s="24">
        <v>38</v>
      </c>
      <c r="C18" s="25">
        <v>0</v>
      </c>
      <c r="D18" s="25">
        <v>2</v>
      </c>
      <c r="E18" s="29">
        <f t="shared" si="0"/>
        <v>2</v>
      </c>
      <c r="F18" s="24">
        <v>26</v>
      </c>
      <c r="G18" s="25">
        <v>0</v>
      </c>
      <c r="H18" s="25">
        <v>2</v>
      </c>
      <c r="I18" s="35">
        <f t="shared" si="1"/>
        <v>2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40</v>
      </c>
      <c r="C27" s="23">
        <v>0</v>
      </c>
      <c r="D27" s="23">
        <v>1</v>
      </c>
      <c r="E27" s="27">
        <f t="shared" si="0"/>
        <v>1</v>
      </c>
      <c r="F27" s="22">
        <v>60</v>
      </c>
      <c r="G27" s="23">
        <v>0</v>
      </c>
      <c r="H27" s="23">
        <v>2</v>
      </c>
      <c r="I27" s="33">
        <f t="shared" si="1"/>
        <v>2</v>
      </c>
    </row>
    <row r="28" spans="1:9" x14ac:dyDescent="0.35">
      <c r="A28" s="6">
        <v>0.55208333333333337</v>
      </c>
      <c r="B28" s="16">
        <v>28</v>
      </c>
      <c r="C28" s="8">
        <v>0</v>
      </c>
      <c r="D28" s="8">
        <v>0</v>
      </c>
      <c r="E28" s="28">
        <f t="shared" si="0"/>
        <v>0</v>
      </c>
      <c r="F28" s="16">
        <v>41</v>
      </c>
      <c r="G28" s="8">
        <v>0</v>
      </c>
      <c r="H28" s="8">
        <v>3</v>
      </c>
      <c r="I28" s="34">
        <f t="shared" si="1"/>
        <v>3</v>
      </c>
    </row>
    <row r="29" spans="1:9" x14ac:dyDescent="0.35">
      <c r="A29" s="6">
        <v>0.5625</v>
      </c>
      <c r="B29" s="16">
        <v>36</v>
      </c>
      <c r="C29" s="8">
        <v>0</v>
      </c>
      <c r="D29" s="8">
        <v>3</v>
      </c>
      <c r="E29" s="28">
        <f t="shared" si="0"/>
        <v>3</v>
      </c>
      <c r="F29" s="16">
        <v>31</v>
      </c>
      <c r="G29" s="8">
        <v>0</v>
      </c>
      <c r="H29" s="8">
        <v>2</v>
      </c>
      <c r="I29" s="34">
        <f t="shared" si="1"/>
        <v>2</v>
      </c>
    </row>
    <row r="30" spans="1:9" x14ac:dyDescent="0.35">
      <c r="A30" s="6">
        <v>0.57291666666666663</v>
      </c>
      <c r="B30" s="16">
        <v>40</v>
      </c>
      <c r="C30" s="8">
        <v>0</v>
      </c>
      <c r="D30" s="8">
        <v>1</v>
      </c>
      <c r="E30" s="28">
        <f t="shared" si="0"/>
        <v>1</v>
      </c>
      <c r="F30" s="16">
        <v>42</v>
      </c>
      <c r="G30" s="8">
        <v>0</v>
      </c>
      <c r="H30" s="8">
        <v>0</v>
      </c>
      <c r="I30" s="34">
        <f t="shared" si="1"/>
        <v>0</v>
      </c>
    </row>
    <row r="31" spans="1:9" x14ac:dyDescent="0.35">
      <c r="A31" s="6">
        <v>0.58333333333333337</v>
      </c>
      <c r="B31" s="16">
        <v>37</v>
      </c>
      <c r="C31" s="8">
        <v>0</v>
      </c>
      <c r="D31" s="8">
        <v>5</v>
      </c>
      <c r="E31" s="28">
        <f t="shared" si="0"/>
        <v>5</v>
      </c>
      <c r="F31" s="16">
        <v>36</v>
      </c>
      <c r="G31" s="8">
        <v>0</v>
      </c>
      <c r="H31" s="8">
        <v>3</v>
      </c>
      <c r="I31" s="34">
        <f t="shared" si="1"/>
        <v>3</v>
      </c>
    </row>
    <row r="32" spans="1:9" x14ac:dyDescent="0.35">
      <c r="A32" s="6">
        <v>0.59375</v>
      </c>
      <c r="B32" s="16">
        <v>31</v>
      </c>
      <c r="C32" s="8">
        <v>0</v>
      </c>
      <c r="D32" s="8">
        <v>0</v>
      </c>
      <c r="E32" s="28">
        <f t="shared" si="0"/>
        <v>0</v>
      </c>
      <c r="F32" s="16">
        <v>32</v>
      </c>
      <c r="G32" s="8">
        <v>0</v>
      </c>
      <c r="H32" s="8">
        <v>2</v>
      </c>
      <c r="I32" s="34">
        <f t="shared" si="1"/>
        <v>2</v>
      </c>
    </row>
    <row r="33" spans="1:9" x14ac:dyDescent="0.35">
      <c r="A33" s="6">
        <v>0.60416666666666663</v>
      </c>
      <c r="B33" s="16">
        <v>50</v>
      </c>
      <c r="C33" s="8">
        <v>0</v>
      </c>
      <c r="D33" s="8">
        <v>3</v>
      </c>
      <c r="E33" s="28">
        <f t="shared" si="0"/>
        <v>3</v>
      </c>
      <c r="F33" s="16">
        <v>22</v>
      </c>
      <c r="G33" s="8">
        <v>0</v>
      </c>
      <c r="H33" s="8">
        <v>2</v>
      </c>
      <c r="I33" s="34">
        <f t="shared" si="1"/>
        <v>2</v>
      </c>
    </row>
    <row r="34" spans="1:9" x14ac:dyDescent="0.35">
      <c r="A34" s="6">
        <v>0.61458333333333337</v>
      </c>
      <c r="B34" s="16">
        <v>50</v>
      </c>
      <c r="C34" s="8">
        <v>0</v>
      </c>
      <c r="D34" s="8">
        <v>2</v>
      </c>
      <c r="E34" s="28">
        <f t="shared" si="0"/>
        <v>2</v>
      </c>
      <c r="F34" s="16">
        <v>54</v>
      </c>
      <c r="G34" s="8">
        <v>0</v>
      </c>
      <c r="H34" s="8">
        <v>1</v>
      </c>
      <c r="I34" s="34">
        <f t="shared" si="1"/>
        <v>1</v>
      </c>
    </row>
    <row r="35" spans="1:9" x14ac:dyDescent="0.35">
      <c r="A35" s="6">
        <v>0.625</v>
      </c>
      <c r="B35" s="16">
        <v>16</v>
      </c>
      <c r="C35" s="8">
        <v>0</v>
      </c>
      <c r="D35" s="8">
        <v>2</v>
      </c>
      <c r="E35" s="28">
        <f t="shared" si="0"/>
        <v>2</v>
      </c>
      <c r="F35" s="16">
        <v>32</v>
      </c>
      <c r="G35" s="8">
        <v>0</v>
      </c>
      <c r="H35" s="8">
        <v>5</v>
      </c>
      <c r="I35" s="34">
        <f t="shared" si="1"/>
        <v>5</v>
      </c>
    </row>
    <row r="36" spans="1:9" x14ac:dyDescent="0.35">
      <c r="A36" s="6">
        <v>0.63541666666666663</v>
      </c>
      <c r="B36" s="16">
        <v>41</v>
      </c>
      <c r="C36" s="8">
        <v>0</v>
      </c>
      <c r="D36" s="8">
        <v>4</v>
      </c>
      <c r="E36" s="28">
        <f t="shared" si="0"/>
        <v>4</v>
      </c>
      <c r="F36" s="16">
        <v>35</v>
      </c>
      <c r="G36" s="8">
        <v>0</v>
      </c>
      <c r="H36" s="8">
        <v>2</v>
      </c>
      <c r="I36" s="34">
        <f t="shared" si="1"/>
        <v>2</v>
      </c>
    </row>
    <row r="37" spans="1:9" x14ac:dyDescent="0.35">
      <c r="A37" s="6">
        <v>0.64583333333333337</v>
      </c>
      <c r="B37" s="16">
        <v>18</v>
      </c>
      <c r="C37" s="8">
        <v>0</v>
      </c>
      <c r="D37" s="8">
        <v>4</v>
      </c>
      <c r="E37" s="28">
        <f t="shared" si="0"/>
        <v>4</v>
      </c>
      <c r="F37" s="16">
        <v>17</v>
      </c>
      <c r="G37" s="8">
        <v>0</v>
      </c>
      <c r="H37" s="8">
        <v>1</v>
      </c>
      <c r="I37" s="34">
        <f t="shared" si="1"/>
        <v>1</v>
      </c>
    </row>
    <row r="38" spans="1:9" x14ac:dyDescent="0.35">
      <c r="A38" s="6">
        <v>0.65625</v>
      </c>
      <c r="B38" s="16">
        <v>30</v>
      </c>
      <c r="C38" s="8">
        <v>0</v>
      </c>
      <c r="D38" s="8">
        <v>1</v>
      </c>
      <c r="E38" s="28">
        <f t="shared" si="0"/>
        <v>1</v>
      </c>
      <c r="F38" s="16">
        <v>25</v>
      </c>
      <c r="G38" s="8">
        <v>0</v>
      </c>
      <c r="H38" s="8">
        <v>3</v>
      </c>
      <c r="I38" s="34">
        <f t="shared" si="1"/>
        <v>3</v>
      </c>
    </row>
    <row r="39" spans="1:9" x14ac:dyDescent="0.35">
      <c r="A39" s="6">
        <v>0.66666666666666663</v>
      </c>
      <c r="B39" s="16">
        <v>40</v>
      </c>
      <c r="C39" s="8">
        <v>0</v>
      </c>
      <c r="D39" s="8">
        <v>0</v>
      </c>
      <c r="E39" s="28">
        <f t="shared" si="0"/>
        <v>0</v>
      </c>
      <c r="F39" s="16">
        <v>35</v>
      </c>
      <c r="G39" s="8">
        <v>0</v>
      </c>
      <c r="H39" s="8">
        <v>0</v>
      </c>
      <c r="I39" s="34">
        <f t="shared" si="1"/>
        <v>0</v>
      </c>
    </row>
    <row r="40" spans="1:9" x14ac:dyDescent="0.35">
      <c r="A40" s="6">
        <v>0.67708333333333337</v>
      </c>
      <c r="B40" s="16">
        <v>30</v>
      </c>
      <c r="C40" s="8">
        <v>0</v>
      </c>
      <c r="D40" s="8">
        <v>0</v>
      </c>
      <c r="E40" s="28">
        <f t="shared" si="0"/>
        <v>0</v>
      </c>
      <c r="F40" s="16">
        <v>40</v>
      </c>
      <c r="G40" s="8">
        <v>0</v>
      </c>
      <c r="H40" s="8">
        <v>0</v>
      </c>
      <c r="I40" s="34">
        <f t="shared" si="1"/>
        <v>0</v>
      </c>
    </row>
    <row r="41" spans="1:9" x14ac:dyDescent="0.35">
      <c r="A41" s="6">
        <v>0.6875</v>
      </c>
      <c r="B41" s="16">
        <v>34</v>
      </c>
      <c r="C41" s="8">
        <v>0</v>
      </c>
      <c r="D41" s="8">
        <v>3</v>
      </c>
      <c r="E41" s="28">
        <f t="shared" si="0"/>
        <v>3</v>
      </c>
      <c r="F41" s="16">
        <v>37</v>
      </c>
      <c r="G41" s="8">
        <v>0</v>
      </c>
      <c r="H41" s="8">
        <v>2</v>
      </c>
      <c r="I41" s="34">
        <f t="shared" si="1"/>
        <v>2</v>
      </c>
    </row>
    <row r="42" spans="1:9" ht="15" thickBot="1" x14ac:dyDescent="0.4">
      <c r="A42" s="7">
        <v>0.69791666666666663</v>
      </c>
      <c r="B42" s="17">
        <v>42</v>
      </c>
      <c r="C42" s="9">
        <v>0</v>
      </c>
      <c r="D42" s="9">
        <v>4</v>
      </c>
      <c r="E42" s="30">
        <f t="shared" si="0"/>
        <v>4</v>
      </c>
      <c r="F42" s="17">
        <v>34</v>
      </c>
      <c r="G42" s="9">
        <v>0</v>
      </c>
      <c r="H42" s="9">
        <v>3</v>
      </c>
      <c r="I42" s="36">
        <f t="shared" si="1"/>
        <v>3</v>
      </c>
    </row>
    <row r="43" spans="1:9" ht="15" thickBot="1" x14ac:dyDescent="0.4">
      <c r="A43" s="12" t="s">
        <v>1</v>
      </c>
      <c r="B43" s="18">
        <f t="shared" ref="B43:H43" si="2">SUM(B3:B42)</f>
        <v>960</v>
      </c>
      <c r="C43" s="13">
        <f t="shared" si="2"/>
        <v>0</v>
      </c>
      <c r="D43" s="13">
        <f t="shared" si="2"/>
        <v>65</v>
      </c>
      <c r="E43" s="31">
        <f t="shared" si="0"/>
        <v>65</v>
      </c>
      <c r="F43" s="18">
        <f t="shared" si="2"/>
        <v>965</v>
      </c>
      <c r="G43" s="13">
        <f t="shared" si="2"/>
        <v>0</v>
      </c>
      <c r="H43" s="13">
        <f t="shared" si="2"/>
        <v>52</v>
      </c>
      <c r="I43" s="37">
        <f>G43+H43</f>
        <v>52</v>
      </c>
    </row>
    <row r="44" spans="1:9" ht="31.5" customHeight="1" thickBot="1" x14ac:dyDescent="0.4">
      <c r="A44" s="10" t="s">
        <v>8</v>
      </c>
      <c r="B44" s="19">
        <f>B43/0.61</f>
        <v>1573.7704918032787</v>
      </c>
      <c r="C44" s="11">
        <f>C43/0.5</f>
        <v>0</v>
      </c>
      <c r="D44" s="11">
        <f>D43/0.5</f>
        <v>130</v>
      </c>
      <c r="E44" s="32">
        <f t="shared" si="0"/>
        <v>130</v>
      </c>
      <c r="F44" s="19">
        <f>F43/0.61</f>
        <v>1581.967213114754</v>
      </c>
      <c r="G44" s="11">
        <f>G43/0.5</f>
        <v>0</v>
      </c>
      <c r="H44" s="11">
        <f>H43/0.5</f>
        <v>104</v>
      </c>
      <c r="I44" s="32">
        <f t="shared" si="1"/>
        <v>104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4F71-326F-41FC-A9F8-8283A8B38B6A}">
  <sheetPr codeName="List13"/>
  <dimension ref="A1:I44"/>
  <sheetViews>
    <sheetView topLeftCell="A29" zoomScaleNormal="100" workbookViewId="0">
      <selection activeCell="B44" sqref="B44: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9" ht="27.75" customHeight="1" thickBot="1" x14ac:dyDescent="0.4">
      <c r="A1" s="64" t="s">
        <v>53</v>
      </c>
      <c r="B1" s="95" t="s">
        <v>5</v>
      </c>
      <c r="C1" s="96"/>
      <c r="D1" s="96"/>
      <c r="E1" s="97"/>
      <c r="F1" s="95" t="s">
        <v>24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30</v>
      </c>
      <c r="C3" s="23">
        <v>0</v>
      </c>
      <c r="D3" s="23">
        <v>1</v>
      </c>
      <c r="E3" s="27">
        <f>C3+D3</f>
        <v>1</v>
      </c>
      <c r="F3" s="22">
        <v>25</v>
      </c>
      <c r="G3" s="23">
        <v>0</v>
      </c>
      <c r="H3" s="23">
        <v>0</v>
      </c>
      <c r="I3" s="33">
        <f>G3+H3</f>
        <v>0</v>
      </c>
    </row>
    <row r="4" spans="1:9" x14ac:dyDescent="0.35">
      <c r="A4" s="2">
        <v>0.30208333333333331</v>
      </c>
      <c r="B4" s="16">
        <v>42</v>
      </c>
      <c r="C4" s="8">
        <v>0</v>
      </c>
      <c r="D4" s="8">
        <v>2</v>
      </c>
      <c r="E4" s="28">
        <f t="shared" ref="E4:E44" si="0">C4+D4</f>
        <v>2</v>
      </c>
      <c r="F4" s="16">
        <v>21</v>
      </c>
      <c r="G4" s="8">
        <v>0</v>
      </c>
      <c r="H4" s="8">
        <v>1</v>
      </c>
      <c r="I4" s="34">
        <f t="shared" ref="I4:I44" si="1">G4+H4</f>
        <v>1</v>
      </c>
    </row>
    <row r="5" spans="1:9" x14ac:dyDescent="0.35">
      <c r="A5" s="2">
        <v>0.3125</v>
      </c>
      <c r="B5" s="16">
        <v>38</v>
      </c>
      <c r="C5" s="8">
        <v>0</v>
      </c>
      <c r="D5" s="8">
        <v>5</v>
      </c>
      <c r="E5" s="28">
        <f t="shared" si="0"/>
        <v>5</v>
      </c>
      <c r="F5" s="16">
        <v>24</v>
      </c>
      <c r="G5" s="8">
        <v>0</v>
      </c>
      <c r="H5" s="8">
        <v>2</v>
      </c>
      <c r="I5" s="34">
        <f t="shared" si="1"/>
        <v>2</v>
      </c>
    </row>
    <row r="6" spans="1:9" x14ac:dyDescent="0.35">
      <c r="A6" s="2">
        <v>0.32291666666666669</v>
      </c>
      <c r="B6" s="16">
        <v>35</v>
      </c>
      <c r="C6" s="8">
        <v>0</v>
      </c>
      <c r="D6" s="8">
        <v>3</v>
      </c>
      <c r="E6" s="28">
        <f t="shared" si="0"/>
        <v>3</v>
      </c>
      <c r="F6" s="16">
        <v>26</v>
      </c>
      <c r="G6" s="8">
        <v>0</v>
      </c>
      <c r="H6" s="8">
        <v>1</v>
      </c>
      <c r="I6" s="34">
        <f t="shared" si="1"/>
        <v>1</v>
      </c>
    </row>
    <row r="7" spans="1:9" x14ac:dyDescent="0.35">
      <c r="A7" s="2">
        <v>0.33333333333333331</v>
      </c>
      <c r="B7" s="16">
        <v>40</v>
      </c>
      <c r="C7" s="8">
        <v>0</v>
      </c>
      <c r="D7" s="8">
        <v>1</v>
      </c>
      <c r="E7" s="28">
        <f t="shared" si="0"/>
        <v>1</v>
      </c>
      <c r="F7" s="16">
        <v>35</v>
      </c>
      <c r="G7" s="8">
        <v>0</v>
      </c>
      <c r="H7" s="8">
        <v>2</v>
      </c>
      <c r="I7" s="34">
        <f t="shared" si="1"/>
        <v>2</v>
      </c>
    </row>
    <row r="8" spans="1:9" x14ac:dyDescent="0.35">
      <c r="A8" s="2">
        <v>0.34375</v>
      </c>
      <c r="B8" s="16">
        <v>42</v>
      </c>
      <c r="C8" s="8">
        <v>0</v>
      </c>
      <c r="D8" s="8">
        <v>0</v>
      </c>
      <c r="E8" s="28">
        <f t="shared" si="0"/>
        <v>0</v>
      </c>
      <c r="F8" s="16">
        <v>36</v>
      </c>
      <c r="G8" s="8">
        <v>0</v>
      </c>
      <c r="H8" s="8">
        <v>0</v>
      </c>
      <c r="I8" s="34">
        <f t="shared" si="1"/>
        <v>0</v>
      </c>
    </row>
    <row r="9" spans="1:9" x14ac:dyDescent="0.35">
      <c r="A9" s="2">
        <v>0.35416666666666669</v>
      </c>
      <c r="B9" s="16">
        <v>38</v>
      </c>
      <c r="C9" s="8">
        <v>0</v>
      </c>
      <c r="D9" s="8">
        <v>1</v>
      </c>
      <c r="E9" s="28">
        <f t="shared" si="0"/>
        <v>1</v>
      </c>
      <c r="F9" s="16">
        <v>32</v>
      </c>
      <c r="G9" s="8">
        <v>0</v>
      </c>
      <c r="H9" s="8">
        <v>3</v>
      </c>
      <c r="I9" s="34">
        <f t="shared" si="1"/>
        <v>3</v>
      </c>
    </row>
    <row r="10" spans="1:9" x14ac:dyDescent="0.35">
      <c r="A10" s="2">
        <v>0.36458333333333331</v>
      </c>
      <c r="B10" s="16">
        <v>25</v>
      </c>
      <c r="C10" s="8">
        <v>0</v>
      </c>
      <c r="D10" s="8">
        <v>2</v>
      </c>
      <c r="E10" s="28">
        <f t="shared" si="0"/>
        <v>2</v>
      </c>
      <c r="F10" s="16">
        <v>21</v>
      </c>
      <c r="G10" s="8">
        <v>0</v>
      </c>
      <c r="H10" s="8">
        <v>1</v>
      </c>
      <c r="I10" s="34">
        <f t="shared" si="1"/>
        <v>1</v>
      </c>
    </row>
    <row r="11" spans="1:9" x14ac:dyDescent="0.35">
      <c r="A11" s="2">
        <v>0.375</v>
      </c>
      <c r="B11" s="16">
        <v>27</v>
      </c>
      <c r="C11" s="8">
        <v>0</v>
      </c>
      <c r="D11" s="8">
        <v>0</v>
      </c>
      <c r="E11" s="28">
        <f t="shared" si="0"/>
        <v>0</v>
      </c>
      <c r="F11" s="16">
        <v>15</v>
      </c>
      <c r="G11" s="8">
        <v>0</v>
      </c>
      <c r="H11" s="8">
        <v>2</v>
      </c>
      <c r="I11" s="34">
        <f t="shared" si="1"/>
        <v>2</v>
      </c>
    </row>
    <row r="12" spans="1:9" x14ac:dyDescent="0.35">
      <c r="A12" s="2">
        <v>0.38541666666666669</v>
      </c>
      <c r="B12" s="16">
        <v>31</v>
      </c>
      <c r="C12" s="8">
        <v>0</v>
      </c>
      <c r="D12" s="8">
        <v>1</v>
      </c>
      <c r="E12" s="28">
        <f t="shared" si="0"/>
        <v>1</v>
      </c>
      <c r="F12" s="16">
        <v>31</v>
      </c>
      <c r="G12" s="8">
        <v>0</v>
      </c>
      <c r="H12" s="8">
        <v>1</v>
      </c>
      <c r="I12" s="34">
        <f t="shared" si="1"/>
        <v>1</v>
      </c>
    </row>
    <row r="13" spans="1:9" x14ac:dyDescent="0.35">
      <c r="A13" s="2">
        <v>0.39583333333333331</v>
      </c>
      <c r="B13" s="16">
        <v>44</v>
      </c>
      <c r="C13" s="8">
        <v>0</v>
      </c>
      <c r="D13" s="8">
        <v>1</v>
      </c>
      <c r="E13" s="28">
        <f t="shared" si="0"/>
        <v>1</v>
      </c>
      <c r="F13" s="16">
        <v>26</v>
      </c>
      <c r="G13" s="8">
        <v>0</v>
      </c>
      <c r="H13" s="8">
        <v>1</v>
      </c>
      <c r="I13" s="34">
        <f t="shared" si="1"/>
        <v>1</v>
      </c>
    </row>
    <row r="14" spans="1:9" x14ac:dyDescent="0.35">
      <c r="A14" s="2">
        <v>0.40625</v>
      </c>
      <c r="B14" s="16">
        <v>42</v>
      </c>
      <c r="C14" s="8">
        <v>0</v>
      </c>
      <c r="D14" s="8">
        <v>2</v>
      </c>
      <c r="E14" s="28">
        <f t="shared" si="0"/>
        <v>2</v>
      </c>
      <c r="F14" s="16">
        <v>24</v>
      </c>
      <c r="G14" s="8">
        <v>0</v>
      </c>
      <c r="H14" s="8">
        <v>1</v>
      </c>
      <c r="I14" s="34">
        <f t="shared" si="1"/>
        <v>1</v>
      </c>
    </row>
    <row r="15" spans="1:9" x14ac:dyDescent="0.35">
      <c r="A15" s="2">
        <v>0.41666666666666669</v>
      </c>
      <c r="B15" s="16">
        <v>46</v>
      </c>
      <c r="C15" s="8">
        <v>0</v>
      </c>
      <c r="D15" s="8">
        <v>5</v>
      </c>
      <c r="E15" s="28">
        <f t="shared" si="0"/>
        <v>5</v>
      </c>
      <c r="F15" s="16">
        <v>13</v>
      </c>
      <c r="G15" s="8">
        <v>0</v>
      </c>
      <c r="H15" s="8">
        <v>1</v>
      </c>
      <c r="I15" s="34">
        <f t="shared" si="1"/>
        <v>1</v>
      </c>
    </row>
    <row r="16" spans="1:9" x14ac:dyDescent="0.35">
      <c r="A16" s="2">
        <v>0.42708333333333331</v>
      </c>
      <c r="B16" s="16">
        <v>22</v>
      </c>
      <c r="C16" s="8">
        <v>0</v>
      </c>
      <c r="D16" s="8">
        <v>2</v>
      </c>
      <c r="E16" s="28">
        <f t="shared" si="0"/>
        <v>2</v>
      </c>
      <c r="F16" s="16">
        <v>5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27</v>
      </c>
      <c r="C17" s="8">
        <v>0</v>
      </c>
      <c r="D17" s="8">
        <v>0</v>
      </c>
      <c r="E17" s="28">
        <f t="shared" si="0"/>
        <v>0</v>
      </c>
      <c r="F17" s="16">
        <v>18</v>
      </c>
      <c r="G17" s="8">
        <v>0</v>
      </c>
      <c r="H17" s="8">
        <v>0</v>
      </c>
      <c r="I17" s="34">
        <f t="shared" si="1"/>
        <v>0</v>
      </c>
    </row>
    <row r="18" spans="1:9" ht="15" thickBot="1" x14ac:dyDescent="0.4">
      <c r="A18" s="3">
        <v>0.44791666666666669</v>
      </c>
      <c r="B18" s="24">
        <v>37</v>
      </c>
      <c r="C18" s="25">
        <v>0</v>
      </c>
      <c r="D18" s="25">
        <v>1</v>
      </c>
      <c r="E18" s="29">
        <f t="shared" si="0"/>
        <v>1</v>
      </c>
      <c r="F18" s="24">
        <v>32</v>
      </c>
      <c r="G18" s="25">
        <v>0</v>
      </c>
      <c r="H18" s="25">
        <v>2</v>
      </c>
      <c r="I18" s="35">
        <f t="shared" si="1"/>
        <v>2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52</v>
      </c>
      <c r="C27" s="23">
        <v>0</v>
      </c>
      <c r="D27" s="23">
        <v>2</v>
      </c>
      <c r="E27" s="27">
        <f t="shared" si="0"/>
        <v>2</v>
      </c>
      <c r="F27" s="22">
        <v>33</v>
      </c>
      <c r="G27" s="23">
        <v>0</v>
      </c>
      <c r="H27" s="23">
        <v>0</v>
      </c>
      <c r="I27" s="33">
        <f t="shared" si="1"/>
        <v>0</v>
      </c>
    </row>
    <row r="28" spans="1:9" x14ac:dyDescent="0.35">
      <c r="A28" s="6">
        <v>0.55208333333333337</v>
      </c>
      <c r="B28" s="16">
        <v>37</v>
      </c>
      <c r="C28" s="8">
        <v>0</v>
      </c>
      <c r="D28" s="8">
        <v>1</v>
      </c>
      <c r="E28" s="28">
        <f t="shared" si="0"/>
        <v>1</v>
      </c>
      <c r="F28" s="16">
        <v>17</v>
      </c>
      <c r="G28" s="8">
        <v>0</v>
      </c>
      <c r="H28" s="8">
        <v>0</v>
      </c>
      <c r="I28" s="34">
        <f t="shared" si="1"/>
        <v>0</v>
      </c>
    </row>
    <row r="29" spans="1:9" x14ac:dyDescent="0.35">
      <c r="A29" s="6">
        <v>0.5625</v>
      </c>
      <c r="B29" s="16">
        <v>42</v>
      </c>
      <c r="C29" s="8">
        <v>0</v>
      </c>
      <c r="D29" s="8">
        <v>1</v>
      </c>
      <c r="E29" s="28">
        <f t="shared" si="0"/>
        <v>1</v>
      </c>
      <c r="F29" s="16">
        <v>32</v>
      </c>
      <c r="G29" s="8">
        <v>0</v>
      </c>
      <c r="H29" s="8">
        <v>3</v>
      </c>
      <c r="I29" s="34">
        <f t="shared" si="1"/>
        <v>3</v>
      </c>
    </row>
    <row r="30" spans="1:9" x14ac:dyDescent="0.35">
      <c r="A30" s="6">
        <v>0.57291666666666663</v>
      </c>
      <c r="B30" s="16">
        <v>52</v>
      </c>
      <c r="C30" s="8">
        <v>0</v>
      </c>
      <c r="D30" s="8">
        <v>1</v>
      </c>
      <c r="E30" s="28">
        <f t="shared" si="0"/>
        <v>1</v>
      </c>
      <c r="F30" s="16">
        <v>16</v>
      </c>
      <c r="G30" s="8">
        <v>0</v>
      </c>
      <c r="H30" s="8">
        <v>1</v>
      </c>
      <c r="I30" s="34">
        <f t="shared" si="1"/>
        <v>1</v>
      </c>
    </row>
    <row r="31" spans="1:9" x14ac:dyDescent="0.35">
      <c r="A31" s="6">
        <v>0.58333333333333337</v>
      </c>
      <c r="B31" s="16">
        <v>48</v>
      </c>
      <c r="C31" s="8">
        <v>0</v>
      </c>
      <c r="D31" s="8">
        <v>3</v>
      </c>
      <c r="E31" s="28">
        <f t="shared" si="0"/>
        <v>3</v>
      </c>
      <c r="F31" s="16">
        <v>19</v>
      </c>
      <c r="G31" s="8">
        <v>0</v>
      </c>
      <c r="H31" s="8">
        <v>0</v>
      </c>
      <c r="I31" s="34">
        <f t="shared" si="1"/>
        <v>0</v>
      </c>
    </row>
    <row r="32" spans="1:9" x14ac:dyDescent="0.35">
      <c r="A32" s="6">
        <v>0.59375</v>
      </c>
      <c r="B32" s="16">
        <v>38</v>
      </c>
      <c r="C32" s="8">
        <v>0</v>
      </c>
      <c r="D32" s="8">
        <v>2</v>
      </c>
      <c r="E32" s="28">
        <f t="shared" si="0"/>
        <v>2</v>
      </c>
      <c r="F32" s="16">
        <v>20</v>
      </c>
      <c r="G32" s="8">
        <v>0</v>
      </c>
      <c r="H32" s="8">
        <v>1</v>
      </c>
      <c r="I32" s="34">
        <f t="shared" si="1"/>
        <v>1</v>
      </c>
    </row>
    <row r="33" spans="1:9" x14ac:dyDescent="0.35">
      <c r="A33" s="6">
        <v>0.60416666666666663</v>
      </c>
      <c r="B33" s="16">
        <v>65</v>
      </c>
      <c r="C33" s="8">
        <v>0</v>
      </c>
      <c r="D33" s="8">
        <v>4</v>
      </c>
      <c r="E33" s="28">
        <f t="shared" si="0"/>
        <v>4</v>
      </c>
      <c r="F33" s="16">
        <v>39</v>
      </c>
      <c r="G33" s="8">
        <v>0</v>
      </c>
      <c r="H33" s="8">
        <v>1</v>
      </c>
      <c r="I33" s="34">
        <f t="shared" si="1"/>
        <v>1</v>
      </c>
    </row>
    <row r="34" spans="1:9" x14ac:dyDescent="0.35">
      <c r="A34" s="6">
        <v>0.61458333333333337</v>
      </c>
      <c r="B34" s="16">
        <v>65</v>
      </c>
      <c r="C34" s="8">
        <v>0</v>
      </c>
      <c r="D34" s="8">
        <v>0</v>
      </c>
      <c r="E34" s="28">
        <f t="shared" si="0"/>
        <v>0</v>
      </c>
      <c r="F34" s="16">
        <v>33</v>
      </c>
      <c r="G34" s="8">
        <v>0</v>
      </c>
      <c r="H34" s="8">
        <v>2</v>
      </c>
      <c r="I34" s="34">
        <f t="shared" si="1"/>
        <v>2</v>
      </c>
    </row>
    <row r="35" spans="1:9" x14ac:dyDescent="0.35">
      <c r="A35" s="6">
        <v>0.625</v>
      </c>
      <c r="B35" s="16">
        <v>56</v>
      </c>
      <c r="C35" s="8">
        <v>0</v>
      </c>
      <c r="D35" s="8">
        <v>3</v>
      </c>
      <c r="E35" s="28">
        <f t="shared" si="0"/>
        <v>3</v>
      </c>
      <c r="F35" s="16">
        <v>16</v>
      </c>
      <c r="G35" s="8">
        <v>0</v>
      </c>
      <c r="H35" s="8">
        <v>0</v>
      </c>
      <c r="I35" s="34">
        <f t="shared" si="1"/>
        <v>0</v>
      </c>
    </row>
    <row r="36" spans="1:9" x14ac:dyDescent="0.35">
      <c r="A36" s="6">
        <v>0.63541666666666663</v>
      </c>
      <c r="B36" s="16">
        <v>44</v>
      </c>
      <c r="C36" s="8">
        <v>0</v>
      </c>
      <c r="D36" s="8">
        <v>0</v>
      </c>
      <c r="E36" s="28">
        <f t="shared" si="0"/>
        <v>0</v>
      </c>
      <c r="F36" s="16">
        <v>13</v>
      </c>
      <c r="G36" s="8">
        <v>0</v>
      </c>
      <c r="H36" s="8">
        <v>2</v>
      </c>
      <c r="I36" s="34">
        <f t="shared" si="1"/>
        <v>2</v>
      </c>
    </row>
    <row r="37" spans="1:9" x14ac:dyDescent="0.35">
      <c r="A37" s="6">
        <v>0.64583333333333337</v>
      </c>
      <c r="B37" s="16">
        <v>56</v>
      </c>
      <c r="C37" s="8">
        <v>0</v>
      </c>
      <c r="D37" s="8">
        <v>1</v>
      </c>
      <c r="E37" s="28">
        <f t="shared" si="0"/>
        <v>1</v>
      </c>
      <c r="F37" s="16">
        <v>21</v>
      </c>
      <c r="G37" s="8">
        <v>0</v>
      </c>
      <c r="H37" s="8">
        <v>2</v>
      </c>
      <c r="I37" s="34">
        <f t="shared" si="1"/>
        <v>2</v>
      </c>
    </row>
    <row r="38" spans="1:9" x14ac:dyDescent="0.35">
      <c r="A38" s="6">
        <v>0.65625</v>
      </c>
      <c r="B38" s="16">
        <v>33</v>
      </c>
      <c r="C38" s="8">
        <v>0</v>
      </c>
      <c r="D38" s="8">
        <v>2</v>
      </c>
      <c r="E38" s="28">
        <f t="shared" si="0"/>
        <v>2</v>
      </c>
      <c r="F38" s="16">
        <v>12</v>
      </c>
      <c r="G38" s="8">
        <v>0</v>
      </c>
      <c r="H38" s="8">
        <v>1</v>
      </c>
      <c r="I38" s="34">
        <f t="shared" si="1"/>
        <v>1</v>
      </c>
    </row>
    <row r="39" spans="1:9" x14ac:dyDescent="0.35">
      <c r="A39" s="6">
        <v>0.66666666666666663</v>
      </c>
      <c r="B39" s="16">
        <v>62</v>
      </c>
      <c r="C39" s="8">
        <v>0</v>
      </c>
      <c r="D39" s="8">
        <v>6</v>
      </c>
      <c r="E39" s="28">
        <f t="shared" si="0"/>
        <v>6</v>
      </c>
      <c r="F39" s="16">
        <v>13</v>
      </c>
      <c r="G39" s="8">
        <v>0</v>
      </c>
      <c r="H39" s="8">
        <v>0</v>
      </c>
      <c r="I39" s="34">
        <f t="shared" si="1"/>
        <v>0</v>
      </c>
    </row>
    <row r="40" spans="1:9" x14ac:dyDescent="0.35">
      <c r="A40" s="6">
        <v>0.67708333333333337</v>
      </c>
      <c r="B40" s="16">
        <v>37</v>
      </c>
      <c r="C40" s="8">
        <v>0</v>
      </c>
      <c r="D40" s="8">
        <v>6</v>
      </c>
      <c r="E40" s="28">
        <f t="shared" si="0"/>
        <v>6</v>
      </c>
      <c r="F40" s="16">
        <v>16</v>
      </c>
      <c r="G40" s="8">
        <v>0</v>
      </c>
      <c r="H40" s="8">
        <v>1</v>
      </c>
      <c r="I40" s="34">
        <f t="shared" si="1"/>
        <v>1</v>
      </c>
    </row>
    <row r="41" spans="1:9" x14ac:dyDescent="0.35">
      <c r="A41" s="6">
        <v>0.6875</v>
      </c>
      <c r="B41" s="16">
        <v>46</v>
      </c>
      <c r="C41" s="8">
        <v>0</v>
      </c>
      <c r="D41" s="8">
        <v>3</v>
      </c>
      <c r="E41" s="28">
        <f t="shared" si="0"/>
        <v>3</v>
      </c>
      <c r="F41" s="16">
        <v>27</v>
      </c>
      <c r="G41" s="8">
        <v>0</v>
      </c>
      <c r="H41" s="8">
        <v>0</v>
      </c>
      <c r="I41" s="34">
        <f t="shared" si="1"/>
        <v>0</v>
      </c>
    </row>
    <row r="42" spans="1:9" ht="15" thickBot="1" x14ac:dyDescent="0.4">
      <c r="A42" s="7">
        <v>0.69791666666666663</v>
      </c>
      <c r="B42" s="17">
        <v>45</v>
      </c>
      <c r="C42" s="9">
        <v>0</v>
      </c>
      <c r="D42" s="9">
        <v>2</v>
      </c>
      <c r="E42" s="30">
        <f t="shared" si="0"/>
        <v>2</v>
      </c>
      <c r="F42" s="17">
        <v>31</v>
      </c>
      <c r="G42" s="9">
        <v>0</v>
      </c>
      <c r="H42" s="9">
        <v>4</v>
      </c>
      <c r="I42" s="36">
        <f t="shared" si="1"/>
        <v>4</v>
      </c>
    </row>
    <row r="43" spans="1:9" ht="15" thickBot="1" x14ac:dyDescent="0.4">
      <c r="A43" s="12" t="s">
        <v>1</v>
      </c>
      <c r="B43" s="18">
        <f t="shared" ref="B43:H43" si="2">SUM(B3:B42)</f>
        <v>1344</v>
      </c>
      <c r="C43" s="13">
        <f t="shared" si="2"/>
        <v>0</v>
      </c>
      <c r="D43" s="13">
        <f t="shared" si="2"/>
        <v>64</v>
      </c>
      <c r="E43" s="31">
        <f t="shared" si="0"/>
        <v>64</v>
      </c>
      <c r="F43" s="18">
        <f t="shared" si="2"/>
        <v>742</v>
      </c>
      <c r="G43" s="13">
        <f t="shared" si="2"/>
        <v>0</v>
      </c>
      <c r="H43" s="13">
        <f t="shared" si="2"/>
        <v>36</v>
      </c>
      <c r="I43" s="37">
        <f>G43+H43</f>
        <v>36</v>
      </c>
    </row>
    <row r="44" spans="1:9" ht="31.5" customHeight="1" thickBot="1" x14ac:dyDescent="0.4">
      <c r="A44" s="10" t="s">
        <v>8</v>
      </c>
      <c r="B44" s="19">
        <f>B43/0.61</f>
        <v>2203.2786885245901</v>
      </c>
      <c r="C44" s="11">
        <f>C43/0.5</f>
        <v>0</v>
      </c>
      <c r="D44" s="11">
        <f>D43/0.5</f>
        <v>128</v>
      </c>
      <c r="E44" s="32">
        <f t="shared" si="0"/>
        <v>128</v>
      </c>
      <c r="F44" s="19">
        <f>F43/0.61</f>
        <v>1216.3934426229509</v>
      </c>
      <c r="G44" s="11">
        <f>G43/0.5</f>
        <v>0</v>
      </c>
      <c r="H44" s="11">
        <f>H43/0.5</f>
        <v>72</v>
      </c>
      <c r="I44" s="32">
        <f t="shared" si="1"/>
        <v>72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5B9E-A5C2-41A2-A1B4-100263675393}">
  <sheetPr codeName="List14"/>
  <dimension ref="A1:Q44"/>
  <sheetViews>
    <sheetView zoomScaleNormal="100" workbookViewId="0">
      <selection activeCell="Q44" activeCellId="1" sqref="M44 Q44"/>
    </sheetView>
  </sheetViews>
  <sheetFormatPr defaultRowHeight="14.5" x14ac:dyDescent="0.35"/>
  <cols>
    <col min="1" max="1" width="16.26953125" customWidth="1"/>
    <col min="2" max="9" width="9.26953125" customWidth="1"/>
  </cols>
  <sheetData>
    <row r="1" spans="1:17" ht="27.75" customHeight="1" thickBot="1" x14ac:dyDescent="0.4">
      <c r="A1" s="64" t="s">
        <v>58</v>
      </c>
      <c r="B1" s="98" t="s">
        <v>54</v>
      </c>
      <c r="C1" s="99"/>
      <c r="D1" s="99"/>
      <c r="E1" s="100"/>
      <c r="F1" s="98" t="s">
        <v>55</v>
      </c>
      <c r="G1" s="99"/>
      <c r="H1" s="99"/>
      <c r="I1" s="100"/>
      <c r="J1" s="98" t="s">
        <v>57</v>
      </c>
      <c r="K1" s="99"/>
      <c r="L1" s="99"/>
      <c r="M1" s="100"/>
      <c r="N1" s="98" t="s">
        <v>56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6</v>
      </c>
      <c r="C3" s="23">
        <v>0</v>
      </c>
      <c r="D3" s="23">
        <v>1</v>
      </c>
      <c r="E3" s="27">
        <f>C3+D3</f>
        <v>1</v>
      </c>
      <c r="F3" s="22">
        <v>1</v>
      </c>
      <c r="G3" s="23">
        <v>2</v>
      </c>
      <c r="H3" s="23">
        <v>0</v>
      </c>
      <c r="I3" s="33">
        <f>G3+H3</f>
        <v>2</v>
      </c>
      <c r="J3" s="22">
        <v>19</v>
      </c>
      <c r="K3" s="23">
        <v>3</v>
      </c>
      <c r="L3" s="23">
        <v>4</v>
      </c>
      <c r="M3" s="27">
        <f>K3+L3</f>
        <v>7</v>
      </c>
      <c r="N3" s="22">
        <v>6</v>
      </c>
      <c r="O3" s="23">
        <v>1</v>
      </c>
      <c r="P3" s="23">
        <v>3</v>
      </c>
      <c r="Q3" s="33">
        <f>O3+P3</f>
        <v>4</v>
      </c>
    </row>
    <row r="4" spans="1:17" x14ac:dyDescent="0.35">
      <c r="A4" s="2">
        <v>0.30208333333333331</v>
      </c>
      <c r="B4" s="16">
        <v>6</v>
      </c>
      <c r="C4" s="8">
        <v>1</v>
      </c>
      <c r="D4" s="8">
        <v>2</v>
      </c>
      <c r="E4" s="28">
        <f t="shared" ref="E4:E44" si="0">C4+D4</f>
        <v>3</v>
      </c>
      <c r="F4" s="16">
        <v>7</v>
      </c>
      <c r="G4" s="8">
        <v>0</v>
      </c>
      <c r="H4" s="8">
        <v>0</v>
      </c>
      <c r="I4" s="34">
        <f t="shared" ref="I4:I44" si="1">G4+H4</f>
        <v>0</v>
      </c>
      <c r="J4" s="16">
        <v>9</v>
      </c>
      <c r="K4" s="8">
        <v>2</v>
      </c>
      <c r="L4" s="8">
        <v>1</v>
      </c>
      <c r="M4" s="28">
        <f t="shared" ref="M4:M18" si="2">K4+L4</f>
        <v>3</v>
      </c>
      <c r="N4" s="16">
        <v>4</v>
      </c>
      <c r="O4" s="8">
        <v>0</v>
      </c>
      <c r="P4" s="8">
        <v>1</v>
      </c>
      <c r="Q4" s="34">
        <f t="shared" ref="Q4:Q18" si="3">O4+P4</f>
        <v>1</v>
      </c>
    </row>
    <row r="5" spans="1:17" x14ac:dyDescent="0.35">
      <c r="A5" s="2">
        <v>0.3125</v>
      </c>
      <c r="B5" s="16">
        <v>14</v>
      </c>
      <c r="C5" s="8">
        <v>2</v>
      </c>
      <c r="D5" s="8">
        <v>0</v>
      </c>
      <c r="E5" s="28">
        <f t="shared" si="0"/>
        <v>2</v>
      </c>
      <c r="F5" s="16">
        <v>12</v>
      </c>
      <c r="G5" s="8">
        <v>5</v>
      </c>
      <c r="H5" s="8">
        <v>0</v>
      </c>
      <c r="I5" s="34">
        <f t="shared" si="1"/>
        <v>5</v>
      </c>
      <c r="J5" s="16">
        <v>32</v>
      </c>
      <c r="K5" s="8">
        <v>3</v>
      </c>
      <c r="L5" s="8">
        <v>5</v>
      </c>
      <c r="M5" s="28">
        <f t="shared" si="2"/>
        <v>8</v>
      </c>
      <c r="N5" s="16">
        <v>11</v>
      </c>
      <c r="O5" s="8">
        <v>0</v>
      </c>
      <c r="P5" s="8">
        <v>1</v>
      </c>
      <c r="Q5" s="34">
        <f t="shared" si="3"/>
        <v>1</v>
      </c>
    </row>
    <row r="6" spans="1:17" x14ac:dyDescent="0.35">
      <c r="A6" s="2">
        <v>0.32291666666666669</v>
      </c>
      <c r="B6" s="16">
        <v>7</v>
      </c>
      <c r="C6" s="8">
        <v>2</v>
      </c>
      <c r="D6" s="8">
        <v>1</v>
      </c>
      <c r="E6" s="28">
        <f t="shared" si="0"/>
        <v>3</v>
      </c>
      <c r="F6" s="16">
        <v>10</v>
      </c>
      <c r="G6" s="8">
        <v>4</v>
      </c>
      <c r="H6" s="8">
        <v>1</v>
      </c>
      <c r="I6" s="34">
        <f t="shared" si="1"/>
        <v>5</v>
      </c>
      <c r="J6" s="16">
        <v>18</v>
      </c>
      <c r="K6" s="8">
        <v>3</v>
      </c>
      <c r="L6" s="8">
        <v>4</v>
      </c>
      <c r="M6" s="28">
        <f t="shared" si="2"/>
        <v>7</v>
      </c>
      <c r="N6" s="16">
        <v>11</v>
      </c>
      <c r="O6" s="8">
        <v>1</v>
      </c>
      <c r="P6" s="8">
        <v>1</v>
      </c>
      <c r="Q6" s="34">
        <f t="shared" si="3"/>
        <v>2</v>
      </c>
    </row>
    <row r="7" spans="1:17" x14ac:dyDescent="0.35">
      <c r="A7" s="2">
        <v>0.33333333333333331</v>
      </c>
      <c r="B7" s="16">
        <v>19</v>
      </c>
      <c r="C7" s="8">
        <v>3</v>
      </c>
      <c r="D7" s="8">
        <v>1</v>
      </c>
      <c r="E7" s="28">
        <f t="shared" si="0"/>
        <v>4</v>
      </c>
      <c r="F7" s="16">
        <v>21</v>
      </c>
      <c r="G7" s="8">
        <v>7</v>
      </c>
      <c r="H7" s="8">
        <v>1</v>
      </c>
      <c r="I7" s="34">
        <f t="shared" si="1"/>
        <v>8</v>
      </c>
      <c r="J7" s="16">
        <v>25</v>
      </c>
      <c r="K7" s="8">
        <v>6</v>
      </c>
      <c r="L7" s="8">
        <v>6</v>
      </c>
      <c r="M7" s="28">
        <f t="shared" si="2"/>
        <v>12</v>
      </c>
      <c r="N7" s="16">
        <v>14</v>
      </c>
      <c r="O7" s="8">
        <v>1</v>
      </c>
      <c r="P7" s="8">
        <v>2</v>
      </c>
      <c r="Q7" s="34">
        <f t="shared" si="3"/>
        <v>3</v>
      </c>
    </row>
    <row r="8" spans="1:17" x14ac:dyDescent="0.35">
      <c r="A8" s="2">
        <v>0.34375</v>
      </c>
      <c r="B8" s="16">
        <v>12</v>
      </c>
      <c r="C8" s="8">
        <v>1</v>
      </c>
      <c r="D8" s="8">
        <v>0</v>
      </c>
      <c r="E8" s="28">
        <f t="shared" si="0"/>
        <v>1</v>
      </c>
      <c r="F8" s="16">
        <v>10</v>
      </c>
      <c r="G8" s="8">
        <v>1</v>
      </c>
      <c r="H8" s="8">
        <v>0</v>
      </c>
      <c r="I8" s="34">
        <f t="shared" si="1"/>
        <v>1</v>
      </c>
      <c r="J8" s="16">
        <v>11</v>
      </c>
      <c r="K8" s="8">
        <v>1</v>
      </c>
      <c r="L8" s="8">
        <v>0</v>
      </c>
      <c r="M8" s="28">
        <f t="shared" si="2"/>
        <v>1</v>
      </c>
      <c r="N8" s="16">
        <v>2</v>
      </c>
      <c r="O8" s="8">
        <v>2</v>
      </c>
      <c r="P8" s="8">
        <v>1</v>
      </c>
      <c r="Q8" s="34">
        <f t="shared" si="3"/>
        <v>3</v>
      </c>
    </row>
    <row r="9" spans="1:17" x14ac:dyDescent="0.35">
      <c r="A9" s="2">
        <v>0.35416666666666669</v>
      </c>
      <c r="B9" s="16">
        <v>9</v>
      </c>
      <c r="C9" s="8">
        <v>2</v>
      </c>
      <c r="D9" s="8">
        <v>1</v>
      </c>
      <c r="E9" s="28">
        <f t="shared" si="0"/>
        <v>3</v>
      </c>
      <c r="F9" s="16">
        <v>17</v>
      </c>
      <c r="G9" s="8">
        <v>4</v>
      </c>
      <c r="H9" s="8">
        <v>0</v>
      </c>
      <c r="I9" s="34">
        <f t="shared" si="1"/>
        <v>4</v>
      </c>
      <c r="J9" s="16">
        <v>6</v>
      </c>
      <c r="K9" s="8">
        <v>0</v>
      </c>
      <c r="L9" s="8">
        <v>1</v>
      </c>
      <c r="M9" s="28">
        <f t="shared" si="2"/>
        <v>1</v>
      </c>
      <c r="N9" s="16">
        <v>3</v>
      </c>
      <c r="O9" s="8">
        <v>0</v>
      </c>
      <c r="P9" s="8">
        <v>1</v>
      </c>
      <c r="Q9" s="34">
        <f t="shared" si="3"/>
        <v>1</v>
      </c>
    </row>
    <row r="10" spans="1:17" x14ac:dyDescent="0.35">
      <c r="A10" s="2">
        <v>0.36458333333333331</v>
      </c>
      <c r="B10" s="16">
        <v>4</v>
      </c>
      <c r="C10" s="8">
        <v>1</v>
      </c>
      <c r="D10" s="8">
        <v>1</v>
      </c>
      <c r="E10" s="28">
        <f t="shared" si="0"/>
        <v>2</v>
      </c>
      <c r="F10" s="16">
        <v>44</v>
      </c>
      <c r="G10" s="8">
        <v>2</v>
      </c>
      <c r="H10" s="8">
        <v>0</v>
      </c>
      <c r="I10" s="34">
        <f t="shared" si="1"/>
        <v>2</v>
      </c>
      <c r="J10" s="16">
        <v>10</v>
      </c>
      <c r="K10" s="8">
        <v>2</v>
      </c>
      <c r="L10" s="8">
        <v>2</v>
      </c>
      <c r="M10" s="28">
        <f t="shared" si="2"/>
        <v>4</v>
      </c>
      <c r="N10" s="16">
        <v>1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5</v>
      </c>
      <c r="C11" s="8">
        <v>1</v>
      </c>
      <c r="D11" s="8">
        <v>1</v>
      </c>
      <c r="E11" s="28">
        <f t="shared" si="0"/>
        <v>2</v>
      </c>
      <c r="F11" s="16">
        <v>7</v>
      </c>
      <c r="G11" s="8">
        <v>1</v>
      </c>
      <c r="H11" s="8">
        <v>0</v>
      </c>
      <c r="I11" s="34">
        <f t="shared" si="1"/>
        <v>1</v>
      </c>
      <c r="J11" s="16">
        <v>6</v>
      </c>
      <c r="K11" s="8">
        <v>1</v>
      </c>
      <c r="L11" s="8">
        <v>1</v>
      </c>
      <c r="M11" s="28">
        <f t="shared" si="2"/>
        <v>2</v>
      </c>
      <c r="N11" s="16">
        <v>7</v>
      </c>
      <c r="O11" s="8">
        <v>4</v>
      </c>
      <c r="P11" s="8">
        <v>1</v>
      </c>
      <c r="Q11" s="34">
        <f t="shared" si="3"/>
        <v>5</v>
      </c>
    </row>
    <row r="12" spans="1:17" x14ac:dyDescent="0.35">
      <c r="A12" s="2">
        <v>0.38541666666666669</v>
      </c>
      <c r="B12" s="16">
        <v>8</v>
      </c>
      <c r="C12" s="8">
        <v>1</v>
      </c>
      <c r="D12" s="8">
        <v>1</v>
      </c>
      <c r="E12" s="28">
        <f t="shared" si="0"/>
        <v>2</v>
      </c>
      <c r="F12" s="16">
        <v>6</v>
      </c>
      <c r="G12" s="8">
        <v>3</v>
      </c>
      <c r="H12" s="8">
        <v>0</v>
      </c>
      <c r="I12" s="34">
        <f t="shared" si="1"/>
        <v>3</v>
      </c>
      <c r="J12" s="16">
        <v>3</v>
      </c>
      <c r="K12" s="8">
        <v>1</v>
      </c>
      <c r="L12" s="8">
        <v>1</v>
      </c>
      <c r="M12" s="28">
        <f t="shared" si="2"/>
        <v>2</v>
      </c>
      <c r="N12" s="16">
        <v>9</v>
      </c>
      <c r="O12" s="8">
        <v>1</v>
      </c>
      <c r="P12" s="8">
        <v>1</v>
      </c>
      <c r="Q12" s="34">
        <f t="shared" si="3"/>
        <v>2</v>
      </c>
    </row>
    <row r="13" spans="1:17" x14ac:dyDescent="0.35">
      <c r="A13" s="2">
        <v>0.39583333333333331</v>
      </c>
      <c r="B13" s="16">
        <v>9</v>
      </c>
      <c r="C13" s="8">
        <v>2</v>
      </c>
      <c r="D13" s="8">
        <v>0</v>
      </c>
      <c r="E13" s="28">
        <f t="shared" si="0"/>
        <v>2</v>
      </c>
      <c r="F13" s="16">
        <v>4</v>
      </c>
      <c r="G13" s="8">
        <v>1</v>
      </c>
      <c r="H13" s="8">
        <v>0</v>
      </c>
      <c r="I13" s="34">
        <f t="shared" si="1"/>
        <v>1</v>
      </c>
      <c r="J13" s="16">
        <v>9</v>
      </c>
      <c r="K13" s="8">
        <v>0</v>
      </c>
      <c r="L13" s="8">
        <v>3</v>
      </c>
      <c r="M13" s="28">
        <f t="shared" si="2"/>
        <v>3</v>
      </c>
      <c r="N13" s="16">
        <v>8</v>
      </c>
      <c r="O13" s="8">
        <v>2</v>
      </c>
      <c r="P13" s="8">
        <v>0</v>
      </c>
      <c r="Q13" s="34">
        <f t="shared" si="3"/>
        <v>2</v>
      </c>
    </row>
    <row r="14" spans="1:17" x14ac:dyDescent="0.35">
      <c r="A14" s="2">
        <v>0.40625</v>
      </c>
      <c r="B14" s="16">
        <v>3</v>
      </c>
      <c r="C14" s="8">
        <v>8</v>
      </c>
      <c r="D14" s="8">
        <v>0</v>
      </c>
      <c r="E14" s="28">
        <f t="shared" si="0"/>
        <v>8</v>
      </c>
      <c r="F14" s="16">
        <v>8</v>
      </c>
      <c r="G14" s="8">
        <v>4</v>
      </c>
      <c r="H14" s="8">
        <v>1</v>
      </c>
      <c r="I14" s="34">
        <f t="shared" si="1"/>
        <v>5</v>
      </c>
      <c r="J14" s="16">
        <v>5</v>
      </c>
      <c r="K14" s="8">
        <v>2</v>
      </c>
      <c r="L14" s="8">
        <v>0</v>
      </c>
      <c r="M14" s="28">
        <f t="shared" si="2"/>
        <v>2</v>
      </c>
      <c r="N14" s="16">
        <v>2</v>
      </c>
      <c r="O14" s="8">
        <v>1</v>
      </c>
      <c r="P14" s="8">
        <v>3</v>
      </c>
      <c r="Q14" s="34">
        <f t="shared" si="3"/>
        <v>4</v>
      </c>
    </row>
    <row r="15" spans="1:17" x14ac:dyDescent="0.35">
      <c r="A15" s="2">
        <v>0.41666666666666669</v>
      </c>
      <c r="B15" s="16">
        <v>8</v>
      </c>
      <c r="C15" s="8">
        <v>1</v>
      </c>
      <c r="D15" s="8">
        <v>0</v>
      </c>
      <c r="E15" s="28">
        <f t="shared" si="0"/>
        <v>1</v>
      </c>
      <c r="F15" s="16">
        <v>9</v>
      </c>
      <c r="G15" s="8">
        <v>4</v>
      </c>
      <c r="H15" s="8">
        <v>1</v>
      </c>
      <c r="I15" s="34">
        <f t="shared" si="1"/>
        <v>5</v>
      </c>
      <c r="J15" s="16">
        <v>9</v>
      </c>
      <c r="K15" s="8">
        <v>2</v>
      </c>
      <c r="L15" s="8">
        <v>1</v>
      </c>
      <c r="M15" s="28">
        <f t="shared" si="2"/>
        <v>3</v>
      </c>
      <c r="N15" s="16">
        <v>4</v>
      </c>
      <c r="O15" s="8">
        <v>0</v>
      </c>
      <c r="P15" s="8">
        <v>1</v>
      </c>
      <c r="Q15" s="34">
        <f t="shared" si="3"/>
        <v>1</v>
      </c>
    </row>
    <row r="16" spans="1:17" x14ac:dyDescent="0.35">
      <c r="A16" s="2">
        <v>0.42708333333333331</v>
      </c>
      <c r="B16" s="16">
        <v>3</v>
      </c>
      <c r="C16" s="8">
        <v>2</v>
      </c>
      <c r="D16" s="8">
        <v>1</v>
      </c>
      <c r="E16" s="28">
        <f t="shared" si="0"/>
        <v>3</v>
      </c>
      <c r="F16" s="16">
        <v>11</v>
      </c>
      <c r="G16" s="8">
        <v>4</v>
      </c>
      <c r="H16" s="8">
        <v>0</v>
      </c>
      <c r="I16" s="34">
        <f t="shared" si="1"/>
        <v>4</v>
      </c>
      <c r="J16" s="16">
        <v>2</v>
      </c>
      <c r="K16" s="8">
        <v>0</v>
      </c>
      <c r="L16" s="8">
        <v>3</v>
      </c>
      <c r="M16" s="28">
        <f t="shared" si="2"/>
        <v>3</v>
      </c>
      <c r="N16" s="16">
        <v>4</v>
      </c>
      <c r="O16" s="8">
        <v>0</v>
      </c>
      <c r="P16" s="8">
        <v>0</v>
      </c>
      <c r="Q16" s="34">
        <f t="shared" si="3"/>
        <v>0</v>
      </c>
    </row>
    <row r="17" spans="1:17" x14ac:dyDescent="0.35">
      <c r="A17" s="2">
        <v>0.4375</v>
      </c>
      <c r="B17" s="16">
        <v>9</v>
      </c>
      <c r="C17" s="8">
        <v>1</v>
      </c>
      <c r="D17" s="8">
        <v>1</v>
      </c>
      <c r="E17" s="28">
        <f t="shared" si="0"/>
        <v>2</v>
      </c>
      <c r="F17" s="16">
        <v>9</v>
      </c>
      <c r="G17" s="8">
        <v>3</v>
      </c>
      <c r="H17" s="8">
        <v>0</v>
      </c>
      <c r="I17" s="34">
        <f t="shared" si="1"/>
        <v>3</v>
      </c>
      <c r="J17" s="16">
        <v>9</v>
      </c>
      <c r="K17" s="8">
        <v>4</v>
      </c>
      <c r="L17" s="8">
        <v>0</v>
      </c>
      <c r="M17" s="28">
        <f t="shared" si="2"/>
        <v>4</v>
      </c>
      <c r="N17" s="16">
        <v>8</v>
      </c>
      <c r="O17" s="8">
        <v>1</v>
      </c>
      <c r="P17" s="8">
        <v>1</v>
      </c>
      <c r="Q17" s="34">
        <f t="shared" si="3"/>
        <v>2</v>
      </c>
    </row>
    <row r="18" spans="1:17" ht="15" thickBot="1" x14ac:dyDescent="0.4">
      <c r="A18" s="3">
        <v>0.44791666666666669</v>
      </c>
      <c r="B18" s="24">
        <v>3</v>
      </c>
      <c r="C18" s="25">
        <v>0</v>
      </c>
      <c r="D18" s="25">
        <v>0</v>
      </c>
      <c r="E18" s="29">
        <f t="shared" si="0"/>
        <v>0</v>
      </c>
      <c r="F18" s="24">
        <v>5</v>
      </c>
      <c r="G18" s="25">
        <v>0</v>
      </c>
      <c r="H18" s="25">
        <v>0</v>
      </c>
      <c r="I18" s="35">
        <f t="shared" si="1"/>
        <v>0</v>
      </c>
      <c r="J18" s="24">
        <v>2</v>
      </c>
      <c r="K18" s="25">
        <v>0</v>
      </c>
      <c r="L18" s="25">
        <v>1</v>
      </c>
      <c r="M18" s="29">
        <f t="shared" si="2"/>
        <v>1</v>
      </c>
      <c r="N18" s="24">
        <v>5</v>
      </c>
      <c r="O18" s="25">
        <v>1</v>
      </c>
      <c r="P18" s="25">
        <v>3</v>
      </c>
      <c r="Q18" s="35">
        <f t="shared" si="3"/>
        <v>4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11</v>
      </c>
      <c r="C27" s="23">
        <v>0</v>
      </c>
      <c r="D27" s="23">
        <v>1</v>
      </c>
      <c r="E27" s="27">
        <f t="shared" si="0"/>
        <v>1</v>
      </c>
      <c r="F27" s="22">
        <v>7</v>
      </c>
      <c r="G27" s="23">
        <v>3</v>
      </c>
      <c r="H27" s="23">
        <v>1</v>
      </c>
      <c r="I27" s="33">
        <f t="shared" si="1"/>
        <v>4</v>
      </c>
      <c r="J27" s="22">
        <v>10</v>
      </c>
      <c r="K27" s="23">
        <v>3</v>
      </c>
      <c r="L27" s="23">
        <v>2</v>
      </c>
      <c r="M27" s="27">
        <f t="shared" ref="M27:M44" si="4">K27+L27</f>
        <v>5</v>
      </c>
      <c r="N27" s="22">
        <v>19</v>
      </c>
      <c r="O27" s="23">
        <v>5</v>
      </c>
      <c r="P27" s="23">
        <v>1</v>
      </c>
      <c r="Q27" s="33">
        <f t="shared" ref="Q27:Q42" si="5">O27+P27</f>
        <v>6</v>
      </c>
    </row>
    <row r="28" spans="1:17" x14ac:dyDescent="0.35">
      <c r="A28" s="6">
        <v>0.55208333333333337</v>
      </c>
      <c r="B28" s="16">
        <v>8</v>
      </c>
      <c r="C28" s="8">
        <v>4</v>
      </c>
      <c r="D28" s="8">
        <v>2</v>
      </c>
      <c r="E28" s="28">
        <f t="shared" si="0"/>
        <v>6</v>
      </c>
      <c r="F28" s="16">
        <v>2</v>
      </c>
      <c r="G28" s="8">
        <v>1</v>
      </c>
      <c r="H28" s="8">
        <v>0</v>
      </c>
      <c r="I28" s="34">
        <f t="shared" si="1"/>
        <v>1</v>
      </c>
      <c r="J28" s="16">
        <v>4</v>
      </c>
      <c r="K28" s="8">
        <v>1</v>
      </c>
      <c r="L28" s="8">
        <v>1</v>
      </c>
      <c r="M28" s="28">
        <f t="shared" si="4"/>
        <v>2</v>
      </c>
      <c r="N28" s="16">
        <v>5</v>
      </c>
      <c r="O28" s="8">
        <v>2</v>
      </c>
      <c r="P28" s="8">
        <v>0</v>
      </c>
      <c r="Q28" s="34">
        <f t="shared" si="5"/>
        <v>2</v>
      </c>
    </row>
    <row r="29" spans="1:17" x14ac:dyDescent="0.35">
      <c r="A29" s="6">
        <v>0.5625</v>
      </c>
      <c r="B29" s="16">
        <v>11</v>
      </c>
      <c r="C29" s="8">
        <v>2</v>
      </c>
      <c r="D29" s="8">
        <v>1</v>
      </c>
      <c r="E29" s="28">
        <f t="shared" si="0"/>
        <v>3</v>
      </c>
      <c r="F29" s="16">
        <v>12</v>
      </c>
      <c r="G29" s="8">
        <v>2</v>
      </c>
      <c r="H29" s="8">
        <v>0</v>
      </c>
      <c r="I29" s="34">
        <f t="shared" si="1"/>
        <v>2</v>
      </c>
      <c r="J29" s="16">
        <v>6</v>
      </c>
      <c r="K29" s="8">
        <v>1</v>
      </c>
      <c r="L29" s="8">
        <v>1</v>
      </c>
      <c r="M29" s="28">
        <f t="shared" si="4"/>
        <v>2</v>
      </c>
      <c r="N29" s="16">
        <v>15</v>
      </c>
      <c r="O29" s="8">
        <v>4</v>
      </c>
      <c r="P29" s="8">
        <v>6</v>
      </c>
      <c r="Q29" s="34">
        <f t="shared" si="5"/>
        <v>10</v>
      </c>
    </row>
    <row r="30" spans="1:17" x14ac:dyDescent="0.35">
      <c r="A30" s="6">
        <v>0.57291666666666663</v>
      </c>
      <c r="B30" s="16">
        <v>7</v>
      </c>
      <c r="C30" s="8">
        <v>3</v>
      </c>
      <c r="D30" s="8">
        <v>0</v>
      </c>
      <c r="E30" s="28">
        <f t="shared" si="0"/>
        <v>3</v>
      </c>
      <c r="F30" s="16">
        <v>7</v>
      </c>
      <c r="G30" s="8">
        <v>5</v>
      </c>
      <c r="H30" s="8">
        <v>0</v>
      </c>
      <c r="I30" s="34">
        <f t="shared" si="1"/>
        <v>5</v>
      </c>
      <c r="J30" s="16">
        <v>11</v>
      </c>
      <c r="K30" s="8">
        <v>1</v>
      </c>
      <c r="L30" s="8">
        <v>2</v>
      </c>
      <c r="M30" s="28">
        <f t="shared" si="4"/>
        <v>3</v>
      </c>
      <c r="N30" s="16">
        <v>10</v>
      </c>
      <c r="O30" s="8">
        <v>1</v>
      </c>
      <c r="P30" s="8">
        <v>3</v>
      </c>
      <c r="Q30" s="34">
        <f t="shared" si="5"/>
        <v>4</v>
      </c>
    </row>
    <row r="31" spans="1:17" x14ac:dyDescent="0.35">
      <c r="A31" s="6">
        <v>0.58333333333333337</v>
      </c>
      <c r="B31" s="16">
        <v>7</v>
      </c>
      <c r="C31" s="8">
        <v>3</v>
      </c>
      <c r="D31" s="8">
        <v>0</v>
      </c>
      <c r="E31" s="28">
        <f t="shared" si="0"/>
        <v>3</v>
      </c>
      <c r="F31" s="16">
        <v>21</v>
      </c>
      <c r="G31" s="8">
        <v>5</v>
      </c>
      <c r="H31" s="8">
        <v>2</v>
      </c>
      <c r="I31" s="34">
        <f t="shared" si="1"/>
        <v>7</v>
      </c>
      <c r="J31" s="16">
        <v>12</v>
      </c>
      <c r="K31" s="8">
        <v>3</v>
      </c>
      <c r="L31" s="8">
        <v>3</v>
      </c>
      <c r="M31" s="28">
        <f t="shared" si="4"/>
        <v>6</v>
      </c>
      <c r="N31" s="16">
        <v>11</v>
      </c>
      <c r="O31" s="8">
        <v>0</v>
      </c>
      <c r="P31" s="8">
        <v>2</v>
      </c>
      <c r="Q31" s="34">
        <f t="shared" si="5"/>
        <v>2</v>
      </c>
    </row>
    <row r="32" spans="1:17" x14ac:dyDescent="0.35">
      <c r="A32" s="6">
        <v>0.59375</v>
      </c>
      <c r="B32" s="16">
        <v>17</v>
      </c>
      <c r="C32" s="8">
        <v>3</v>
      </c>
      <c r="D32" s="8">
        <v>0</v>
      </c>
      <c r="E32" s="28">
        <f t="shared" si="0"/>
        <v>3</v>
      </c>
      <c r="F32" s="16">
        <v>7</v>
      </c>
      <c r="G32" s="8">
        <v>10</v>
      </c>
      <c r="H32" s="8">
        <v>1</v>
      </c>
      <c r="I32" s="34">
        <f t="shared" si="1"/>
        <v>11</v>
      </c>
      <c r="J32" s="16">
        <v>12</v>
      </c>
      <c r="K32" s="8">
        <v>7</v>
      </c>
      <c r="L32" s="8">
        <v>5</v>
      </c>
      <c r="M32" s="28">
        <f t="shared" si="4"/>
        <v>12</v>
      </c>
      <c r="N32" s="16">
        <v>4</v>
      </c>
      <c r="O32" s="8">
        <v>4</v>
      </c>
      <c r="P32" s="8">
        <v>2</v>
      </c>
      <c r="Q32" s="34">
        <f t="shared" si="5"/>
        <v>6</v>
      </c>
    </row>
    <row r="33" spans="1:17" x14ac:dyDescent="0.35">
      <c r="A33" s="6">
        <v>0.60416666666666663</v>
      </c>
      <c r="B33" s="16">
        <v>9</v>
      </c>
      <c r="C33" s="8">
        <v>6</v>
      </c>
      <c r="D33" s="8">
        <v>2</v>
      </c>
      <c r="E33" s="28">
        <f t="shared" si="0"/>
        <v>8</v>
      </c>
      <c r="F33" s="16">
        <v>11</v>
      </c>
      <c r="G33" s="8">
        <v>7</v>
      </c>
      <c r="H33" s="8">
        <v>0</v>
      </c>
      <c r="I33" s="34">
        <f t="shared" si="1"/>
        <v>7</v>
      </c>
      <c r="J33" s="16">
        <v>20</v>
      </c>
      <c r="K33" s="8">
        <v>7</v>
      </c>
      <c r="L33" s="8">
        <v>5</v>
      </c>
      <c r="M33" s="28">
        <f t="shared" si="4"/>
        <v>12</v>
      </c>
      <c r="N33" s="16">
        <v>11</v>
      </c>
      <c r="O33" s="8">
        <v>4</v>
      </c>
      <c r="P33" s="8">
        <v>2</v>
      </c>
      <c r="Q33" s="34">
        <f t="shared" si="5"/>
        <v>6</v>
      </c>
    </row>
    <row r="34" spans="1:17" x14ac:dyDescent="0.35">
      <c r="A34" s="6">
        <v>0.61458333333333337</v>
      </c>
      <c r="B34" s="16">
        <v>5</v>
      </c>
      <c r="C34" s="8">
        <v>7</v>
      </c>
      <c r="D34" s="8">
        <v>2</v>
      </c>
      <c r="E34" s="28">
        <f t="shared" si="0"/>
        <v>9</v>
      </c>
      <c r="F34" s="16">
        <v>3</v>
      </c>
      <c r="G34" s="8">
        <v>10</v>
      </c>
      <c r="H34" s="8">
        <v>1</v>
      </c>
      <c r="I34" s="34">
        <f t="shared" si="1"/>
        <v>11</v>
      </c>
      <c r="J34" s="16">
        <v>22</v>
      </c>
      <c r="K34" s="8">
        <v>1</v>
      </c>
      <c r="L34" s="8">
        <v>4</v>
      </c>
      <c r="M34" s="28">
        <f t="shared" si="4"/>
        <v>5</v>
      </c>
      <c r="N34" s="16">
        <v>15</v>
      </c>
      <c r="O34" s="8">
        <v>3</v>
      </c>
      <c r="P34" s="8">
        <v>2</v>
      </c>
      <c r="Q34" s="34">
        <f t="shared" si="5"/>
        <v>5</v>
      </c>
    </row>
    <row r="35" spans="1:17" x14ac:dyDescent="0.35">
      <c r="A35" s="6">
        <v>0.625</v>
      </c>
      <c r="B35" s="16">
        <v>5</v>
      </c>
      <c r="C35" s="8">
        <v>5</v>
      </c>
      <c r="D35" s="8">
        <v>2</v>
      </c>
      <c r="E35" s="28">
        <f t="shared" si="0"/>
        <v>7</v>
      </c>
      <c r="F35" s="16">
        <v>7</v>
      </c>
      <c r="G35" s="8">
        <v>6</v>
      </c>
      <c r="H35" s="8">
        <v>2</v>
      </c>
      <c r="I35" s="34">
        <f t="shared" si="1"/>
        <v>8</v>
      </c>
      <c r="J35" s="16">
        <v>8</v>
      </c>
      <c r="K35" s="8">
        <v>9</v>
      </c>
      <c r="L35" s="8">
        <v>2</v>
      </c>
      <c r="M35" s="28">
        <f t="shared" si="4"/>
        <v>11</v>
      </c>
      <c r="N35" s="16">
        <v>13</v>
      </c>
      <c r="O35" s="8">
        <v>0</v>
      </c>
      <c r="P35" s="8">
        <v>3</v>
      </c>
      <c r="Q35" s="34">
        <f t="shared" si="5"/>
        <v>3</v>
      </c>
    </row>
    <row r="36" spans="1:17" x14ac:dyDescent="0.35">
      <c r="A36" s="6">
        <v>0.63541666666666663</v>
      </c>
      <c r="B36" s="16">
        <v>5</v>
      </c>
      <c r="C36" s="8">
        <v>4</v>
      </c>
      <c r="D36" s="8">
        <v>0</v>
      </c>
      <c r="E36" s="28">
        <f t="shared" si="0"/>
        <v>4</v>
      </c>
      <c r="F36" s="16">
        <v>3</v>
      </c>
      <c r="G36" s="8">
        <v>5</v>
      </c>
      <c r="H36" s="8">
        <v>0</v>
      </c>
      <c r="I36" s="34">
        <f t="shared" si="1"/>
        <v>5</v>
      </c>
      <c r="J36" s="16">
        <v>5</v>
      </c>
      <c r="K36" s="8">
        <v>3</v>
      </c>
      <c r="L36" s="8">
        <v>1</v>
      </c>
      <c r="M36" s="28">
        <f t="shared" si="4"/>
        <v>4</v>
      </c>
      <c r="N36" s="16">
        <v>10</v>
      </c>
      <c r="O36" s="8">
        <v>1</v>
      </c>
      <c r="P36" s="8">
        <v>2</v>
      </c>
      <c r="Q36" s="34">
        <f t="shared" si="5"/>
        <v>3</v>
      </c>
    </row>
    <row r="37" spans="1:17" x14ac:dyDescent="0.35">
      <c r="A37" s="6">
        <v>0.64583333333333337</v>
      </c>
      <c r="B37" s="16">
        <v>6</v>
      </c>
      <c r="C37" s="8">
        <v>4</v>
      </c>
      <c r="D37" s="8">
        <v>2</v>
      </c>
      <c r="E37" s="28">
        <f t="shared" si="0"/>
        <v>6</v>
      </c>
      <c r="F37" s="16">
        <v>9</v>
      </c>
      <c r="G37" s="8">
        <v>4</v>
      </c>
      <c r="H37" s="8">
        <v>1</v>
      </c>
      <c r="I37" s="34">
        <f t="shared" si="1"/>
        <v>5</v>
      </c>
      <c r="J37" s="16">
        <v>5</v>
      </c>
      <c r="K37" s="8">
        <v>3</v>
      </c>
      <c r="L37" s="8">
        <v>2</v>
      </c>
      <c r="M37" s="28">
        <f t="shared" si="4"/>
        <v>5</v>
      </c>
      <c r="N37" s="16">
        <v>18</v>
      </c>
      <c r="O37" s="8">
        <v>0</v>
      </c>
      <c r="P37" s="8">
        <v>2</v>
      </c>
      <c r="Q37" s="34">
        <f t="shared" si="5"/>
        <v>2</v>
      </c>
    </row>
    <row r="38" spans="1:17" x14ac:dyDescent="0.35">
      <c r="A38" s="6">
        <v>0.65625</v>
      </c>
      <c r="B38" s="16">
        <v>13</v>
      </c>
      <c r="C38" s="8">
        <v>7</v>
      </c>
      <c r="D38" s="8">
        <v>0</v>
      </c>
      <c r="E38" s="28">
        <f t="shared" si="0"/>
        <v>7</v>
      </c>
      <c r="F38" s="16">
        <v>12</v>
      </c>
      <c r="G38" s="8">
        <v>1</v>
      </c>
      <c r="H38" s="8">
        <v>0</v>
      </c>
      <c r="I38" s="34">
        <f t="shared" si="1"/>
        <v>1</v>
      </c>
      <c r="J38" s="16">
        <v>15</v>
      </c>
      <c r="K38" s="8">
        <v>10</v>
      </c>
      <c r="L38" s="8">
        <v>4</v>
      </c>
      <c r="M38" s="28">
        <f t="shared" si="4"/>
        <v>14</v>
      </c>
      <c r="N38" s="16">
        <v>11</v>
      </c>
      <c r="O38" s="8">
        <v>4</v>
      </c>
      <c r="P38" s="8">
        <v>3</v>
      </c>
      <c r="Q38" s="34">
        <f t="shared" si="5"/>
        <v>7</v>
      </c>
    </row>
    <row r="39" spans="1:17" x14ac:dyDescent="0.35">
      <c r="A39" s="6">
        <v>0.66666666666666663</v>
      </c>
      <c r="B39" s="16">
        <v>5</v>
      </c>
      <c r="C39" s="8">
        <v>11</v>
      </c>
      <c r="D39" s="8">
        <v>1</v>
      </c>
      <c r="E39" s="28">
        <f t="shared" si="0"/>
        <v>12</v>
      </c>
      <c r="F39" s="16">
        <v>5</v>
      </c>
      <c r="G39" s="8">
        <v>3</v>
      </c>
      <c r="H39" s="8">
        <v>3</v>
      </c>
      <c r="I39" s="34">
        <f t="shared" si="1"/>
        <v>6</v>
      </c>
      <c r="J39" s="16">
        <v>6</v>
      </c>
      <c r="K39" s="8">
        <v>4</v>
      </c>
      <c r="L39" s="8">
        <v>9</v>
      </c>
      <c r="M39" s="28">
        <f t="shared" si="4"/>
        <v>13</v>
      </c>
      <c r="N39" s="16">
        <v>9</v>
      </c>
      <c r="O39" s="8">
        <v>1</v>
      </c>
      <c r="P39" s="8">
        <v>9</v>
      </c>
      <c r="Q39" s="34">
        <f t="shared" si="5"/>
        <v>10</v>
      </c>
    </row>
    <row r="40" spans="1:17" x14ac:dyDescent="0.35">
      <c r="A40" s="6">
        <v>0.67708333333333337</v>
      </c>
      <c r="B40" s="16">
        <v>14</v>
      </c>
      <c r="C40" s="8">
        <v>1</v>
      </c>
      <c r="D40" s="8">
        <v>1</v>
      </c>
      <c r="E40" s="28">
        <f t="shared" si="0"/>
        <v>2</v>
      </c>
      <c r="F40" s="16">
        <v>17</v>
      </c>
      <c r="G40" s="8">
        <v>4</v>
      </c>
      <c r="H40" s="8">
        <v>1</v>
      </c>
      <c r="I40" s="34">
        <f t="shared" si="1"/>
        <v>5</v>
      </c>
      <c r="J40" s="16">
        <v>9</v>
      </c>
      <c r="K40" s="8">
        <v>6</v>
      </c>
      <c r="L40" s="8">
        <v>1</v>
      </c>
      <c r="M40" s="28">
        <f t="shared" si="4"/>
        <v>7</v>
      </c>
      <c r="N40" s="16">
        <v>9</v>
      </c>
      <c r="O40" s="8">
        <v>0</v>
      </c>
      <c r="P40" s="8">
        <v>5</v>
      </c>
      <c r="Q40" s="34">
        <f t="shared" si="5"/>
        <v>5</v>
      </c>
    </row>
    <row r="41" spans="1:17" x14ac:dyDescent="0.35">
      <c r="A41" s="6">
        <v>0.6875</v>
      </c>
      <c r="B41" s="16">
        <v>5</v>
      </c>
      <c r="C41" s="8">
        <v>2</v>
      </c>
      <c r="D41" s="8">
        <v>1</v>
      </c>
      <c r="E41" s="28">
        <f t="shared" si="0"/>
        <v>3</v>
      </c>
      <c r="F41" s="16">
        <v>3</v>
      </c>
      <c r="G41" s="8">
        <v>8</v>
      </c>
      <c r="H41" s="8">
        <v>0</v>
      </c>
      <c r="I41" s="34">
        <f t="shared" si="1"/>
        <v>8</v>
      </c>
      <c r="J41" s="16">
        <v>6</v>
      </c>
      <c r="K41" s="8">
        <v>2</v>
      </c>
      <c r="L41" s="8">
        <v>1</v>
      </c>
      <c r="M41" s="28">
        <f t="shared" si="4"/>
        <v>3</v>
      </c>
      <c r="N41" s="16">
        <v>11</v>
      </c>
      <c r="O41" s="8">
        <v>0</v>
      </c>
      <c r="P41" s="8">
        <v>3</v>
      </c>
      <c r="Q41" s="34">
        <f t="shared" si="5"/>
        <v>3</v>
      </c>
    </row>
    <row r="42" spans="1:17" ht="15" thickBot="1" x14ac:dyDescent="0.4">
      <c r="A42" s="7">
        <v>0.69791666666666663</v>
      </c>
      <c r="B42" s="17">
        <v>5</v>
      </c>
      <c r="C42" s="9">
        <v>5</v>
      </c>
      <c r="D42" s="9">
        <v>1</v>
      </c>
      <c r="E42" s="30">
        <f t="shared" si="0"/>
        <v>6</v>
      </c>
      <c r="F42" s="17">
        <v>11</v>
      </c>
      <c r="G42" s="9">
        <v>3</v>
      </c>
      <c r="H42" s="9">
        <v>0</v>
      </c>
      <c r="I42" s="36">
        <f t="shared" si="1"/>
        <v>3</v>
      </c>
      <c r="J42" s="17">
        <v>10</v>
      </c>
      <c r="K42" s="9">
        <v>5</v>
      </c>
      <c r="L42" s="9">
        <v>1</v>
      </c>
      <c r="M42" s="30">
        <f t="shared" si="4"/>
        <v>6</v>
      </c>
      <c r="N42" s="17">
        <v>17</v>
      </c>
      <c r="O42" s="9">
        <v>6</v>
      </c>
      <c r="P42" s="9">
        <v>1</v>
      </c>
      <c r="Q42" s="36">
        <f t="shared" si="5"/>
        <v>7</v>
      </c>
    </row>
    <row r="43" spans="1:17" ht="15" thickBot="1" x14ac:dyDescent="0.4">
      <c r="A43" s="12" t="s">
        <v>1</v>
      </c>
      <c r="B43" s="18">
        <f t="shared" ref="B43:H43" si="6">SUM(B3:B42)</f>
        <v>258</v>
      </c>
      <c r="C43" s="13">
        <f t="shared" si="6"/>
        <v>95</v>
      </c>
      <c r="D43" s="13">
        <f t="shared" si="6"/>
        <v>27</v>
      </c>
      <c r="E43" s="31">
        <f t="shared" si="0"/>
        <v>122</v>
      </c>
      <c r="F43" s="18">
        <f t="shared" si="6"/>
        <v>318</v>
      </c>
      <c r="G43" s="13">
        <f t="shared" si="6"/>
        <v>122</v>
      </c>
      <c r="H43" s="13">
        <f t="shared" si="6"/>
        <v>16</v>
      </c>
      <c r="I43" s="37">
        <f>G43+H43</f>
        <v>138</v>
      </c>
      <c r="J43" s="18">
        <f t="shared" ref="J43:L43" si="7">SUM(J3:J42)</f>
        <v>336</v>
      </c>
      <c r="K43" s="13">
        <f t="shared" si="7"/>
        <v>96</v>
      </c>
      <c r="L43" s="13">
        <f t="shared" si="7"/>
        <v>77</v>
      </c>
      <c r="M43" s="31">
        <f t="shared" si="4"/>
        <v>173</v>
      </c>
      <c r="N43" s="18">
        <f t="shared" ref="N43:P43" si="8">SUM(N3:N42)</f>
        <v>287</v>
      </c>
      <c r="O43" s="13">
        <f t="shared" si="8"/>
        <v>50</v>
      </c>
      <c r="P43" s="13">
        <f t="shared" si="8"/>
        <v>66</v>
      </c>
      <c r="Q43" s="37">
        <f>O43+P43</f>
        <v>116</v>
      </c>
    </row>
    <row r="44" spans="1:17" ht="31.5" customHeight="1" thickBot="1" x14ac:dyDescent="0.4">
      <c r="A44" s="10" t="s">
        <v>8</v>
      </c>
      <c r="B44" s="19">
        <f>B43/0.61</f>
        <v>422.95081967213116</v>
      </c>
      <c r="C44" s="11">
        <f>C43/0.5</f>
        <v>190</v>
      </c>
      <c r="D44" s="11">
        <f>D43/0.5</f>
        <v>54</v>
      </c>
      <c r="E44" s="32">
        <f t="shared" si="0"/>
        <v>244</v>
      </c>
      <c r="F44" s="19">
        <f>F43/0.61</f>
        <v>521.31147540983602</v>
      </c>
      <c r="G44" s="11">
        <f>G43/0.5</f>
        <v>244</v>
      </c>
      <c r="H44" s="11">
        <f>H43/0.5</f>
        <v>32</v>
      </c>
      <c r="I44" s="32">
        <f t="shared" si="1"/>
        <v>276</v>
      </c>
      <c r="J44" s="19">
        <f>J43/0.61</f>
        <v>550.81967213114751</v>
      </c>
      <c r="K44" s="11">
        <f>K43/0.5</f>
        <v>192</v>
      </c>
      <c r="L44" s="11">
        <f>L43/0.5</f>
        <v>154</v>
      </c>
      <c r="M44" s="32">
        <f t="shared" si="4"/>
        <v>346</v>
      </c>
      <c r="N44" s="19">
        <f>N43/0.61</f>
        <v>470.49180327868851</v>
      </c>
      <c r="O44" s="11">
        <f>O43/0.5</f>
        <v>100</v>
      </c>
      <c r="P44" s="11">
        <f>P43/0.5</f>
        <v>132</v>
      </c>
      <c r="Q44" s="32">
        <f t="shared" ref="Q44" si="9">O44+P44</f>
        <v>232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93C7E-2D96-401D-994F-02477F5AEFA6}">
  <sheetPr codeName="List15"/>
  <dimension ref="A1:Q44"/>
  <sheetViews>
    <sheetView topLeftCell="A32" zoomScaleNormal="100" workbookViewId="0">
      <selection activeCell="J44" sqref="J44:Q44"/>
    </sheetView>
  </sheetViews>
  <sheetFormatPr defaultRowHeight="14.5" x14ac:dyDescent="0.35"/>
  <cols>
    <col min="1" max="1" width="17.81640625" customWidth="1"/>
    <col min="2" max="9" width="9.26953125" customWidth="1"/>
  </cols>
  <sheetData>
    <row r="1" spans="1:17" ht="27.75" customHeight="1" thickBot="1" x14ac:dyDescent="0.4">
      <c r="A1" s="64" t="s">
        <v>59</v>
      </c>
      <c r="B1" s="98" t="s">
        <v>60</v>
      </c>
      <c r="C1" s="99"/>
      <c r="D1" s="99"/>
      <c r="E1" s="100"/>
      <c r="F1" s="98" t="s">
        <v>61</v>
      </c>
      <c r="G1" s="99"/>
      <c r="H1" s="99"/>
      <c r="I1" s="100"/>
      <c r="J1" s="98" t="s">
        <v>62</v>
      </c>
      <c r="K1" s="99"/>
      <c r="L1" s="99"/>
      <c r="M1" s="100"/>
      <c r="N1" s="98" t="s">
        <v>63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30</v>
      </c>
      <c r="C3" s="23">
        <v>5</v>
      </c>
      <c r="D3" s="23">
        <v>1</v>
      </c>
      <c r="E3" s="27">
        <f>C3+D3</f>
        <v>6</v>
      </c>
      <c r="F3" s="22">
        <v>18</v>
      </c>
      <c r="G3" s="23">
        <v>3</v>
      </c>
      <c r="H3" s="23">
        <v>1</v>
      </c>
      <c r="I3" s="33">
        <f>G3+H3</f>
        <v>4</v>
      </c>
      <c r="J3" s="22">
        <v>4</v>
      </c>
      <c r="K3" s="23">
        <v>5</v>
      </c>
      <c r="L3" s="23">
        <v>0</v>
      </c>
      <c r="M3" s="27">
        <f>K3+L3</f>
        <v>5</v>
      </c>
      <c r="N3" s="22">
        <v>1</v>
      </c>
      <c r="O3" s="23">
        <v>0</v>
      </c>
      <c r="P3" s="23">
        <v>0</v>
      </c>
      <c r="Q3" s="33">
        <f>O3+P3</f>
        <v>0</v>
      </c>
    </row>
    <row r="4" spans="1:17" x14ac:dyDescent="0.35">
      <c r="A4" s="2">
        <v>0.30208333333333331</v>
      </c>
      <c r="B4" s="16">
        <v>45</v>
      </c>
      <c r="C4" s="8">
        <v>6</v>
      </c>
      <c r="D4" s="8">
        <v>0</v>
      </c>
      <c r="E4" s="28">
        <f t="shared" ref="E4:E44" si="0">C4+D4</f>
        <v>6</v>
      </c>
      <c r="F4" s="16">
        <v>23</v>
      </c>
      <c r="G4" s="8">
        <v>1</v>
      </c>
      <c r="H4" s="8">
        <v>0</v>
      </c>
      <c r="I4" s="34">
        <f t="shared" ref="I4:I44" si="1">G4+H4</f>
        <v>1</v>
      </c>
      <c r="J4" s="16">
        <v>2</v>
      </c>
      <c r="K4" s="8">
        <v>5</v>
      </c>
      <c r="L4" s="8">
        <v>1</v>
      </c>
      <c r="M4" s="28">
        <f t="shared" ref="M4:M18" si="2">K4+L4</f>
        <v>6</v>
      </c>
      <c r="N4" s="16">
        <v>5</v>
      </c>
      <c r="O4" s="8">
        <v>1</v>
      </c>
      <c r="P4" s="8">
        <v>0</v>
      </c>
      <c r="Q4" s="34">
        <f t="shared" ref="Q4:Q18" si="3">O4+P4</f>
        <v>1</v>
      </c>
    </row>
    <row r="5" spans="1:17" x14ac:dyDescent="0.35">
      <c r="A5" s="2">
        <v>0.3125</v>
      </c>
      <c r="B5" s="16">
        <v>76</v>
      </c>
      <c r="C5" s="8">
        <v>2</v>
      </c>
      <c r="D5" s="8">
        <v>1</v>
      </c>
      <c r="E5" s="28">
        <f t="shared" si="0"/>
        <v>3</v>
      </c>
      <c r="F5" s="16">
        <v>44</v>
      </c>
      <c r="G5" s="8">
        <v>4</v>
      </c>
      <c r="H5" s="8">
        <v>1</v>
      </c>
      <c r="I5" s="34">
        <f t="shared" si="1"/>
        <v>5</v>
      </c>
      <c r="J5" s="16">
        <v>5</v>
      </c>
      <c r="K5" s="8">
        <v>1</v>
      </c>
      <c r="L5" s="8">
        <v>0</v>
      </c>
      <c r="M5" s="28">
        <f t="shared" si="2"/>
        <v>1</v>
      </c>
      <c r="N5" s="16">
        <v>0</v>
      </c>
      <c r="O5" s="8">
        <v>3</v>
      </c>
      <c r="P5" s="8">
        <v>1</v>
      </c>
      <c r="Q5" s="34">
        <f t="shared" si="3"/>
        <v>4</v>
      </c>
    </row>
    <row r="6" spans="1:17" x14ac:dyDescent="0.35">
      <c r="A6" s="2">
        <v>0.32291666666666669</v>
      </c>
      <c r="B6" s="16">
        <v>59</v>
      </c>
      <c r="C6" s="8">
        <v>6</v>
      </c>
      <c r="D6" s="8">
        <v>2</v>
      </c>
      <c r="E6" s="28">
        <f t="shared" si="0"/>
        <v>8</v>
      </c>
      <c r="F6" s="16">
        <v>47</v>
      </c>
      <c r="G6" s="8">
        <v>4</v>
      </c>
      <c r="H6" s="8">
        <v>2</v>
      </c>
      <c r="I6" s="34">
        <f t="shared" si="1"/>
        <v>6</v>
      </c>
      <c r="J6" s="16">
        <v>7</v>
      </c>
      <c r="K6" s="8">
        <v>8</v>
      </c>
      <c r="L6" s="8">
        <v>0</v>
      </c>
      <c r="M6" s="28">
        <f t="shared" si="2"/>
        <v>8</v>
      </c>
      <c r="N6" s="16">
        <v>2</v>
      </c>
      <c r="O6" s="8">
        <v>3</v>
      </c>
      <c r="P6" s="8">
        <v>0</v>
      </c>
      <c r="Q6" s="34">
        <f t="shared" si="3"/>
        <v>3</v>
      </c>
    </row>
    <row r="7" spans="1:17" x14ac:dyDescent="0.35">
      <c r="A7" s="2">
        <v>0.33333333333333331</v>
      </c>
      <c r="B7" s="16">
        <v>24</v>
      </c>
      <c r="C7" s="8">
        <v>1</v>
      </c>
      <c r="D7" s="8">
        <v>0</v>
      </c>
      <c r="E7" s="28">
        <f t="shared" si="0"/>
        <v>1</v>
      </c>
      <c r="F7" s="16">
        <v>18</v>
      </c>
      <c r="G7" s="8">
        <v>1</v>
      </c>
      <c r="H7" s="8">
        <v>3</v>
      </c>
      <c r="I7" s="34">
        <f t="shared" si="1"/>
        <v>4</v>
      </c>
      <c r="J7" s="16">
        <v>4</v>
      </c>
      <c r="K7" s="8">
        <v>0</v>
      </c>
      <c r="L7" s="8">
        <v>0</v>
      </c>
      <c r="M7" s="28">
        <f t="shared" si="2"/>
        <v>0</v>
      </c>
      <c r="N7" s="16">
        <v>3</v>
      </c>
      <c r="O7" s="8">
        <v>0</v>
      </c>
      <c r="P7" s="8">
        <v>0</v>
      </c>
      <c r="Q7" s="34">
        <f t="shared" si="3"/>
        <v>0</v>
      </c>
    </row>
    <row r="8" spans="1:17" x14ac:dyDescent="0.35">
      <c r="A8" s="2">
        <v>0.34375</v>
      </c>
      <c r="B8" s="16">
        <v>39</v>
      </c>
      <c r="C8" s="8">
        <v>2</v>
      </c>
      <c r="D8" s="8">
        <v>0</v>
      </c>
      <c r="E8" s="28">
        <f t="shared" si="0"/>
        <v>2</v>
      </c>
      <c r="F8" s="16">
        <v>18</v>
      </c>
      <c r="G8" s="8">
        <v>3</v>
      </c>
      <c r="H8" s="8">
        <v>0</v>
      </c>
      <c r="I8" s="34">
        <f t="shared" si="1"/>
        <v>3</v>
      </c>
      <c r="J8" s="16">
        <v>1</v>
      </c>
      <c r="K8" s="8">
        <v>2</v>
      </c>
      <c r="L8" s="8">
        <v>0</v>
      </c>
      <c r="M8" s="28">
        <f t="shared" si="2"/>
        <v>2</v>
      </c>
      <c r="N8" s="16">
        <v>2</v>
      </c>
      <c r="O8" s="8">
        <v>1</v>
      </c>
      <c r="P8" s="8">
        <v>0</v>
      </c>
      <c r="Q8" s="34">
        <f t="shared" si="3"/>
        <v>1</v>
      </c>
    </row>
    <row r="9" spans="1:17" x14ac:dyDescent="0.35">
      <c r="A9" s="2">
        <v>0.35416666666666669</v>
      </c>
      <c r="B9" s="16">
        <v>40</v>
      </c>
      <c r="C9" s="8">
        <v>1</v>
      </c>
      <c r="D9" s="8">
        <v>1</v>
      </c>
      <c r="E9" s="28">
        <f t="shared" si="0"/>
        <v>2</v>
      </c>
      <c r="F9" s="16">
        <v>17</v>
      </c>
      <c r="G9" s="8">
        <v>3</v>
      </c>
      <c r="H9" s="8">
        <v>0</v>
      </c>
      <c r="I9" s="34">
        <f t="shared" si="1"/>
        <v>3</v>
      </c>
      <c r="J9" s="16">
        <v>5</v>
      </c>
      <c r="K9" s="8">
        <v>1</v>
      </c>
      <c r="L9" s="8">
        <v>0</v>
      </c>
      <c r="M9" s="28">
        <f t="shared" si="2"/>
        <v>1</v>
      </c>
      <c r="N9" s="16">
        <v>3</v>
      </c>
      <c r="O9" s="8">
        <v>1</v>
      </c>
      <c r="P9" s="8">
        <v>0</v>
      </c>
      <c r="Q9" s="34">
        <f t="shared" si="3"/>
        <v>1</v>
      </c>
    </row>
    <row r="10" spans="1:17" x14ac:dyDescent="0.35">
      <c r="A10" s="2">
        <v>0.36458333333333331</v>
      </c>
      <c r="B10" s="16">
        <v>30</v>
      </c>
      <c r="C10" s="8">
        <v>0</v>
      </c>
      <c r="D10" s="8">
        <v>1</v>
      </c>
      <c r="E10" s="28">
        <f t="shared" si="0"/>
        <v>1</v>
      </c>
      <c r="F10" s="16">
        <v>10</v>
      </c>
      <c r="G10" s="8">
        <v>3</v>
      </c>
      <c r="H10" s="8">
        <v>1</v>
      </c>
      <c r="I10" s="34">
        <f t="shared" si="1"/>
        <v>4</v>
      </c>
      <c r="J10" s="16">
        <v>2</v>
      </c>
      <c r="K10" s="8">
        <v>1</v>
      </c>
      <c r="L10" s="8">
        <v>0</v>
      </c>
      <c r="M10" s="28">
        <f t="shared" si="2"/>
        <v>1</v>
      </c>
      <c r="N10" s="16">
        <v>1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18</v>
      </c>
      <c r="C11" s="8">
        <v>1</v>
      </c>
      <c r="D11" s="8">
        <v>1</v>
      </c>
      <c r="E11" s="28">
        <f t="shared" si="0"/>
        <v>2</v>
      </c>
      <c r="F11" s="16">
        <v>11</v>
      </c>
      <c r="G11" s="8">
        <v>0</v>
      </c>
      <c r="H11" s="8">
        <v>0</v>
      </c>
      <c r="I11" s="34">
        <f t="shared" si="1"/>
        <v>0</v>
      </c>
      <c r="J11" s="16">
        <v>6</v>
      </c>
      <c r="K11" s="8">
        <v>0</v>
      </c>
      <c r="L11" s="8">
        <v>0</v>
      </c>
      <c r="M11" s="28">
        <f t="shared" si="2"/>
        <v>0</v>
      </c>
      <c r="N11" s="16">
        <v>2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18</v>
      </c>
      <c r="C12" s="8">
        <v>1</v>
      </c>
      <c r="D12" s="8">
        <v>2</v>
      </c>
      <c r="E12" s="28">
        <f t="shared" si="0"/>
        <v>3</v>
      </c>
      <c r="F12" s="16">
        <v>11</v>
      </c>
      <c r="G12" s="8">
        <v>0</v>
      </c>
      <c r="H12" s="8">
        <v>1</v>
      </c>
      <c r="I12" s="34">
        <f t="shared" si="1"/>
        <v>1</v>
      </c>
      <c r="J12" s="16">
        <v>2</v>
      </c>
      <c r="K12" s="8">
        <v>0</v>
      </c>
      <c r="L12" s="8">
        <v>0</v>
      </c>
      <c r="M12" s="28">
        <f t="shared" si="2"/>
        <v>0</v>
      </c>
      <c r="N12" s="16">
        <v>1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39</v>
      </c>
      <c r="C13" s="8">
        <v>1</v>
      </c>
      <c r="D13" s="8">
        <v>0</v>
      </c>
      <c r="E13" s="28">
        <f t="shared" si="0"/>
        <v>1</v>
      </c>
      <c r="F13" s="16">
        <v>9</v>
      </c>
      <c r="G13" s="8">
        <v>2</v>
      </c>
      <c r="H13" s="8">
        <v>0</v>
      </c>
      <c r="I13" s="34">
        <f t="shared" si="1"/>
        <v>2</v>
      </c>
      <c r="J13" s="16">
        <v>1</v>
      </c>
      <c r="K13" s="8">
        <v>1</v>
      </c>
      <c r="L13" s="8">
        <v>1</v>
      </c>
      <c r="M13" s="28">
        <f t="shared" si="2"/>
        <v>2</v>
      </c>
      <c r="N13" s="16">
        <v>1</v>
      </c>
      <c r="O13" s="8">
        <v>1</v>
      </c>
      <c r="P13" s="8">
        <v>0</v>
      </c>
      <c r="Q13" s="34">
        <f t="shared" si="3"/>
        <v>1</v>
      </c>
    </row>
    <row r="14" spans="1:17" x14ac:dyDescent="0.35">
      <c r="A14" s="2">
        <v>0.40625</v>
      </c>
      <c r="B14" s="16">
        <v>39</v>
      </c>
      <c r="C14" s="8">
        <v>1</v>
      </c>
      <c r="D14" s="8">
        <v>0</v>
      </c>
      <c r="E14" s="28">
        <f t="shared" si="0"/>
        <v>1</v>
      </c>
      <c r="F14" s="16">
        <v>18</v>
      </c>
      <c r="G14" s="8">
        <v>8</v>
      </c>
      <c r="H14" s="8">
        <v>3</v>
      </c>
      <c r="I14" s="34">
        <f t="shared" si="1"/>
        <v>11</v>
      </c>
      <c r="J14" s="16">
        <v>7</v>
      </c>
      <c r="K14" s="8">
        <v>5</v>
      </c>
      <c r="L14" s="8">
        <v>0</v>
      </c>
      <c r="M14" s="28">
        <f t="shared" si="2"/>
        <v>5</v>
      </c>
      <c r="N14" s="16">
        <v>2</v>
      </c>
      <c r="O14" s="8">
        <v>1</v>
      </c>
      <c r="P14" s="8">
        <v>0</v>
      </c>
      <c r="Q14" s="34">
        <f t="shared" si="3"/>
        <v>1</v>
      </c>
    </row>
    <row r="15" spans="1:17" x14ac:dyDescent="0.35">
      <c r="A15" s="2">
        <v>0.41666666666666669</v>
      </c>
      <c r="B15" s="16">
        <v>23</v>
      </c>
      <c r="C15" s="8">
        <v>1</v>
      </c>
      <c r="D15" s="8">
        <v>1</v>
      </c>
      <c r="E15" s="28">
        <f t="shared" si="0"/>
        <v>2</v>
      </c>
      <c r="F15" s="16">
        <v>20</v>
      </c>
      <c r="G15" s="8">
        <v>2</v>
      </c>
      <c r="H15" s="8">
        <v>0</v>
      </c>
      <c r="I15" s="34">
        <f t="shared" si="1"/>
        <v>2</v>
      </c>
      <c r="J15" s="16">
        <v>5</v>
      </c>
      <c r="K15" s="8">
        <v>3</v>
      </c>
      <c r="L15" s="8">
        <v>0</v>
      </c>
      <c r="M15" s="28">
        <f t="shared" si="2"/>
        <v>3</v>
      </c>
      <c r="N15" s="16">
        <v>3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9</v>
      </c>
      <c r="C16" s="8">
        <v>3</v>
      </c>
      <c r="D16" s="8">
        <v>0</v>
      </c>
      <c r="E16" s="28">
        <f t="shared" si="0"/>
        <v>3</v>
      </c>
      <c r="F16" s="16">
        <v>17</v>
      </c>
      <c r="G16" s="8">
        <v>4</v>
      </c>
      <c r="H16" s="8">
        <v>0</v>
      </c>
      <c r="I16" s="34">
        <f t="shared" si="1"/>
        <v>4</v>
      </c>
      <c r="J16" s="16">
        <v>1</v>
      </c>
      <c r="K16" s="8">
        <v>1</v>
      </c>
      <c r="L16" s="8">
        <v>0</v>
      </c>
      <c r="M16" s="28">
        <f t="shared" si="2"/>
        <v>1</v>
      </c>
      <c r="N16" s="16">
        <v>1</v>
      </c>
      <c r="O16" s="8">
        <v>1</v>
      </c>
      <c r="P16" s="8">
        <v>0</v>
      </c>
      <c r="Q16" s="34">
        <f t="shared" si="3"/>
        <v>1</v>
      </c>
    </row>
    <row r="17" spans="1:17" x14ac:dyDescent="0.35">
      <c r="A17" s="2">
        <v>0.4375</v>
      </c>
      <c r="B17" s="16">
        <v>16</v>
      </c>
      <c r="C17" s="8">
        <v>4</v>
      </c>
      <c r="D17" s="8">
        <v>4</v>
      </c>
      <c r="E17" s="28">
        <f t="shared" si="0"/>
        <v>8</v>
      </c>
      <c r="F17" s="16">
        <v>15</v>
      </c>
      <c r="G17" s="8">
        <v>2</v>
      </c>
      <c r="H17" s="8">
        <v>0</v>
      </c>
      <c r="I17" s="34">
        <f t="shared" si="1"/>
        <v>2</v>
      </c>
      <c r="J17" s="16">
        <v>3</v>
      </c>
      <c r="K17" s="8">
        <v>0</v>
      </c>
      <c r="L17" s="8">
        <v>0</v>
      </c>
      <c r="M17" s="28">
        <f t="shared" si="2"/>
        <v>0</v>
      </c>
      <c r="N17" s="16">
        <v>0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32</v>
      </c>
      <c r="C18" s="25">
        <v>1</v>
      </c>
      <c r="D18" s="25">
        <v>1</v>
      </c>
      <c r="E18" s="29">
        <f t="shared" si="0"/>
        <v>2</v>
      </c>
      <c r="F18" s="24">
        <v>23</v>
      </c>
      <c r="G18" s="25">
        <v>0</v>
      </c>
      <c r="H18" s="25">
        <v>1</v>
      </c>
      <c r="I18" s="35">
        <f t="shared" si="1"/>
        <v>1</v>
      </c>
      <c r="J18" s="24">
        <v>0</v>
      </c>
      <c r="K18" s="25">
        <v>0</v>
      </c>
      <c r="L18" s="25">
        <v>0</v>
      </c>
      <c r="M18" s="29">
        <f t="shared" si="2"/>
        <v>0</v>
      </c>
      <c r="N18" s="24">
        <v>1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23</v>
      </c>
      <c r="C27" s="23">
        <v>2</v>
      </c>
      <c r="D27" s="23">
        <v>2</v>
      </c>
      <c r="E27" s="27">
        <f t="shared" si="0"/>
        <v>4</v>
      </c>
      <c r="F27" s="22">
        <v>28</v>
      </c>
      <c r="G27" s="23">
        <v>5</v>
      </c>
      <c r="H27" s="23">
        <v>3</v>
      </c>
      <c r="I27" s="33">
        <f t="shared" si="1"/>
        <v>8</v>
      </c>
      <c r="J27" s="22">
        <v>2</v>
      </c>
      <c r="K27" s="23">
        <v>1</v>
      </c>
      <c r="L27" s="23">
        <v>0</v>
      </c>
      <c r="M27" s="27">
        <f t="shared" ref="M27:M44" si="4">K27+L27</f>
        <v>1</v>
      </c>
      <c r="N27" s="22">
        <v>2</v>
      </c>
      <c r="O27" s="23">
        <v>1</v>
      </c>
      <c r="P27" s="23">
        <v>0</v>
      </c>
      <c r="Q27" s="33">
        <f t="shared" ref="Q27:Q42" si="5">O27+P27</f>
        <v>1</v>
      </c>
    </row>
    <row r="28" spans="1:17" x14ac:dyDescent="0.35">
      <c r="A28" s="6">
        <v>0.55208333333333337</v>
      </c>
      <c r="B28" s="16">
        <v>27</v>
      </c>
      <c r="C28" s="8">
        <v>2</v>
      </c>
      <c r="D28" s="8">
        <v>1</v>
      </c>
      <c r="E28" s="28">
        <f t="shared" si="0"/>
        <v>3</v>
      </c>
      <c r="F28" s="16">
        <v>58</v>
      </c>
      <c r="G28" s="8">
        <v>7</v>
      </c>
      <c r="H28" s="8">
        <v>1</v>
      </c>
      <c r="I28" s="34">
        <f t="shared" si="1"/>
        <v>8</v>
      </c>
      <c r="J28" s="16">
        <v>1</v>
      </c>
      <c r="K28" s="8">
        <v>1</v>
      </c>
      <c r="L28" s="8">
        <v>0</v>
      </c>
      <c r="M28" s="28">
        <f t="shared" si="4"/>
        <v>1</v>
      </c>
      <c r="N28" s="16">
        <v>6</v>
      </c>
      <c r="O28" s="8">
        <v>1</v>
      </c>
      <c r="P28" s="8">
        <v>0</v>
      </c>
      <c r="Q28" s="34">
        <f t="shared" si="5"/>
        <v>1</v>
      </c>
    </row>
    <row r="29" spans="1:17" x14ac:dyDescent="0.35">
      <c r="A29" s="6">
        <v>0.5625</v>
      </c>
      <c r="B29" s="16">
        <v>31</v>
      </c>
      <c r="C29" s="8">
        <v>2</v>
      </c>
      <c r="D29" s="8">
        <v>1</v>
      </c>
      <c r="E29" s="28">
        <f t="shared" si="0"/>
        <v>3</v>
      </c>
      <c r="F29" s="16">
        <v>28</v>
      </c>
      <c r="G29" s="8">
        <v>3</v>
      </c>
      <c r="H29" s="8">
        <v>0</v>
      </c>
      <c r="I29" s="34">
        <f t="shared" si="1"/>
        <v>3</v>
      </c>
      <c r="J29" s="16">
        <v>4</v>
      </c>
      <c r="K29" s="8">
        <v>1</v>
      </c>
      <c r="L29" s="8">
        <v>0</v>
      </c>
      <c r="M29" s="28">
        <f t="shared" si="4"/>
        <v>1</v>
      </c>
      <c r="N29" s="16">
        <v>4</v>
      </c>
      <c r="O29" s="8">
        <v>1</v>
      </c>
      <c r="P29" s="8">
        <v>0</v>
      </c>
      <c r="Q29" s="34">
        <f t="shared" si="5"/>
        <v>1</v>
      </c>
    </row>
    <row r="30" spans="1:17" x14ac:dyDescent="0.35">
      <c r="A30" s="6">
        <v>0.57291666666666663</v>
      </c>
      <c r="B30" s="16">
        <v>57</v>
      </c>
      <c r="C30" s="8">
        <v>2</v>
      </c>
      <c r="D30" s="8">
        <v>1</v>
      </c>
      <c r="E30" s="28">
        <f t="shared" si="0"/>
        <v>3</v>
      </c>
      <c r="F30" s="16">
        <v>33</v>
      </c>
      <c r="G30" s="8">
        <v>3</v>
      </c>
      <c r="H30" s="8">
        <v>0</v>
      </c>
      <c r="I30" s="34">
        <f t="shared" si="1"/>
        <v>3</v>
      </c>
      <c r="J30" s="16">
        <v>1</v>
      </c>
      <c r="K30" s="8">
        <v>0</v>
      </c>
      <c r="L30" s="8">
        <v>0</v>
      </c>
      <c r="M30" s="28">
        <f t="shared" si="4"/>
        <v>0</v>
      </c>
      <c r="N30" s="16">
        <v>1</v>
      </c>
      <c r="O30" s="8">
        <v>1</v>
      </c>
      <c r="P30" s="8">
        <v>0</v>
      </c>
      <c r="Q30" s="34">
        <f t="shared" si="5"/>
        <v>1</v>
      </c>
    </row>
    <row r="31" spans="1:17" x14ac:dyDescent="0.35">
      <c r="A31" s="6">
        <v>0.58333333333333337</v>
      </c>
      <c r="B31" s="16">
        <v>28</v>
      </c>
      <c r="C31" s="8">
        <v>5</v>
      </c>
      <c r="D31" s="8">
        <v>2</v>
      </c>
      <c r="E31" s="28">
        <f t="shared" si="0"/>
        <v>7</v>
      </c>
      <c r="F31" s="16">
        <v>66</v>
      </c>
      <c r="G31" s="8">
        <v>6</v>
      </c>
      <c r="H31" s="8">
        <v>2</v>
      </c>
      <c r="I31" s="34">
        <f t="shared" si="1"/>
        <v>8</v>
      </c>
      <c r="J31" s="16">
        <v>2</v>
      </c>
      <c r="K31" s="8">
        <v>2</v>
      </c>
      <c r="L31" s="8">
        <v>0</v>
      </c>
      <c r="M31" s="28">
        <f t="shared" si="4"/>
        <v>2</v>
      </c>
      <c r="N31" s="16">
        <v>5</v>
      </c>
      <c r="O31" s="8">
        <v>3</v>
      </c>
      <c r="P31" s="8">
        <v>0</v>
      </c>
      <c r="Q31" s="34">
        <f t="shared" si="5"/>
        <v>3</v>
      </c>
    </row>
    <row r="32" spans="1:17" x14ac:dyDescent="0.35">
      <c r="A32" s="6">
        <v>0.59375</v>
      </c>
      <c r="B32" s="16">
        <v>35</v>
      </c>
      <c r="C32" s="8">
        <v>3</v>
      </c>
      <c r="D32" s="8">
        <v>2</v>
      </c>
      <c r="E32" s="28">
        <f t="shared" si="0"/>
        <v>5</v>
      </c>
      <c r="F32" s="16">
        <v>34</v>
      </c>
      <c r="G32" s="8">
        <v>1</v>
      </c>
      <c r="H32" s="8">
        <v>1</v>
      </c>
      <c r="I32" s="34">
        <f t="shared" si="1"/>
        <v>2</v>
      </c>
      <c r="J32" s="16">
        <v>0</v>
      </c>
      <c r="K32" s="8">
        <v>2</v>
      </c>
      <c r="L32" s="8">
        <v>0</v>
      </c>
      <c r="M32" s="28">
        <f t="shared" si="4"/>
        <v>2</v>
      </c>
      <c r="N32" s="16">
        <v>3</v>
      </c>
      <c r="O32" s="8">
        <v>2</v>
      </c>
      <c r="P32" s="8">
        <v>0</v>
      </c>
      <c r="Q32" s="34">
        <f t="shared" si="5"/>
        <v>2</v>
      </c>
    </row>
    <row r="33" spans="1:17" x14ac:dyDescent="0.35">
      <c r="A33" s="6">
        <v>0.60416666666666663</v>
      </c>
      <c r="B33" s="16">
        <v>54</v>
      </c>
      <c r="C33" s="8">
        <v>5</v>
      </c>
      <c r="D33" s="8">
        <v>1</v>
      </c>
      <c r="E33" s="28">
        <f t="shared" si="0"/>
        <v>6</v>
      </c>
      <c r="F33" s="16">
        <v>37</v>
      </c>
      <c r="G33" s="8">
        <v>9</v>
      </c>
      <c r="H33" s="8">
        <v>1</v>
      </c>
      <c r="I33" s="34">
        <f t="shared" si="1"/>
        <v>10</v>
      </c>
      <c r="J33" s="16">
        <v>2</v>
      </c>
      <c r="K33" s="8">
        <v>4</v>
      </c>
      <c r="L33" s="8">
        <v>0</v>
      </c>
      <c r="M33" s="28">
        <f t="shared" si="4"/>
        <v>4</v>
      </c>
      <c r="N33" s="16">
        <v>1</v>
      </c>
      <c r="O33" s="8">
        <v>3</v>
      </c>
      <c r="P33" s="8">
        <v>0</v>
      </c>
      <c r="Q33" s="34">
        <f t="shared" si="5"/>
        <v>3</v>
      </c>
    </row>
    <row r="34" spans="1:17" x14ac:dyDescent="0.35">
      <c r="A34" s="6">
        <v>0.61458333333333337</v>
      </c>
      <c r="B34" s="16">
        <v>57</v>
      </c>
      <c r="C34" s="8">
        <v>7</v>
      </c>
      <c r="D34" s="8">
        <v>1</v>
      </c>
      <c r="E34" s="28">
        <f t="shared" si="0"/>
        <v>8</v>
      </c>
      <c r="F34" s="16">
        <v>43</v>
      </c>
      <c r="G34" s="8">
        <v>7</v>
      </c>
      <c r="H34" s="8">
        <v>2</v>
      </c>
      <c r="I34" s="34">
        <f t="shared" si="1"/>
        <v>9</v>
      </c>
      <c r="J34" s="16">
        <v>1</v>
      </c>
      <c r="K34" s="8">
        <v>1</v>
      </c>
      <c r="L34" s="8">
        <v>0</v>
      </c>
      <c r="M34" s="28">
        <f t="shared" si="4"/>
        <v>1</v>
      </c>
      <c r="N34" s="16">
        <v>3</v>
      </c>
      <c r="O34" s="8">
        <v>4</v>
      </c>
      <c r="P34" s="8">
        <v>0</v>
      </c>
      <c r="Q34" s="34">
        <f t="shared" si="5"/>
        <v>4</v>
      </c>
    </row>
    <row r="35" spans="1:17" x14ac:dyDescent="0.35">
      <c r="A35" s="6">
        <v>0.625</v>
      </c>
      <c r="B35" s="16">
        <v>20</v>
      </c>
      <c r="C35" s="8">
        <v>11</v>
      </c>
      <c r="D35" s="8">
        <v>3</v>
      </c>
      <c r="E35" s="28">
        <f t="shared" si="0"/>
        <v>14</v>
      </c>
      <c r="F35" s="16">
        <v>39</v>
      </c>
      <c r="G35" s="8">
        <v>0</v>
      </c>
      <c r="H35" s="8">
        <v>2</v>
      </c>
      <c r="I35" s="34">
        <f t="shared" si="1"/>
        <v>2</v>
      </c>
      <c r="J35" s="16">
        <v>3</v>
      </c>
      <c r="K35" s="8">
        <v>4</v>
      </c>
      <c r="L35" s="8">
        <v>0</v>
      </c>
      <c r="M35" s="28">
        <f t="shared" si="4"/>
        <v>4</v>
      </c>
      <c r="N35" s="16">
        <v>10</v>
      </c>
      <c r="O35" s="8">
        <v>9</v>
      </c>
      <c r="P35" s="8">
        <v>0</v>
      </c>
      <c r="Q35" s="34">
        <f t="shared" si="5"/>
        <v>9</v>
      </c>
    </row>
    <row r="36" spans="1:17" x14ac:dyDescent="0.35">
      <c r="A36" s="6">
        <v>0.63541666666666663</v>
      </c>
      <c r="B36" s="16">
        <v>44</v>
      </c>
      <c r="C36" s="8">
        <v>4</v>
      </c>
      <c r="D36" s="8">
        <v>1</v>
      </c>
      <c r="E36" s="28">
        <f t="shared" si="0"/>
        <v>5</v>
      </c>
      <c r="F36" s="16">
        <v>25</v>
      </c>
      <c r="G36" s="8">
        <v>6</v>
      </c>
      <c r="H36" s="8">
        <v>0</v>
      </c>
      <c r="I36" s="34">
        <f t="shared" si="1"/>
        <v>6</v>
      </c>
      <c r="J36" s="16">
        <v>2</v>
      </c>
      <c r="K36" s="8">
        <v>4</v>
      </c>
      <c r="L36" s="8">
        <v>0</v>
      </c>
      <c r="M36" s="28">
        <f t="shared" si="4"/>
        <v>4</v>
      </c>
      <c r="N36" s="16">
        <v>2</v>
      </c>
      <c r="O36" s="8">
        <v>8</v>
      </c>
      <c r="P36" s="8">
        <v>0</v>
      </c>
      <c r="Q36" s="34">
        <f t="shared" si="5"/>
        <v>8</v>
      </c>
    </row>
    <row r="37" spans="1:17" x14ac:dyDescent="0.35">
      <c r="A37" s="6">
        <v>0.64583333333333337</v>
      </c>
      <c r="B37" s="16">
        <v>38</v>
      </c>
      <c r="C37" s="8">
        <v>4</v>
      </c>
      <c r="D37" s="8">
        <v>3</v>
      </c>
      <c r="E37" s="28">
        <f t="shared" si="0"/>
        <v>7</v>
      </c>
      <c r="F37" s="16">
        <v>36</v>
      </c>
      <c r="G37" s="8">
        <v>9</v>
      </c>
      <c r="H37" s="8">
        <v>2</v>
      </c>
      <c r="I37" s="34">
        <f t="shared" si="1"/>
        <v>11</v>
      </c>
      <c r="J37" s="16">
        <v>4</v>
      </c>
      <c r="K37" s="8">
        <v>3</v>
      </c>
      <c r="L37" s="8">
        <v>0</v>
      </c>
      <c r="M37" s="28">
        <f t="shared" si="4"/>
        <v>3</v>
      </c>
      <c r="N37" s="16">
        <v>3</v>
      </c>
      <c r="O37" s="8">
        <v>5</v>
      </c>
      <c r="P37" s="8">
        <v>0</v>
      </c>
      <c r="Q37" s="34">
        <f t="shared" si="5"/>
        <v>5</v>
      </c>
    </row>
    <row r="38" spans="1:17" x14ac:dyDescent="0.35">
      <c r="A38" s="6">
        <v>0.65625</v>
      </c>
      <c r="B38" s="16">
        <v>51</v>
      </c>
      <c r="C38" s="8">
        <v>3</v>
      </c>
      <c r="D38" s="8">
        <v>4</v>
      </c>
      <c r="E38" s="28">
        <f t="shared" si="0"/>
        <v>7</v>
      </c>
      <c r="F38" s="16">
        <v>41</v>
      </c>
      <c r="G38" s="8">
        <v>0</v>
      </c>
      <c r="H38" s="8">
        <v>3</v>
      </c>
      <c r="I38" s="34">
        <f t="shared" si="1"/>
        <v>3</v>
      </c>
      <c r="J38" s="16">
        <v>2</v>
      </c>
      <c r="K38" s="8">
        <v>0</v>
      </c>
      <c r="L38" s="8">
        <v>0</v>
      </c>
      <c r="M38" s="28">
        <f t="shared" si="4"/>
        <v>0</v>
      </c>
      <c r="N38" s="16">
        <v>3</v>
      </c>
      <c r="O38" s="8">
        <v>6</v>
      </c>
      <c r="P38" s="8">
        <v>0</v>
      </c>
      <c r="Q38" s="34">
        <f t="shared" si="5"/>
        <v>6</v>
      </c>
    </row>
    <row r="39" spans="1:17" x14ac:dyDescent="0.35">
      <c r="A39" s="6">
        <v>0.66666666666666663</v>
      </c>
      <c r="B39" s="16">
        <v>48</v>
      </c>
      <c r="C39" s="8">
        <v>3</v>
      </c>
      <c r="D39" s="8">
        <v>1</v>
      </c>
      <c r="E39" s="28">
        <f t="shared" si="0"/>
        <v>4</v>
      </c>
      <c r="F39" s="16">
        <v>42</v>
      </c>
      <c r="G39" s="8">
        <v>5</v>
      </c>
      <c r="H39" s="8">
        <v>3</v>
      </c>
      <c r="I39" s="34">
        <f t="shared" si="1"/>
        <v>8</v>
      </c>
      <c r="J39" s="16">
        <v>4</v>
      </c>
      <c r="K39" s="8">
        <v>1</v>
      </c>
      <c r="L39" s="8">
        <v>0</v>
      </c>
      <c r="M39" s="28">
        <f t="shared" si="4"/>
        <v>1</v>
      </c>
      <c r="N39" s="16">
        <v>1</v>
      </c>
      <c r="O39" s="8">
        <v>3</v>
      </c>
      <c r="P39" s="8">
        <v>0</v>
      </c>
      <c r="Q39" s="34">
        <f t="shared" si="5"/>
        <v>3</v>
      </c>
    </row>
    <row r="40" spans="1:17" x14ac:dyDescent="0.35">
      <c r="A40" s="6">
        <v>0.67708333333333337</v>
      </c>
      <c r="B40" s="16">
        <v>40</v>
      </c>
      <c r="C40" s="8">
        <v>5</v>
      </c>
      <c r="D40" s="8">
        <v>1</v>
      </c>
      <c r="E40" s="28">
        <f t="shared" si="0"/>
        <v>6</v>
      </c>
      <c r="F40" s="16">
        <v>31</v>
      </c>
      <c r="G40" s="8">
        <v>9</v>
      </c>
      <c r="H40" s="8">
        <v>2</v>
      </c>
      <c r="I40" s="34">
        <f t="shared" si="1"/>
        <v>11</v>
      </c>
      <c r="J40" s="16">
        <v>4</v>
      </c>
      <c r="K40" s="8">
        <v>4</v>
      </c>
      <c r="L40" s="8">
        <v>0</v>
      </c>
      <c r="M40" s="28">
        <f t="shared" si="4"/>
        <v>4</v>
      </c>
      <c r="N40" s="16">
        <v>6</v>
      </c>
      <c r="O40" s="8">
        <v>4</v>
      </c>
      <c r="P40" s="8">
        <v>0</v>
      </c>
      <c r="Q40" s="34">
        <f t="shared" si="5"/>
        <v>4</v>
      </c>
    </row>
    <row r="41" spans="1:17" x14ac:dyDescent="0.35">
      <c r="A41" s="6">
        <v>0.6875</v>
      </c>
      <c r="B41" s="16">
        <v>29</v>
      </c>
      <c r="C41" s="8">
        <v>5</v>
      </c>
      <c r="D41" s="8">
        <v>2</v>
      </c>
      <c r="E41" s="28">
        <f t="shared" si="0"/>
        <v>7</v>
      </c>
      <c r="F41" s="16">
        <v>44</v>
      </c>
      <c r="G41" s="8">
        <v>7</v>
      </c>
      <c r="H41" s="8">
        <v>3</v>
      </c>
      <c r="I41" s="34">
        <f t="shared" si="1"/>
        <v>10</v>
      </c>
      <c r="J41" s="16">
        <v>6</v>
      </c>
      <c r="K41" s="8">
        <v>6</v>
      </c>
      <c r="L41" s="8">
        <v>0</v>
      </c>
      <c r="M41" s="28">
        <f t="shared" si="4"/>
        <v>6</v>
      </c>
      <c r="N41" s="16">
        <v>3</v>
      </c>
      <c r="O41" s="8">
        <v>7</v>
      </c>
      <c r="P41" s="8">
        <v>0</v>
      </c>
      <c r="Q41" s="34">
        <f t="shared" si="5"/>
        <v>7</v>
      </c>
    </row>
    <row r="42" spans="1:17" ht="15" thickBot="1" x14ac:dyDescent="0.4">
      <c r="A42" s="7">
        <v>0.69791666666666663</v>
      </c>
      <c r="B42" s="17">
        <v>36</v>
      </c>
      <c r="C42" s="9">
        <v>2</v>
      </c>
      <c r="D42" s="9">
        <v>3</v>
      </c>
      <c r="E42" s="30">
        <f t="shared" si="0"/>
        <v>5</v>
      </c>
      <c r="F42" s="17">
        <v>43</v>
      </c>
      <c r="G42" s="9">
        <v>5</v>
      </c>
      <c r="H42" s="9">
        <v>1</v>
      </c>
      <c r="I42" s="36">
        <f t="shared" si="1"/>
        <v>6</v>
      </c>
      <c r="J42" s="17">
        <v>0</v>
      </c>
      <c r="K42" s="9">
        <v>1</v>
      </c>
      <c r="L42" s="9">
        <v>0</v>
      </c>
      <c r="M42" s="30">
        <f t="shared" si="4"/>
        <v>1</v>
      </c>
      <c r="N42" s="17">
        <v>6</v>
      </c>
      <c r="O42" s="9">
        <v>5</v>
      </c>
      <c r="P42" s="9">
        <v>0</v>
      </c>
      <c r="Q42" s="36">
        <f t="shared" si="5"/>
        <v>5</v>
      </c>
    </row>
    <row r="43" spans="1:17" ht="15" thickBot="1" x14ac:dyDescent="0.4">
      <c r="A43" s="12" t="s">
        <v>1</v>
      </c>
      <c r="B43" s="18">
        <f t="shared" ref="B43:H43" si="6">SUM(B3:B42)</f>
        <v>1155</v>
      </c>
      <c r="C43" s="13">
        <f t="shared" si="6"/>
        <v>101</v>
      </c>
      <c r="D43" s="13">
        <f t="shared" si="6"/>
        <v>44</v>
      </c>
      <c r="E43" s="31">
        <f t="shared" si="0"/>
        <v>145</v>
      </c>
      <c r="F43" s="18">
        <f t="shared" si="6"/>
        <v>947</v>
      </c>
      <c r="G43" s="13">
        <f t="shared" si="6"/>
        <v>122</v>
      </c>
      <c r="H43" s="13">
        <f t="shared" si="6"/>
        <v>39</v>
      </c>
      <c r="I43" s="37">
        <f>G43+H43</f>
        <v>161</v>
      </c>
      <c r="J43" s="18">
        <f t="shared" ref="J43:L43" si="7">SUM(J3:J42)</f>
        <v>93</v>
      </c>
      <c r="K43" s="13">
        <f t="shared" si="7"/>
        <v>68</v>
      </c>
      <c r="L43" s="13">
        <f t="shared" si="7"/>
        <v>2</v>
      </c>
      <c r="M43" s="31">
        <f t="shared" si="4"/>
        <v>70</v>
      </c>
      <c r="N43" s="18">
        <f t="shared" ref="N43:P43" si="8">SUM(N3:N42)</f>
        <v>87</v>
      </c>
      <c r="O43" s="13">
        <f t="shared" si="8"/>
        <v>75</v>
      </c>
      <c r="P43" s="13">
        <f t="shared" si="8"/>
        <v>1</v>
      </c>
      <c r="Q43" s="37">
        <f>O43+P43</f>
        <v>76</v>
      </c>
    </row>
    <row r="44" spans="1:17" ht="31.5" customHeight="1" thickBot="1" x14ac:dyDescent="0.4">
      <c r="A44" s="10" t="s">
        <v>8</v>
      </c>
      <c r="B44" s="19">
        <f>B43/0.61</f>
        <v>1893.4426229508197</v>
      </c>
      <c r="C44" s="11">
        <f>C43/0.5</f>
        <v>202</v>
      </c>
      <c r="D44" s="11">
        <f>D43/0.5</f>
        <v>88</v>
      </c>
      <c r="E44" s="32">
        <f t="shared" si="0"/>
        <v>290</v>
      </c>
      <c r="F44" s="19">
        <f>F43/0.61</f>
        <v>1552.4590163934427</v>
      </c>
      <c r="G44" s="11">
        <f>G43/0.5</f>
        <v>244</v>
      </c>
      <c r="H44" s="11">
        <f>H43/0.5</f>
        <v>78</v>
      </c>
      <c r="I44" s="32">
        <f t="shared" si="1"/>
        <v>322</v>
      </c>
      <c r="J44" s="19">
        <f>J43/0.61</f>
        <v>152.45901639344262</v>
      </c>
      <c r="K44" s="11">
        <f>K43/0.5</f>
        <v>136</v>
      </c>
      <c r="L44" s="11">
        <f>L43/0.5</f>
        <v>4</v>
      </c>
      <c r="M44" s="32">
        <f t="shared" si="4"/>
        <v>140</v>
      </c>
      <c r="N44" s="19">
        <f>N43/0.61</f>
        <v>142.62295081967213</v>
      </c>
      <c r="O44" s="11">
        <f>O43/0.5</f>
        <v>150</v>
      </c>
      <c r="P44" s="11">
        <f>P43/0.5</f>
        <v>2</v>
      </c>
      <c r="Q44" s="32">
        <f t="shared" ref="Q44" si="9">O44+P44</f>
        <v>152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26CB-3C1D-4612-A15F-7A31E8DD0C1D}">
  <sheetPr codeName="List16"/>
  <dimension ref="A1:Q44"/>
  <sheetViews>
    <sheetView topLeftCell="A29" zoomScaleNormal="100" workbookViewId="0">
      <selection activeCell="I44" activeCellId="1" sqref="E44 I44"/>
    </sheetView>
  </sheetViews>
  <sheetFormatPr defaultRowHeight="14.5" x14ac:dyDescent="0.35"/>
  <cols>
    <col min="1" max="1" width="17" customWidth="1"/>
    <col min="2" max="9" width="9.26953125" customWidth="1"/>
  </cols>
  <sheetData>
    <row r="1" spans="1:17" ht="27.75" customHeight="1" thickBot="1" x14ac:dyDescent="0.4">
      <c r="A1" s="64" t="s">
        <v>64</v>
      </c>
      <c r="B1" s="98" t="s">
        <v>60</v>
      </c>
      <c r="C1" s="99"/>
      <c r="D1" s="99"/>
      <c r="E1" s="100"/>
      <c r="F1" s="98" t="s">
        <v>65</v>
      </c>
      <c r="G1" s="99"/>
      <c r="H1" s="99"/>
      <c r="I1" s="100"/>
      <c r="J1" s="98" t="s">
        <v>62</v>
      </c>
      <c r="K1" s="99"/>
      <c r="L1" s="99"/>
      <c r="M1" s="100"/>
      <c r="N1" s="98" t="s">
        <v>66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62</v>
      </c>
      <c r="C3" s="23">
        <v>1</v>
      </c>
      <c r="D3" s="23">
        <v>6</v>
      </c>
      <c r="E3" s="27">
        <f>C3+D3</f>
        <v>7</v>
      </c>
      <c r="F3" s="22">
        <v>22</v>
      </c>
      <c r="G3" s="23">
        <v>2</v>
      </c>
      <c r="H3" s="23">
        <v>2</v>
      </c>
      <c r="I3" s="33">
        <f>G3+H3</f>
        <v>4</v>
      </c>
      <c r="J3" s="22">
        <v>9</v>
      </c>
      <c r="K3" s="23">
        <v>1</v>
      </c>
      <c r="L3" s="23">
        <v>0</v>
      </c>
      <c r="M3" s="27">
        <f>K3+L3</f>
        <v>1</v>
      </c>
      <c r="N3" s="22">
        <v>7</v>
      </c>
      <c r="O3" s="23">
        <v>5</v>
      </c>
      <c r="P3" s="23">
        <v>0</v>
      </c>
      <c r="Q3" s="33">
        <f>O3+P3</f>
        <v>5</v>
      </c>
    </row>
    <row r="4" spans="1:17" x14ac:dyDescent="0.35">
      <c r="A4" s="2">
        <v>0.30208333333333331</v>
      </c>
      <c r="B4" s="16">
        <v>52</v>
      </c>
      <c r="C4" s="8">
        <v>0</v>
      </c>
      <c r="D4" s="8">
        <v>1</v>
      </c>
      <c r="E4" s="28">
        <f t="shared" ref="E4:E44" si="0">C4+D4</f>
        <v>1</v>
      </c>
      <c r="F4" s="16">
        <v>19</v>
      </c>
      <c r="G4" s="8">
        <v>0</v>
      </c>
      <c r="H4" s="8">
        <v>4</v>
      </c>
      <c r="I4" s="34">
        <f t="shared" ref="I4:I44" si="1">G4+H4</f>
        <v>4</v>
      </c>
      <c r="J4" s="16">
        <v>6</v>
      </c>
      <c r="K4" s="8">
        <v>0</v>
      </c>
      <c r="L4" s="8">
        <v>0</v>
      </c>
      <c r="M4" s="28">
        <f t="shared" ref="M4:M18" si="2">K4+L4</f>
        <v>0</v>
      </c>
      <c r="N4" s="16">
        <v>10</v>
      </c>
      <c r="O4" s="8">
        <v>5</v>
      </c>
      <c r="P4" s="8">
        <v>0</v>
      </c>
      <c r="Q4" s="34">
        <f t="shared" ref="Q4:Q18" si="3">O4+P4</f>
        <v>5</v>
      </c>
    </row>
    <row r="5" spans="1:17" x14ac:dyDescent="0.35">
      <c r="A5" s="2">
        <v>0.3125</v>
      </c>
      <c r="B5" s="16">
        <v>272</v>
      </c>
      <c r="C5" s="8">
        <v>3</v>
      </c>
      <c r="D5" s="8">
        <v>3</v>
      </c>
      <c r="E5" s="28">
        <f t="shared" si="0"/>
        <v>6</v>
      </c>
      <c r="F5" s="16">
        <v>9</v>
      </c>
      <c r="G5" s="8">
        <v>0</v>
      </c>
      <c r="H5" s="8">
        <v>2</v>
      </c>
      <c r="I5" s="34">
        <f t="shared" si="1"/>
        <v>2</v>
      </c>
      <c r="J5" s="16">
        <v>12</v>
      </c>
      <c r="K5" s="8">
        <v>4</v>
      </c>
      <c r="L5" s="8">
        <v>0</v>
      </c>
      <c r="M5" s="28">
        <f t="shared" si="2"/>
        <v>4</v>
      </c>
      <c r="N5" s="16">
        <v>21</v>
      </c>
      <c r="O5" s="8">
        <v>4</v>
      </c>
      <c r="P5" s="8">
        <v>0</v>
      </c>
      <c r="Q5" s="34">
        <f t="shared" si="3"/>
        <v>4</v>
      </c>
    </row>
    <row r="6" spans="1:17" x14ac:dyDescent="0.35">
      <c r="A6" s="2">
        <v>0.32291666666666669</v>
      </c>
      <c r="B6" s="16">
        <v>175</v>
      </c>
      <c r="C6" s="8">
        <v>1</v>
      </c>
      <c r="D6" s="8">
        <v>10</v>
      </c>
      <c r="E6" s="28">
        <f t="shared" si="0"/>
        <v>11</v>
      </c>
      <c r="F6" s="16">
        <v>20</v>
      </c>
      <c r="G6" s="8">
        <v>1</v>
      </c>
      <c r="H6" s="8">
        <v>1</v>
      </c>
      <c r="I6" s="34">
        <f t="shared" si="1"/>
        <v>2</v>
      </c>
      <c r="J6" s="16">
        <v>7</v>
      </c>
      <c r="K6" s="8">
        <v>2</v>
      </c>
      <c r="L6" s="8">
        <v>0</v>
      </c>
      <c r="M6" s="28">
        <f t="shared" si="2"/>
        <v>2</v>
      </c>
      <c r="N6" s="16">
        <v>25</v>
      </c>
      <c r="O6" s="8">
        <v>7</v>
      </c>
      <c r="P6" s="8">
        <v>0</v>
      </c>
      <c r="Q6" s="34">
        <f t="shared" si="3"/>
        <v>7</v>
      </c>
    </row>
    <row r="7" spans="1:17" x14ac:dyDescent="0.35">
      <c r="A7" s="2">
        <v>0.33333333333333331</v>
      </c>
      <c r="B7" s="16">
        <v>82</v>
      </c>
      <c r="C7" s="8">
        <v>1</v>
      </c>
      <c r="D7" s="8">
        <v>3</v>
      </c>
      <c r="E7" s="28">
        <f t="shared" si="0"/>
        <v>4</v>
      </c>
      <c r="F7" s="16">
        <v>29</v>
      </c>
      <c r="G7" s="8">
        <v>0</v>
      </c>
      <c r="H7" s="8">
        <v>2</v>
      </c>
      <c r="I7" s="34">
        <f t="shared" si="1"/>
        <v>2</v>
      </c>
      <c r="J7" s="16">
        <v>5</v>
      </c>
      <c r="K7" s="8">
        <v>0</v>
      </c>
      <c r="L7" s="8">
        <v>0</v>
      </c>
      <c r="M7" s="28">
        <f t="shared" si="2"/>
        <v>0</v>
      </c>
      <c r="N7" s="16">
        <v>7</v>
      </c>
      <c r="O7" s="8">
        <v>3</v>
      </c>
      <c r="P7" s="8">
        <v>0</v>
      </c>
      <c r="Q7" s="34">
        <f t="shared" si="3"/>
        <v>3</v>
      </c>
    </row>
    <row r="8" spans="1:17" x14ac:dyDescent="0.35">
      <c r="A8" s="2">
        <v>0.34375</v>
      </c>
      <c r="B8" s="16">
        <v>76</v>
      </c>
      <c r="C8" s="8">
        <v>1</v>
      </c>
      <c r="D8" s="8">
        <v>1</v>
      </c>
      <c r="E8" s="28">
        <f t="shared" si="0"/>
        <v>2</v>
      </c>
      <c r="F8" s="16">
        <v>13</v>
      </c>
      <c r="G8" s="8">
        <v>0</v>
      </c>
      <c r="H8" s="8">
        <v>3</v>
      </c>
      <c r="I8" s="34">
        <f t="shared" si="1"/>
        <v>3</v>
      </c>
      <c r="J8" s="16">
        <v>14</v>
      </c>
      <c r="K8" s="8">
        <v>2</v>
      </c>
      <c r="L8" s="8">
        <v>0</v>
      </c>
      <c r="M8" s="28">
        <f t="shared" si="2"/>
        <v>2</v>
      </c>
      <c r="N8" s="16">
        <v>4</v>
      </c>
      <c r="O8" s="8">
        <v>1</v>
      </c>
      <c r="P8" s="8">
        <v>0</v>
      </c>
      <c r="Q8" s="34">
        <f t="shared" si="3"/>
        <v>1</v>
      </c>
    </row>
    <row r="9" spans="1:17" x14ac:dyDescent="0.35">
      <c r="A9" s="2">
        <v>0.35416666666666669</v>
      </c>
      <c r="B9" s="16">
        <v>82</v>
      </c>
      <c r="C9" s="8">
        <v>1</v>
      </c>
      <c r="D9" s="8">
        <v>3</v>
      </c>
      <c r="E9" s="28">
        <f t="shared" si="0"/>
        <v>4</v>
      </c>
      <c r="F9" s="16">
        <v>20</v>
      </c>
      <c r="G9" s="8">
        <v>0</v>
      </c>
      <c r="H9" s="8">
        <v>2</v>
      </c>
      <c r="I9" s="34">
        <f t="shared" si="1"/>
        <v>2</v>
      </c>
      <c r="J9" s="16">
        <v>5</v>
      </c>
      <c r="K9" s="8">
        <v>2</v>
      </c>
      <c r="L9" s="8">
        <v>0</v>
      </c>
      <c r="M9" s="28">
        <f t="shared" si="2"/>
        <v>2</v>
      </c>
      <c r="N9" s="16">
        <v>10</v>
      </c>
      <c r="O9" s="8">
        <v>2</v>
      </c>
      <c r="P9" s="8">
        <v>0</v>
      </c>
      <c r="Q9" s="34">
        <f t="shared" si="3"/>
        <v>2</v>
      </c>
    </row>
    <row r="10" spans="1:17" x14ac:dyDescent="0.35">
      <c r="A10" s="2">
        <v>0.36458333333333331</v>
      </c>
      <c r="B10" s="16">
        <v>49</v>
      </c>
      <c r="C10" s="8">
        <v>0</v>
      </c>
      <c r="D10" s="8">
        <v>5</v>
      </c>
      <c r="E10" s="28">
        <f t="shared" si="0"/>
        <v>5</v>
      </c>
      <c r="F10" s="16">
        <v>29</v>
      </c>
      <c r="G10" s="8">
        <v>1</v>
      </c>
      <c r="H10" s="8">
        <v>4</v>
      </c>
      <c r="I10" s="34">
        <f t="shared" si="1"/>
        <v>5</v>
      </c>
      <c r="J10" s="16">
        <v>9</v>
      </c>
      <c r="K10" s="8">
        <v>0</v>
      </c>
      <c r="L10" s="8">
        <v>0</v>
      </c>
      <c r="M10" s="28">
        <f t="shared" si="2"/>
        <v>0</v>
      </c>
      <c r="N10" s="16">
        <v>5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118</v>
      </c>
      <c r="C11" s="8">
        <v>6</v>
      </c>
      <c r="D11" s="8">
        <v>3</v>
      </c>
      <c r="E11" s="28">
        <f t="shared" si="0"/>
        <v>9</v>
      </c>
      <c r="F11" s="16">
        <v>17</v>
      </c>
      <c r="G11" s="8">
        <v>1</v>
      </c>
      <c r="H11" s="8">
        <v>3</v>
      </c>
      <c r="I11" s="34">
        <f t="shared" si="1"/>
        <v>4</v>
      </c>
      <c r="J11" s="16">
        <v>3</v>
      </c>
      <c r="K11" s="8">
        <v>0</v>
      </c>
      <c r="L11" s="8">
        <v>0</v>
      </c>
      <c r="M11" s="28">
        <f t="shared" si="2"/>
        <v>0</v>
      </c>
      <c r="N11" s="16">
        <v>14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89</v>
      </c>
      <c r="C12" s="8">
        <v>0</v>
      </c>
      <c r="D12" s="8">
        <v>1</v>
      </c>
      <c r="E12" s="28">
        <f t="shared" si="0"/>
        <v>1</v>
      </c>
      <c r="F12" s="16">
        <v>53</v>
      </c>
      <c r="G12" s="8">
        <v>0</v>
      </c>
      <c r="H12" s="8">
        <v>4</v>
      </c>
      <c r="I12" s="34">
        <f t="shared" si="1"/>
        <v>4</v>
      </c>
      <c r="J12" s="16">
        <v>10</v>
      </c>
      <c r="K12" s="8">
        <v>2</v>
      </c>
      <c r="L12" s="8">
        <v>0</v>
      </c>
      <c r="M12" s="28">
        <f t="shared" si="2"/>
        <v>2</v>
      </c>
      <c r="N12" s="16">
        <v>22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107</v>
      </c>
      <c r="C13" s="8">
        <v>0</v>
      </c>
      <c r="D13" s="8">
        <v>2</v>
      </c>
      <c r="E13" s="28">
        <f t="shared" si="0"/>
        <v>2</v>
      </c>
      <c r="F13" s="16">
        <v>44</v>
      </c>
      <c r="G13" s="8">
        <v>1</v>
      </c>
      <c r="H13" s="8">
        <v>2</v>
      </c>
      <c r="I13" s="34">
        <f t="shared" si="1"/>
        <v>3</v>
      </c>
      <c r="J13" s="16">
        <v>16</v>
      </c>
      <c r="K13" s="8">
        <v>2</v>
      </c>
      <c r="L13" s="8">
        <v>0</v>
      </c>
      <c r="M13" s="28">
        <f t="shared" si="2"/>
        <v>2</v>
      </c>
      <c r="N13" s="16">
        <v>13</v>
      </c>
      <c r="O13" s="8">
        <v>1</v>
      </c>
      <c r="P13" s="8">
        <v>0</v>
      </c>
      <c r="Q13" s="34">
        <f t="shared" si="3"/>
        <v>1</v>
      </c>
    </row>
    <row r="14" spans="1:17" x14ac:dyDescent="0.35">
      <c r="A14" s="2">
        <v>0.40625</v>
      </c>
      <c r="B14" s="16">
        <v>88</v>
      </c>
      <c r="C14" s="8">
        <v>2</v>
      </c>
      <c r="D14" s="8">
        <v>0</v>
      </c>
      <c r="E14" s="28">
        <f t="shared" si="0"/>
        <v>2</v>
      </c>
      <c r="F14" s="16">
        <v>36</v>
      </c>
      <c r="G14" s="8">
        <v>1</v>
      </c>
      <c r="H14" s="8">
        <v>1</v>
      </c>
      <c r="I14" s="34">
        <f t="shared" si="1"/>
        <v>2</v>
      </c>
      <c r="J14" s="16">
        <v>11</v>
      </c>
      <c r="K14" s="8">
        <v>2</v>
      </c>
      <c r="L14" s="8">
        <v>0</v>
      </c>
      <c r="M14" s="28">
        <f t="shared" si="2"/>
        <v>2</v>
      </c>
      <c r="N14" s="16">
        <v>7</v>
      </c>
      <c r="O14" s="8">
        <v>5</v>
      </c>
      <c r="P14" s="8">
        <v>0</v>
      </c>
      <c r="Q14" s="34">
        <f t="shared" si="3"/>
        <v>5</v>
      </c>
    </row>
    <row r="15" spans="1:17" x14ac:dyDescent="0.35">
      <c r="A15" s="2">
        <v>0.41666666666666669</v>
      </c>
      <c r="B15" s="16">
        <v>50</v>
      </c>
      <c r="C15" s="8">
        <v>0</v>
      </c>
      <c r="D15" s="8">
        <v>0</v>
      </c>
      <c r="E15" s="28">
        <f t="shared" si="0"/>
        <v>0</v>
      </c>
      <c r="F15" s="16">
        <v>33</v>
      </c>
      <c r="G15" s="8">
        <v>0</v>
      </c>
      <c r="H15" s="8">
        <v>3</v>
      </c>
      <c r="I15" s="34">
        <f t="shared" si="1"/>
        <v>3</v>
      </c>
      <c r="J15" s="16">
        <v>7</v>
      </c>
      <c r="K15" s="8">
        <v>0</v>
      </c>
      <c r="L15" s="8">
        <v>0</v>
      </c>
      <c r="M15" s="28">
        <f t="shared" si="2"/>
        <v>0</v>
      </c>
      <c r="N15" s="16">
        <v>10</v>
      </c>
      <c r="O15" s="8">
        <v>1</v>
      </c>
      <c r="P15" s="8">
        <v>0</v>
      </c>
      <c r="Q15" s="34">
        <f t="shared" si="3"/>
        <v>1</v>
      </c>
    </row>
    <row r="16" spans="1:17" x14ac:dyDescent="0.35">
      <c r="A16" s="2">
        <v>0.42708333333333331</v>
      </c>
      <c r="B16" s="16">
        <v>46</v>
      </c>
      <c r="C16" s="8">
        <v>0</v>
      </c>
      <c r="D16" s="8">
        <v>2</v>
      </c>
      <c r="E16" s="28">
        <f t="shared" si="0"/>
        <v>2</v>
      </c>
      <c r="F16" s="16">
        <v>22</v>
      </c>
      <c r="G16" s="8">
        <v>0</v>
      </c>
      <c r="H16" s="8">
        <v>1</v>
      </c>
      <c r="I16" s="34">
        <f t="shared" si="1"/>
        <v>1</v>
      </c>
      <c r="J16" s="16">
        <v>14</v>
      </c>
      <c r="K16" s="8">
        <v>0</v>
      </c>
      <c r="L16" s="8">
        <v>0</v>
      </c>
      <c r="M16" s="28">
        <f t="shared" si="2"/>
        <v>0</v>
      </c>
      <c r="N16" s="16">
        <v>12</v>
      </c>
      <c r="O16" s="8">
        <v>0</v>
      </c>
      <c r="P16" s="8">
        <v>0</v>
      </c>
      <c r="Q16" s="34">
        <f t="shared" si="3"/>
        <v>0</v>
      </c>
    </row>
    <row r="17" spans="1:17" x14ac:dyDescent="0.35">
      <c r="A17" s="2">
        <v>0.4375</v>
      </c>
      <c r="B17" s="16">
        <v>45</v>
      </c>
      <c r="C17" s="8">
        <v>0</v>
      </c>
      <c r="D17" s="8">
        <v>0</v>
      </c>
      <c r="E17" s="28">
        <f t="shared" si="0"/>
        <v>0</v>
      </c>
      <c r="F17" s="16">
        <v>35</v>
      </c>
      <c r="G17" s="8">
        <v>0</v>
      </c>
      <c r="H17" s="8">
        <v>1</v>
      </c>
      <c r="I17" s="34">
        <f t="shared" si="1"/>
        <v>1</v>
      </c>
      <c r="J17" s="16">
        <v>14</v>
      </c>
      <c r="K17" s="8">
        <v>0</v>
      </c>
      <c r="L17" s="8">
        <v>0</v>
      </c>
      <c r="M17" s="28">
        <f t="shared" si="2"/>
        <v>0</v>
      </c>
      <c r="N17" s="16">
        <v>13</v>
      </c>
      <c r="O17" s="8">
        <v>1</v>
      </c>
      <c r="P17" s="8">
        <v>0</v>
      </c>
      <c r="Q17" s="34">
        <f t="shared" si="3"/>
        <v>1</v>
      </c>
    </row>
    <row r="18" spans="1:17" ht="15" thickBot="1" x14ac:dyDescent="0.4">
      <c r="A18" s="3">
        <v>0.44791666666666669</v>
      </c>
      <c r="B18" s="24">
        <v>38</v>
      </c>
      <c r="C18" s="25">
        <v>0</v>
      </c>
      <c r="D18" s="25">
        <v>3</v>
      </c>
      <c r="E18" s="29">
        <f t="shared" si="0"/>
        <v>3</v>
      </c>
      <c r="F18" s="24">
        <v>36</v>
      </c>
      <c r="G18" s="25">
        <v>0</v>
      </c>
      <c r="H18" s="25">
        <v>4</v>
      </c>
      <c r="I18" s="35">
        <f t="shared" si="1"/>
        <v>4</v>
      </c>
      <c r="J18" s="24">
        <v>5</v>
      </c>
      <c r="K18" s="25">
        <v>0</v>
      </c>
      <c r="L18" s="25">
        <v>0</v>
      </c>
      <c r="M18" s="29">
        <f t="shared" si="2"/>
        <v>0</v>
      </c>
      <c r="N18" s="24">
        <v>11</v>
      </c>
      <c r="O18" s="25">
        <v>1</v>
      </c>
      <c r="P18" s="25">
        <v>0</v>
      </c>
      <c r="Q18" s="35">
        <f t="shared" si="3"/>
        <v>1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83</v>
      </c>
      <c r="C27" s="23">
        <v>2</v>
      </c>
      <c r="D27" s="23">
        <v>5</v>
      </c>
      <c r="E27" s="27">
        <f t="shared" si="0"/>
        <v>7</v>
      </c>
      <c r="F27" s="22">
        <v>110</v>
      </c>
      <c r="G27" s="23">
        <v>0</v>
      </c>
      <c r="H27" s="23">
        <v>5</v>
      </c>
      <c r="I27" s="33">
        <f t="shared" si="1"/>
        <v>5</v>
      </c>
      <c r="J27" s="22">
        <v>31</v>
      </c>
      <c r="K27" s="23">
        <v>1</v>
      </c>
      <c r="L27" s="23">
        <v>0</v>
      </c>
      <c r="M27" s="27">
        <f t="shared" ref="M27:M44" si="4">K27+L27</f>
        <v>1</v>
      </c>
      <c r="N27" s="22">
        <v>24</v>
      </c>
      <c r="O27" s="23">
        <v>5</v>
      </c>
      <c r="P27" s="23">
        <v>0</v>
      </c>
      <c r="Q27" s="33">
        <f t="shared" ref="Q27:Q42" si="5">O27+P27</f>
        <v>5</v>
      </c>
    </row>
    <row r="28" spans="1:17" x14ac:dyDescent="0.35">
      <c r="A28" s="6">
        <v>0.55208333333333337</v>
      </c>
      <c r="B28" s="16">
        <v>31</v>
      </c>
      <c r="C28" s="8">
        <v>2</v>
      </c>
      <c r="D28" s="8">
        <v>0</v>
      </c>
      <c r="E28" s="28">
        <f t="shared" si="0"/>
        <v>2</v>
      </c>
      <c r="F28" s="16">
        <v>81</v>
      </c>
      <c r="G28" s="8">
        <v>1</v>
      </c>
      <c r="H28" s="8">
        <v>1</v>
      </c>
      <c r="I28" s="34">
        <f t="shared" si="1"/>
        <v>2</v>
      </c>
      <c r="J28" s="16">
        <v>14</v>
      </c>
      <c r="K28" s="8">
        <v>0</v>
      </c>
      <c r="L28" s="8">
        <v>0</v>
      </c>
      <c r="M28" s="28">
        <f t="shared" si="4"/>
        <v>0</v>
      </c>
      <c r="N28" s="16">
        <v>4</v>
      </c>
      <c r="O28" s="8">
        <v>2</v>
      </c>
      <c r="P28" s="8">
        <v>0</v>
      </c>
      <c r="Q28" s="34">
        <f t="shared" si="5"/>
        <v>2</v>
      </c>
    </row>
    <row r="29" spans="1:17" x14ac:dyDescent="0.35">
      <c r="A29" s="6">
        <v>0.5625</v>
      </c>
      <c r="B29" s="16">
        <v>54</v>
      </c>
      <c r="C29" s="8">
        <v>0</v>
      </c>
      <c r="D29" s="8">
        <v>6</v>
      </c>
      <c r="E29" s="28">
        <f t="shared" si="0"/>
        <v>6</v>
      </c>
      <c r="F29" s="16">
        <v>72</v>
      </c>
      <c r="G29" s="8">
        <v>1</v>
      </c>
      <c r="H29" s="8">
        <v>3</v>
      </c>
      <c r="I29" s="34">
        <f t="shared" si="1"/>
        <v>4</v>
      </c>
      <c r="J29" s="16">
        <v>14</v>
      </c>
      <c r="K29" s="8">
        <v>0</v>
      </c>
      <c r="L29" s="8">
        <v>0</v>
      </c>
      <c r="M29" s="28">
        <f t="shared" si="4"/>
        <v>0</v>
      </c>
      <c r="N29" s="16">
        <v>10</v>
      </c>
      <c r="O29" s="8">
        <v>1</v>
      </c>
      <c r="P29" s="8">
        <v>0</v>
      </c>
      <c r="Q29" s="34">
        <f t="shared" si="5"/>
        <v>1</v>
      </c>
    </row>
    <row r="30" spans="1:17" x14ac:dyDescent="0.35">
      <c r="A30" s="6">
        <v>0.57291666666666663</v>
      </c>
      <c r="B30" s="16">
        <v>56</v>
      </c>
      <c r="C30" s="8">
        <v>1</v>
      </c>
      <c r="D30" s="8">
        <v>3</v>
      </c>
      <c r="E30" s="28">
        <f t="shared" si="0"/>
        <v>4</v>
      </c>
      <c r="F30" s="16">
        <v>54</v>
      </c>
      <c r="G30" s="8">
        <v>1</v>
      </c>
      <c r="H30" s="8">
        <v>4</v>
      </c>
      <c r="I30" s="34">
        <f t="shared" si="1"/>
        <v>5</v>
      </c>
      <c r="J30" s="16">
        <v>17</v>
      </c>
      <c r="K30" s="8">
        <v>2</v>
      </c>
      <c r="L30" s="8">
        <v>0</v>
      </c>
      <c r="M30" s="28">
        <f t="shared" si="4"/>
        <v>2</v>
      </c>
      <c r="N30" s="16">
        <v>8</v>
      </c>
      <c r="O30" s="8">
        <v>0</v>
      </c>
      <c r="P30" s="8">
        <v>0</v>
      </c>
      <c r="Q30" s="34">
        <f t="shared" si="5"/>
        <v>0</v>
      </c>
    </row>
    <row r="31" spans="1:17" x14ac:dyDescent="0.35">
      <c r="A31" s="6">
        <v>0.58333333333333337</v>
      </c>
      <c r="B31" s="16">
        <v>46</v>
      </c>
      <c r="C31" s="8">
        <v>0</v>
      </c>
      <c r="D31" s="8">
        <v>5</v>
      </c>
      <c r="E31" s="28">
        <f t="shared" si="0"/>
        <v>5</v>
      </c>
      <c r="F31" s="16">
        <v>123</v>
      </c>
      <c r="G31" s="8">
        <v>3</v>
      </c>
      <c r="H31" s="8">
        <v>3</v>
      </c>
      <c r="I31" s="34">
        <f t="shared" si="1"/>
        <v>6</v>
      </c>
      <c r="J31" s="16">
        <v>17</v>
      </c>
      <c r="K31" s="8">
        <v>1</v>
      </c>
      <c r="L31" s="8">
        <v>0</v>
      </c>
      <c r="M31" s="28">
        <f t="shared" si="4"/>
        <v>1</v>
      </c>
      <c r="N31" s="16">
        <v>10</v>
      </c>
      <c r="O31" s="8">
        <v>2</v>
      </c>
      <c r="P31" s="8">
        <v>0</v>
      </c>
      <c r="Q31" s="34">
        <f t="shared" si="5"/>
        <v>2</v>
      </c>
    </row>
    <row r="32" spans="1:17" x14ac:dyDescent="0.35">
      <c r="A32" s="6">
        <v>0.59375</v>
      </c>
      <c r="B32" s="16">
        <v>34</v>
      </c>
      <c r="C32" s="8">
        <v>1</v>
      </c>
      <c r="D32" s="8">
        <v>3</v>
      </c>
      <c r="E32" s="28">
        <f t="shared" si="0"/>
        <v>4</v>
      </c>
      <c r="F32" s="16">
        <v>65</v>
      </c>
      <c r="G32" s="8">
        <v>1</v>
      </c>
      <c r="H32" s="8">
        <v>3</v>
      </c>
      <c r="I32" s="34">
        <f t="shared" si="1"/>
        <v>4</v>
      </c>
      <c r="J32" s="16">
        <v>9</v>
      </c>
      <c r="K32" s="8">
        <v>4</v>
      </c>
      <c r="L32" s="8">
        <v>0</v>
      </c>
      <c r="M32" s="28">
        <f t="shared" si="4"/>
        <v>4</v>
      </c>
      <c r="N32" s="16">
        <v>9</v>
      </c>
      <c r="O32" s="8">
        <v>4</v>
      </c>
      <c r="P32" s="8">
        <v>0</v>
      </c>
      <c r="Q32" s="34">
        <f t="shared" si="5"/>
        <v>4</v>
      </c>
    </row>
    <row r="33" spans="1:17" x14ac:dyDescent="0.35">
      <c r="A33" s="6">
        <v>0.60416666666666663</v>
      </c>
      <c r="B33" s="16">
        <v>80</v>
      </c>
      <c r="C33" s="8">
        <v>1</v>
      </c>
      <c r="D33" s="8">
        <v>2</v>
      </c>
      <c r="E33" s="28">
        <f t="shared" si="0"/>
        <v>3</v>
      </c>
      <c r="F33" s="16">
        <v>87</v>
      </c>
      <c r="G33" s="8">
        <v>2</v>
      </c>
      <c r="H33" s="8">
        <v>2</v>
      </c>
      <c r="I33" s="34">
        <f t="shared" si="1"/>
        <v>4</v>
      </c>
      <c r="J33" s="16">
        <v>16</v>
      </c>
      <c r="K33" s="8">
        <v>4</v>
      </c>
      <c r="L33" s="8">
        <v>0</v>
      </c>
      <c r="M33" s="28">
        <f t="shared" si="4"/>
        <v>4</v>
      </c>
      <c r="N33" s="16">
        <v>13</v>
      </c>
      <c r="O33" s="8">
        <v>3</v>
      </c>
      <c r="P33" s="8">
        <v>0</v>
      </c>
      <c r="Q33" s="34">
        <f t="shared" si="5"/>
        <v>3</v>
      </c>
    </row>
    <row r="34" spans="1:17" x14ac:dyDescent="0.35">
      <c r="A34" s="6">
        <v>0.61458333333333337</v>
      </c>
      <c r="B34" s="16">
        <v>66</v>
      </c>
      <c r="C34" s="8">
        <v>2</v>
      </c>
      <c r="D34" s="8">
        <v>5</v>
      </c>
      <c r="E34" s="28">
        <f t="shared" si="0"/>
        <v>7</v>
      </c>
      <c r="F34" s="16">
        <v>95</v>
      </c>
      <c r="G34" s="8">
        <v>0</v>
      </c>
      <c r="H34" s="8">
        <v>3</v>
      </c>
      <c r="I34" s="34">
        <f t="shared" si="1"/>
        <v>3</v>
      </c>
      <c r="J34" s="16">
        <v>23</v>
      </c>
      <c r="K34" s="8">
        <v>2</v>
      </c>
      <c r="L34" s="8">
        <v>0</v>
      </c>
      <c r="M34" s="28">
        <f t="shared" si="4"/>
        <v>2</v>
      </c>
      <c r="N34" s="16">
        <v>12</v>
      </c>
      <c r="O34" s="8">
        <v>1</v>
      </c>
      <c r="P34" s="8">
        <v>0</v>
      </c>
      <c r="Q34" s="34">
        <f t="shared" si="5"/>
        <v>1</v>
      </c>
    </row>
    <row r="35" spans="1:17" x14ac:dyDescent="0.35">
      <c r="A35" s="6">
        <v>0.625</v>
      </c>
      <c r="B35" s="16">
        <v>58</v>
      </c>
      <c r="C35" s="8">
        <v>0</v>
      </c>
      <c r="D35" s="8">
        <v>3</v>
      </c>
      <c r="E35" s="28">
        <f t="shared" si="0"/>
        <v>3</v>
      </c>
      <c r="F35" s="16">
        <v>65</v>
      </c>
      <c r="G35" s="8">
        <v>2</v>
      </c>
      <c r="H35" s="8">
        <v>4</v>
      </c>
      <c r="I35" s="34">
        <f t="shared" si="1"/>
        <v>6</v>
      </c>
      <c r="J35" s="16">
        <v>21</v>
      </c>
      <c r="K35" s="8">
        <v>5</v>
      </c>
      <c r="L35" s="8">
        <v>0</v>
      </c>
      <c r="M35" s="28">
        <f t="shared" si="4"/>
        <v>5</v>
      </c>
      <c r="N35" s="16">
        <v>14</v>
      </c>
      <c r="O35" s="8">
        <v>2</v>
      </c>
      <c r="P35" s="8">
        <v>0</v>
      </c>
      <c r="Q35" s="34">
        <f t="shared" si="5"/>
        <v>2</v>
      </c>
    </row>
    <row r="36" spans="1:17" x14ac:dyDescent="0.35">
      <c r="A36" s="6">
        <v>0.63541666666666663</v>
      </c>
      <c r="B36" s="16">
        <v>47</v>
      </c>
      <c r="C36" s="8">
        <v>2</v>
      </c>
      <c r="D36" s="8">
        <v>5</v>
      </c>
      <c r="E36" s="28">
        <f t="shared" si="0"/>
        <v>7</v>
      </c>
      <c r="F36" s="16">
        <v>85</v>
      </c>
      <c r="G36" s="8">
        <v>1</v>
      </c>
      <c r="H36" s="8">
        <v>7</v>
      </c>
      <c r="I36" s="34">
        <f t="shared" si="1"/>
        <v>8</v>
      </c>
      <c r="J36" s="16">
        <v>15</v>
      </c>
      <c r="K36" s="8">
        <v>10</v>
      </c>
      <c r="L36" s="8">
        <v>0</v>
      </c>
      <c r="M36" s="28">
        <f t="shared" si="4"/>
        <v>10</v>
      </c>
      <c r="N36" s="16">
        <v>6</v>
      </c>
      <c r="O36" s="8">
        <v>4</v>
      </c>
      <c r="P36" s="8">
        <v>0</v>
      </c>
      <c r="Q36" s="34">
        <f t="shared" si="5"/>
        <v>4</v>
      </c>
    </row>
    <row r="37" spans="1:17" x14ac:dyDescent="0.35">
      <c r="A37" s="6">
        <v>0.64583333333333337</v>
      </c>
      <c r="B37" s="16">
        <v>67</v>
      </c>
      <c r="C37" s="8">
        <v>1</v>
      </c>
      <c r="D37" s="8">
        <v>1</v>
      </c>
      <c r="E37" s="28">
        <f t="shared" si="0"/>
        <v>2</v>
      </c>
      <c r="F37" s="16">
        <v>65</v>
      </c>
      <c r="G37" s="8">
        <v>5</v>
      </c>
      <c r="H37" s="8">
        <v>2</v>
      </c>
      <c r="I37" s="34">
        <f t="shared" si="1"/>
        <v>7</v>
      </c>
      <c r="J37" s="16">
        <v>14</v>
      </c>
      <c r="K37" s="8">
        <v>11</v>
      </c>
      <c r="L37" s="8">
        <v>0</v>
      </c>
      <c r="M37" s="28">
        <f t="shared" si="4"/>
        <v>11</v>
      </c>
      <c r="N37" s="16">
        <v>24</v>
      </c>
      <c r="O37" s="8">
        <v>2</v>
      </c>
      <c r="P37" s="8">
        <v>0</v>
      </c>
      <c r="Q37" s="34">
        <f t="shared" si="5"/>
        <v>2</v>
      </c>
    </row>
    <row r="38" spans="1:17" x14ac:dyDescent="0.35">
      <c r="A38" s="6">
        <v>0.65625</v>
      </c>
      <c r="B38" s="16">
        <v>63</v>
      </c>
      <c r="C38" s="8">
        <v>0</v>
      </c>
      <c r="D38" s="8">
        <v>2</v>
      </c>
      <c r="E38" s="28">
        <f t="shared" si="0"/>
        <v>2</v>
      </c>
      <c r="F38" s="16">
        <v>76</v>
      </c>
      <c r="G38" s="8">
        <v>1</v>
      </c>
      <c r="H38" s="8">
        <v>5</v>
      </c>
      <c r="I38" s="34">
        <f t="shared" si="1"/>
        <v>6</v>
      </c>
      <c r="J38" s="16">
        <v>20</v>
      </c>
      <c r="K38" s="8">
        <v>6</v>
      </c>
      <c r="L38" s="8">
        <v>0</v>
      </c>
      <c r="M38" s="28">
        <f t="shared" si="4"/>
        <v>6</v>
      </c>
      <c r="N38" s="16">
        <v>24</v>
      </c>
      <c r="O38" s="8">
        <v>1</v>
      </c>
      <c r="P38" s="8">
        <v>0</v>
      </c>
      <c r="Q38" s="34">
        <f t="shared" si="5"/>
        <v>1</v>
      </c>
    </row>
    <row r="39" spans="1:17" x14ac:dyDescent="0.35">
      <c r="A39" s="6">
        <v>0.66666666666666663</v>
      </c>
      <c r="B39" s="16">
        <v>70</v>
      </c>
      <c r="C39" s="8">
        <v>6</v>
      </c>
      <c r="D39" s="8">
        <v>4</v>
      </c>
      <c r="E39" s="28">
        <f t="shared" si="0"/>
        <v>10</v>
      </c>
      <c r="F39" s="16">
        <v>72</v>
      </c>
      <c r="G39" s="8">
        <v>0</v>
      </c>
      <c r="H39" s="8">
        <v>3</v>
      </c>
      <c r="I39" s="34">
        <f t="shared" si="1"/>
        <v>3</v>
      </c>
      <c r="J39" s="16">
        <v>10</v>
      </c>
      <c r="K39" s="8">
        <v>0</v>
      </c>
      <c r="L39" s="8">
        <v>0</v>
      </c>
      <c r="M39" s="28">
        <f t="shared" si="4"/>
        <v>0</v>
      </c>
      <c r="N39" s="16">
        <v>10</v>
      </c>
      <c r="O39" s="8">
        <v>4</v>
      </c>
      <c r="P39" s="8">
        <v>0</v>
      </c>
      <c r="Q39" s="34">
        <f t="shared" si="5"/>
        <v>4</v>
      </c>
    </row>
    <row r="40" spans="1:17" x14ac:dyDescent="0.35">
      <c r="A40" s="6">
        <v>0.67708333333333337</v>
      </c>
      <c r="B40" s="16">
        <v>81</v>
      </c>
      <c r="C40" s="8">
        <v>1</v>
      </c>
      <c r="D40" s="8">
        <v>1</v>
      </c>
      <c r="E40" s="28">
        <f t="shared" si="0"/>
        <v>2</v>
      </c>
      <c r="F40" s="16">
        <v>78</v>
      </c>
      <c r="G40" s="8">
        <v>1</v>
      </c>
      <c r="H40" s="8">
        <v>4</v>
      </c>
      <c r="I40" s="34">
        <f t="shared" si="1"/>
        <v>5</v>
      </c>
      <c r="J40" s="16">
        <v>33</v>
      </c>
      <c r="K40" s="8">
        <v>6</v>
      </c>
      <c r="L40" s="8">
        <v>0</v>
      </c>
      <c r="M40" s="28">
        <f t="shared" si="4"/>
        <v>6</v>
      </c>
      <c r="N40" s="16">
        <v>14</v>
      </c>
      <c r="O40" s="8">
        <v>5</v>
      </c>
      <c r="P40" s="8">
        <v>0</v>
      </c>
      <c r="Q40" s="34">
        <f t="shared" si="5"/>
        <v>5</v>
      </c>
    </row>
    <row r="41" spans="1:17" x14ac:dyDescent="0.35">
      <c r="A41" s="6">
        <v>0.6875</v>
      </c>
      <c r="B41" s="16">
        <v>65</v>
      </c>
      <c r="C41" s="8">
        <v>0</v>
      </c>
      <c r="D41" s="8">
        <v>6</v>
      </c>
      <c r="E41" s="28">
        <f t="shared" si="0"/>
        <v>6</v>
      </c>
      <c r="F41" s="16">
        <v>136</v>
      </c>
      <c r="G41" s="8">
        <v>3</v>
      </c>
      <c r="H41" s="8">
        <v>4</v>
      </c>
      <c r="I41" s="34">
        <f t="shared" si="1"/>
        <v>7</v>
      </c>
      <c r="J41" s="16">
        <v>32</v>
      </c>
      <c r="K41" s="8">
        <v>6</v>
      </c>
      <c r="L41" s="8">
        <v>0</v>
      </c>
      <c r="M41" s="28">
        <f t="shared" si="4"/>
        <v>6</v>
      </c>
      <c r="N41" s="16">
        <v>3</v>
      </c>
      <c r="O41" s="8">
        <v>3</v>
      </c>
      <c r="P41" s="8">
        <v>0</v>
      </c>
      <c r="Q41" s="34">
        <f t="shared" si="5"/>
        <v>3</v>
      </c>
    </row>
    <row r="42" spans="1:17" ht="15" thickBot="1" x14ac:dyDescent="0.4">
      <c r="A42" s="7">
        <v>0.69791666666666663</v>
      </c>
      <c r="B42" s="17">
        <v>71</v>
      </c>
      <c r="C42" s="9">
        <v>1</v>
      </c>
      <c r="D42" s="9">
        <v>9</v>
      </c>
      <c r="E42" s="30">
        <f t="shared" si="0"/>
        <v>10</v>
      </c>
      <c r="F42" s="17">
        <v>106</v>
      </c>
      <c r="G42" s="9">
        <v>2</v>
      </c>
      <c r="H42" s="9">
        <v>1</v>
      </c>
      <c r="I42" s="36">
        <f t="shared" si="1"/>
        <v>3</v>
      </c>
      <c r="J42" s="17">
        <v>27</v>
      </c>
      <c r="K42" s="9">
        <v>5</v>
      </c>
      <c r="L42" s="9">
        <v>0</v>
      </c>
      <c r="M42" s="30">
        <f t="shared" si="4"/>
        <v>5</v>
      </c>
      <c r="N42" s="17">
        <v>8</v>
      </c>
      <c r="O42" s="9">
        <v>6</v>
      </c>
      <c r="P42" s="9">
        <v>0</v>
      </c>
      <c r="Q42" s="36">
        <f t="shared" si="5"/>
        <v>6</v>
      </c>
    </row>
    <row r="43" spans="1:17" ht="15" thickBot="1" x14ac:dyDescent="0.4">
      <c r="A43" s="12" t="s">
        <v>1</v>
      </c>
      <c r="B43" s="18">
        <f t="shared" ref="B43:H43" si="6">SUM(B3:B42)</f>
        <v>2403</v>
      </c>
      <c r="C43" s="13">
        <f t="shared" si="6"/>
        <v>36</v>
      </c>
      <c r="D43" s="13">
        <f t="shared" si="6"/>
        <v>103</v>
      </c>
      <c r="E43" s="31">
        <f t="shared" si="0"/>
        <v>139</v>
      </c>
      <c r="F43" s="18">
        <f t="shared" si="6"/>
        <v>1807</v>
      </c>
      <c r="G43" s="13">
        <f t="shared" si="6"/>
        <v>31</v>
      </c>
      <c r="H43" s="13">
        <f t="shared" si="6"/>
        <v>93</v>
      </c>
      <c r="I43" s="37">
        <f>G43+H43</f>
        <v>124</v>
      </c>
      <c r="J43" s="18">
        <f t="shared" ref="J43:L43" si="7">SUM(J3:J42)</f>
        <v>460</v>
      </c>
      <c r="K43" s="13">
        <f t="shared" si="7"/>
        <v>80</v>
      </c>
      <c r="L43" s="13">
        <f t="shared" si="7"/>
        <v>0</v>
      </c>
      <c r="M43" s="31">
        <f t="shared" si="4"/>
        <v>80</v>
      </c>
      <c r="N43" s="18">
        <f t="shared" ref="N43:P43" si="8">SUM(N3:N42)</f>
        <v>384</v>
      </c>
      <c r="O43" s="13">
        <f t="shared" si="8"/>
        <v>81</v>
      </c>
      <c r="P43" s="13">
        <f t="shared" si="8"/>
        <v>0</v>
      </c>
      <c r="Q43" s="37">
        <f>O43+P43</f>
        <v>81</v>
      </c>
    </row>
    <row r="44" spans="1:17" ht="31.5" customHeight="1" thickBot="1" x14ac:dyDescent="0.4">
      <c r="A44" s="10" t="s">
        <v>8</v>
      </c>
      <c r="B44" s="19">
        <f>B43/0.61</f>
        <v>3939.344262295082</v>
      </c>
      <c r="C44" s="11">
        <f>C43/0.5</f>
        <v>72</v>
      </c>
      <c r="D44" s="11">
        <f>D43/0.5</f>
        <v>206</v>
      </c>
      <c r="E44" s="32">
        <f t="shared" si="0"/>
        <v>278</v>
      </c>
      <c r="F44" s="19">
        <f>F43/0.61</f>
        <v>2962.2950819672133</v>
      </c>
      <c r="G44" s="11">
        <f>G43/0.5</f>
        <v>62</v>
      </c>
      <c r="H44" s="11">
        <f>H43/0.5</f>
        <v>186</v>
      </c>
      <c r="I44" s="32">
        <f t="shared" si="1"/>
        <v>248</v>
      </c>
      <c r="J44" s="19">
        <f>J43/0.61</f>
        <v>754.09836065573768</v>
      </c>
      <c r="K44" s="11">
        <f>K43/0.5</f>
        <v>160</v>
      </c>
      <c r="L44" s="11">
        <f>L43/0.5</f>
        <v>0</v>
      </c>
      <c r="M44" s="32">
        <f t="shared" si="4"/>
        <v>160</v>
      </c>
      <c r="N44" s="19">
        <f>N43/0.61</f>
        <v>629.50819672131149</v>
      </c>
      <c r="O44" s="11">
        <f>O43/0.5</f>
        <v>162</v>
      </c>
      <c r="P44" s="11">
        <f>P43/0.5</f>
        <v>0</v>
      </c>
      <c r="Q44" s="32">
        <f t="shared" ref="Q44" si="9">O44+P44</f>
        <v>162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80359-0390-45F6-A0E0-D89D59E28393}">
  <sheetPr codeName="List17"/>
  <dimension ref="A1:Q44"/>
  <sheetViews>
    <sheetView topLeftCell="A32" zoomScaleNormal="100" workbookViewId="0">
      <selection activeCell="I44" activeCellId="1" sqref="E44 I44"/>
    </sheetView>
  </sheetViews>
  <sheetFormatPr defaultRowHeight="14.5" x14ac:dyDescent="0.35"/>
  <cols>
    <col min="1" max="1" width="17" customWidth="1"/>
    <col min="2" max="9" width="9.26953125" customWidth="1"/>
  </cols>
  <sheetData>
    <row r="1" spans="1:17" ht="27.75" customHeight="1" thickBot="1" x14ac:dyDescent="0.4">
      <c r="A1" s="64" t="s">
        <v>67</v>
      </c>
      <c r="B1" s="98" t="s">
        <v>69</v>
      </c>
      <c r="C1" s="99"/>
      <c r="D1" s="99"/>
      <c r="E1" s="100"/>
      <c r="F1" s="98" t="s">
        <v>68</v>
      </c>
      <c r="G1" s="99"/>
      <c r="H1" s="99"/>
      <c r="I1" s="100"/>
      <c r="J1" s="98" t="s">
        <v>70</v>
      </c>
      <c r="K1" s="99"/>
      <c r="L1" s="99"/>
      <c r="M1" s="100"/>
      <c r="N1" s="98" t="s">
        <v>71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2</v>
      </c>
      <c r="C3" s="23">
        <v>1</v>
      </c>
      <c r="D3" s="23">
        <v>0</v>
      </c>
      <c r="E3" s="27">
        <f>C3+D3</f>
        <v>1</v>
      </c>
      <c r="F3" s="22">
        <v>10</v>
      </c>
      <c r="G3" s="23">
        <v>2</v>
      </c>
      <c r="H3" s="23">
        <v>0</v>
      </c>
      <c r="I3" s="33">
        <f>G3+H3</f>
        <v>2</v>
      </c>
      <c r="J3" s="22">
        <v>4</v>
      </c>
      <c r="K3" s="23">
        <v>1</v>
      </c>
      <c r="L3" s="23">
        <v>0</v>
      </c>
      <c r="M3" s="27">
        <f>K3+L3</f>
        <v>1</v>
      </c>
      <c r="N3" s="22">
        <v>10</v>
      </c>
      <c r="O3" s="23">
        <v>2</v>
      </c>
      <c r="P3" s="23">
        <v>0</v>
      </c>
      <c r="Q3" s="33">
        <f>O3+P3</f>
        <v>2</v>
      </c>
    </row>
    <row r="4" spans="1:17" x14ac:dyDescent="0.35">
      <c r="A4" s="2">
        <v>0.30208333333333331</v>
      </c>
      <c r="B4" s="16">
        <v>3</v>
      </c>
      <c r="C4" s="8">
        <v>6</v>
      </c>
      <c r="D4" s="8">
        <v>0</v>
      </c>
      <c r="E4" s="28">
        <f t="shared" ref="E4:E44" si="0">C4+D4</f>
        <v>6</v>
      </c>
      <c r="F4" s="16">
        <v>4</v>
      </c>
      <c r="G4" s="8">
        <v>2</v>
      </c>
      <c r="H4" s="8">
        <v>0</v>
      </c>
      <c r="I4" s="34">
        <f t="shared" ref="I4:I44" si="1">G4+H4</f>
        <v>2</v>
      </c>
      <c r="J4" s="16">
        <v>2</v>
      </c>
      <c r="K4" s="8">
        <v>4</v>
      </c>
      <c r="L4" s="8">
        <v>0</v>
      </c>
      <c r="M4" s="28">
        <f t="shared" ref="M4:M18" si="2">K4+L4</f>
        <v>4</v>
      </c>
      <c r="N4" s="16">
        <v>4</v>
      </c>
      <c r="O4" s="8">
        <v>2</v>
      </c>
      <c r="P4" s="8">
        <v>0</v>
      </c>
      <c r="Q4" s="34">
        <f t="shared" ref="Q4:Q18" si="3">O4+P4</f>
        <v>2</v>
      </c>
    </row>
    <row r="5" spans="1:17" x14ac:dyDescent="0.35">
      <c r="A5" s="2">
        <v>0.3125</v>
      </c>
      <c r="B5" s="16">
        <v>4</v>
      </c>
      <c r="C5" s="8">
        <v>2</v>
      </c>
      <c r="D5" s="8">
        <v>0</v>
      </c>
      <c r="E5" s="28">
        <f t="shared" si="0"/>
        <v>2</v>
      </c>
      <c r="F5" s="16">
        <v>6</v>
      </c>
      <c r="G5" s="8">
        <v>3</v>
      </c>
      <c r="H5" s="8">
        <v>0</v>
      </c>
      <c r="I5" s="34">
        <f t="shared" si="1"/>
        <v>3</v>
      </c>
      <c r="J5" s="16">
        <v>5</v>
      </c>
      <c r="K5" s="8">
        <v>2</v>
      </c>
      <c r="L5" s="8">
        <v>0</v>
      </c>
      <c r="M5" s="28">
        <f t="shared" si="2"/>
        <v>2</v>
      </c>
      <c r="N5" s="16">
        <v>7</v>
      </c>
      <c r="O5" s="8">
        <v>1</v>
      </c>
      <c r="P5" s="8">
        <v>0</v>
      </c>
      <c r="Q5" s="34">
        <f t="shared" si="3"/>
        <v>1</v>
      </c>
    </row>
    <row r="6" spans="1:17" x14ac:dyDescent="0.35">
      <c r="A6" s="2">
        <v>0.32291666666666669</v>
      </c>
      <c r="B6" s="16">
        <v>5</v>
      </c>
      <c r="C6" s="8">
        <v>1</v>
      </c>
      <c r="D6" s="8">
        <v>0</v>
      </c>
      <c r="E6" s="28">
        <f t="shared" si="0"/>
        <v>1</v>
      </c>
      <c r="F6" s="16">
        <v>4</v>
      </c>
      <c r="G6" s="8">
        <v>2</v>
      </c>
      <c r="H6" s="8">
        <v>0</v>
      </c>
      <c r="I6" s="34">
        <f t="shared" si="1"/>
        <v>2</v>
      </c>
      <c r="J6" s="16">
        <v>6</v>
      </c>
      <c r="K6" s="8">
        <v>1</v>
      </c>
      <c r="L6" s="8">
        <v>0</v>
      </c>
      <c r="M6" s="28">
        <f t="shared" si="2"/>
        <v>1</v>
      </c>
      <c r="N6" s="16">
        <v>5</v>
      </c>
      <c r="O6" s="8">
        <v>2</v>
      </c>
      <c r="P6" s="8">
        <v>0</v>
      </c>
      <c r="Q6" s="34">
        <f t="shared" si="3"/>
        <v>2</v>
      </c>
    </row>
    <row r="7" spans="1:17" x14ac:dyDescent="0.35">
      <c r="A7" s="2">
        <v>0.33333333333333331</v>
      </c>
      <c r="B7" s="16">
        <v>3</v>
      </c>
      <c r="C7" s="8">
        <v>0</v>
      </c>
      <c r="D7" s="8">
        <v>0</v>
      </c>
      <c r="E7" s="28">
        <f t="shared" si="0"/>
        <v>0</v>
      </c>
      <c r="F7" s="16">
        <v>6</v>
      </c>
      <c r="G7" s="8">
        <v>0</v>
      </c>
      <c r="H7" s="8">
        <v>0</v>
      </c>
      <c r="I7" s="34">
        <f t="shared" si="1"/>
        <v>0</v>
      </c>
      <c r="J7" s="16">
        <v>4</v>
      </c>
      <c r="K7" s="8">
        <v>0</v>
      </c>
      <c r="L7" s="8">
        <v>0</v>
      </c>
      <c r="M7" s="28">
        <f t="shared" si="2"/>
        <v>0</v>
      </c>
      <c r="N7" s="16">
        <v>5</v>
      </c>
      <c r="O7" s="8">
        <v>1</v>
      </c>
      <c r="P7" s="8">
        <v>0</v>
      </c>
      <c r="Q7" s="34">
        <f t="shared" si="3"/>
        <v>1</v>
      </c>
    </row>
    <row r="8" spans="1:17" x14ac:dyDescent="0.35">
      <c r="A8" s="2">
        <v>0.34375</v>
      </c>
      <c r="B8" s="16">
        <v>1</v>
      </c>
      <c r="C8" s="8">
        <v>1</v>
      </c>
      <c r="D8" s="8">
        <v>0</v>
      </c>
      <c r="E8" s="28">
        <f t="shared" si="0"/>
        <v>1</v>
      </c>
      <c r="F8" s="16">
        <v>7</v>
      </c>
      <c r="G8" s="8">
        <v>0</v>
      </c>
      <c r="H8" s="8">
        <v>0</v>
      </c>
      <c r="I8" s="34">
        <f t="shared" si="1"/>
        <v>0</v>
      </c>
      <c r="J8" s="16">
        <v>1</v>
      </c>
      <c r="K8" s="8">
        <v>1</v>
      </c>
      <c r="L8" s="8">
        <v>0</v>
      </c>
      <c r="M8" s="28">
        <f t="shared" si="2"/>
        <v>1</v>
      </c>
      <c r="N8" s="16">
        <v>5</v>
      </c>
      <c r="O8" s="8">
        <v>2</v>
      </c>
      <c r="P8" s="8">
        <v>0</v>
      </c>
      <c r="Q8" s="34">
        <f t="shared" si="3"/>
        <v>2</v>
      </c>
    </row>
    <row r="9" spans="1:17" x14ac:dyDescent="0.35">
      <c r="A9" s="2">
        <v>0.35416666666666669</v>
      </c>
      <c r="B9" s="16">
        <v>4</v>
      </c>
      <c r="C9" s="8">
        <v>1</v>
      </c>
      <c r="D9" s="8">
        <v>0</v>
      </c>
      <c r="E9" s="28">
        <f t="shared" si="0"/>
        <v>1</v>
      </c>
      <c r="F9" s="16">
        <v>4</v>
      </c>
      <c r="G9" s="8">
        <v>3</v>
      </c>
      <c r="H9" s="8">
        <v>0</v>
      </c>
      <c r="I9" s="34">
        <f t="shared" si="1"/>
        <v>3</v>
      </c>
      <c r="J9" s="16">
        <v>4</v>
      </c>
      <c r="K9" s="8">
        <v>0</v>
      </c>
      <c r="L9" s="8">
        <v>0</v>
      </c>
      <c r="M9" s="28">
        <f t="shared" si="2"/>
        <v>0</v>
      </c>
      <c r="N9" s="16">
        <v>5</v>
      </c>
      <c r="O9" s="8">
        <v>2</v>
      </c>
      <c r="P9" s="8">
        <v>0</v>
      </c>
      <c r="Q9" s="34">
        <f t="shared" si="3"/>
        <v>2</v>
      </c>
    </row>
    <row r="10" spans="1:17" x14ac:dyDescent="0.35">
      <c r="A10" s="2">
        <v>0.36458333333333331</v>
      </c>
      <c r="B10" s="16">
        <v>6</v>
      </c>
      <c r="C10" s="8">
        <v>1</v>
      </c>
      <c r="D10" s="8">
        <v>0</v>
      </c>
      <c r="E10" s="28">
        <f t="shared" si="0"/>
        <v>1</v>
      </c>
      <c r="F10" s="16">
        <v>2</v>
      </c>
      <c r="G10" s="8">
        <v>1</v>
      </c>
      <c r="H10" s="8">
        <v>0</v>
      </c>
      <c r="I10" s="34">
        <f t="shared" si="1"/>
        <v>1</v>
      </c>
      <c r="J10" s="16">
        <v>4</v>
      </c>
      <c r="K10" s="8">
        <v>0</v>
      </c>
      <c r="L10" s="8">
        <v>0</v>
      </c>
      <c r="M10" s="28">
        <f t="shared" si="2"/>
        <v>0</v>
      </c>
      <c r="N10" s="16">
        <v>2</v>
      </c>
      <c r="O10" s="8">
        <v>1</v>
      </c>
      <c r="P10" s="8">
        <v>0</v>
      </c>
      <c r="Q10" s="34">
        <f t="shared" si="3"/>
        <v>1</v>
      </c>
    </row>
    <row r="11" spans="1:17" x14ac:dyDescent="0.35">
      <c r="A11" s="2">
        <v>0.375</v>
      </c>
      <c r="B11" s="16">
        <v>5</v>
      </c>
      <c r="C11" s="8">
        <v>2</v>
      </c>
      <c r="D11" s="8">
        <v>0</v>
      </c>
      <c r="E11" s="28">
        <f t="shared" si="0"/>
        <v>2</v>
      </c>
      <c r="F11" s="16">
        <v>0</v>
      </c>
      <c r="G11" s="8">
        <v>2</v>
      </c>
      <c r="H11" s="8">
        <v>0</v>
      </c>
      <c r="I11" s="34">
        <f t="shared" si="1"/>
        <v>2</v>
      </c>
      <c r="J11" s="16">
        <v>5</v>
      </c>
      <c r="K11" s="8">
        <v>2</v>
      </c>
      <c r="L11" s="8">
        <v>0</v>
      </c>
      <c r="M11" s="28">
        <f t="shared" si="2"/>
        <v>2</v>
      </c>
      <c r="N11" s="16">
        <v>0</v>
      </c>
      <c r="O11" s="8">
        <v>1</v>
      </c>
      <c r="P11" s="8">
        <v>0</v>
      </c>
      <c r="Q11" s="34">
        <f t="shared" si="3"/>
        <v>1</v>
      </c>
    </row>
    <row r="12" spans="1:17" x14ac:dyDescent="0.35">
      <c r="A12" s="2">
        <v>0.38541666666666669</v>
      </c>
      <c r="B12" s="16">
        <v>3</v>
      </c>
      <c r="C12" s="8">
        <v>0</v>
      </c>
      <c r="D12" s="8">
        <v>0</v>
      </c>
      <c r="E12" s="28">
        <f t="shared" si="0"/>
        <v>0</v>
      </c>
      <c r="F12" s="16">
        <v>4</v>
      </c>
      <c r="G12" s="8">
        <v>2</v>
      </c>
      <c r="H12" s="8">
        <v>0</v>
      </c>
      <c r="I12" s="34">
        <f t="shared" si="1"/>
        <v>2</v>
      </c>
      <c r="J12" s="16">
        <v>3</v>
      </c>
      <c r="K12" s="8">
        <v>0</v>
      </c>
      <c r="L12" s="8">
        <v>0</v>
      </c>
      <c r="M12" s="28">
        <f t="shared" si="2"/>
        <v>0</v>
      </c>
      <c r="N12" s="16">
        <v>5</v>
      </c>
      <c r="O12" s="8">
        <v>2</v>
      </c>
      <c r="P12" s="8">
        <v>0</v>
      </c>
      <c r="Q12" s="34">
        <f t="shared" si="3"/>
        <v>2</v>
      </c>
    </row>
    <row r="13" spans="1:17" x14ac:dyDescent="0.35">
      <c r="A13" s="2">
        <v>0.39583333333333331</v>
      </c>
      <c r="B13" s="16">
        <v>2</v>
      </c>
      <c r="C13" s="8">
        <v>2</v>
      </c>
      <c r="D13" s="8">
        <v>0</v>
      </c>
      <c r="E13" s="28">
        <f t="shared" si="0"/>
        <v>2</v>
      </c>
      <c r="F13" s="16">
        <v>2</v>
      </c>
      <c r="G13" s="8">
        <v>0</v>
      </c>
      <c r="H13" s="8">
        <v>0</v>
      </c>
      <c r="I13" s="34">
        <f t="shared" si="1"/>
        <v>0</v>
      </c>
      <c r="J13" s="16">
        <v>3</v>
      </c>
      <c r="K13" s="8">
        <v>2</v>
      </c>
      <c r="L13" s="8">
        <v>0</v>
      </c>
      <c r="M13" s="28">
        <f t="shared" si="2"/>
        <v>2</v>
      </c>
      <c r="N13" s="16">
        <v>2</v>
      </c>
      <c r="O13" s="8">
        <v>1</v>
      </c>
      <c r="P13" s="8">
        <v>0</v>
      </c>
      <c r="Q13" s="34">
        <f t="shared" si="3"/>
        <v>1</v>
      </c>
    </row>
    <row r="14" spans="1:17" x14ac:dyDescent="0.35">
      <c r="A14" s="2">
        <v>0.40625</v>
      </c>
      <c r="B14" s="16">
        <v>3</v>
      </c>
      <c r="C14" s="8">
        <v>2</v>
      </c>
      <c r="D14" s="8">
        <v>0</v>
      </c>
      <c r="E14" s="28">
        <f t="shared" si="0"/>
        <v>2</v>
      </c>
      <c r="F14" s="16">
        <v>7</v>
      </c>
      <c r="G14" s="8">
        <v>3</v>
      </c>
      <c r="H14" s="8">
        <v>0</v>
      </c>
      <c r="I14" s="34">
        <f t="shared" si="1"/>
        <v>3</v>
      </c>
      <c r="J14" s="16">
        <v>3</v>
      </c>
      <c r="K14" s="8">
        <v>1</v>
      </c>
      <c r="L14" s="8">
        <v>0</v>
      </c>
      <c r="M14" s="28">
        <f t="shared" si="2"/>
        <v>1</v>
      </c>
      <c r="N14" s="16">
        <v>8</v>
      </c>
      <c r="O14" s="8">
        <v>3</v>
      </c>
      <c r="P14" s="8">
        <v>0</v>
      </c>
      <c r="Q14" s="34">
        <f t="shared" si="3"/>
        <v>3</v>
      </c>
    </row>
    <row r="15" spans="1:17" x14ac:dyDescent="0.35">
      <c r="A15" s="2">
        <v>0.41666666666666669</v>
      </c>
      <c r="B15" s="16">
        <v>1</v>
      </c>
      <c r="C15" s="8">
        <v>2</v>
      </c>
      <c r="D15" s="8">
        <v>0</v>
      </c>
      <c r="E15" s="28">
        <f t="shared" si="0"/>
        <v>2</v>
      </c>
      <c r="F15" s="16">
        <v>0</v>
      </c>
      <c r="G15" s="8">
        <v>1</v>
      </c>
      <c r="H15" s="8">
        <v>0</v>
      </c>
      <c r="I15" s="34">
        <f t="shared" si="1"/>
        <v>1</v>
      </c>
      <c r="J15" s="16">
        <v>2</v>
      </c>
      <c r="K15" s="8">
        <v>1</v>
      </c>
      <c r="L15" s="8">
        <v>0</v>
      </c>
      <c r="M15" s="28">
        <f t="shared" si="2"/>
        <v>1</v>
      </c>
      <c r="N15" s="16">
        <v>0</v>
      </c>
      <c r="O15" s="8">
        <v>1</v>
      </c>
      <c r="P15" s="8">
        <v>0</v>
      </c>
      <c r="Q15" s="34">
        <f t="shared" si="3"/>
        <v>1</v>
      </c>
    </row>
    <row r="16" spans="1:17" x14ac:dyDescent="0.35">
      <c r="A16" s="2">
        <v>0.42708333333333331</v>
      </c>
      <c r="B16" s="16">
        <v>3</v>
      </c>
      <c r="C16" s="8">
        <v>0</v>
      </c>
      <c r="D16" s="8">
        <v>0</v>
      </c>
      <c r="E16" s="28">
        <f t="shared" si="0"/>
        <v>0</v>
      </c>
      <c r="F16" s="16">
        <v>3</v>
      </c>
      <c r="G16" s="8">
        <v>3</v>
      </c>
      <c r="H16" s="8">
        <v>0</v>
      </c>
      <c r="I16" s="34">
        <f t="shared" si="1"/>
        <v>3</v>
      </c>
      <c r="J16" s="16">
        <v>2</v>
      </c>
      <c r="K16" s="8">
        <v>1</v>
      </c>
      <c r="L16" s="8">
        <v>0</v>
      </c>
      <c r="M16" s="28">
        <f t="shared" si="2"/>
        <v>1</v>
      </c>
      <c r="N16" s="16">
        <v>3</v>
      </c>
      <c r="O16" s="8">
        <v>2</v>
      </c>
      <c r="P16" s="8">
        <v>0</v>
      </c>
      <c r="Q16" s="34">
        <f t="shared" si="3"/>
        <v>2</v>
      </c>
    </row>
    <row r="17" spans="1:17" x14ac:dyDescent="0.35">
      <c r="A17" s="2">
        <v>0.4375</v>
      </c>
      <c r="B17" s="16">
        <v>2</v>
      </c>
      <c r="C17" s="8">
        <v>2</v>
      </c>
      <c r="D17" s="8">
        <v>0</v>
      </c>
      <c r="E17" s="28">
        <f t="shared" si="0"/>
        <v>2</v>
      </c>
      <c r="F17" s="16">
        <v>4</v>
      </c>
      <c r="G17" s="8">
        <v>1</v>
      </c>
      <c r="H17" s="8">
        <v>0</v>
      </c>
      <c r="I17" s="34">
        <f t="shared" si="1"/>
        <v>1</v>
      </c>
      <c r="J17" s="16">
        <v>2</v>
      </c>
      <c r="K17" s="8">
        <v>3</v>
      </c>
      <c r="L17" s="8">
        <v>0</v>
      </c>
      <c r="M17" s="28">
        <f t="shared" si="2"/>
        <v>3</v>
      </c>
      <c r="N17" s="16">
        <v>4</v>
      </c>
      <c r="O17" s="8">
        <v>1</v>
      </c>
      <c r="P17" s="8">
        <v>0</v>
      </c>
      <c r="Q17" s="34">
        <f t="shared" si="3"/>
        <v>1</v>
      </c>
    </row>
    <row r="18" spans="1:17" ht="15" thickBot="1" x14ac:dyDescent="0.4">
      <c r="A18" s="3">
        <v>0.44791666666666669</v>
      </c>
      <c r="B18" s="24">
        <v>3</v>
      </c>
      <c r="C18" s="25">
        <v>2</v>
      </c>
      <c r="D18" s="25">
        <v>0</v>
      </c>
      <c r="E18" s="29">
        <f t="shared" si="0"/>
        <v>2</v>
      </c>
      <c r="F18" s="24">
        <v>6</v>
      </c>
      <c r="G18" s="25">
        <v>1</v>
      </c>
      <c r="H18" s="25">
        <v>0</v>
      </c>
      <c r="I18" s="35">
        <f t="shared" si="1"/>
        <v>1</v>
      </c>
      <c r="J18" s="24">
        <v>2</v>
      </c>
      <c r="K18" s="25">
        <v>2</v>
      </c>
      <c r="L18" s="25">
        <v>0</v>
      </c>
      <c r="M18" s="29">
        <f t="shared" si="2"/>
        <v>2</v>
      </c>
      <c r="N18" s="24">
        <v>6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5</v>
      </c>
      <c r="C27" s="23">
        <v>6</v>
      </c>
      <c r="D27" s="23">
        <v>0</v>
      </c>
      <c r="E27" s="27">
        <f t="shared" si="0"/>
        <v>6</v>
      </c>
      <c r="F27" s="22">
        <v>9</v>
      </c>
      <c r="G27" s="23">
        <v>2</v>
      </c>
      <c r="H27" s="23">
        <v>0</v>
      </c>
      <c r="I27" s="33">
        <f t="shared" si="1"/>
        <v>2</v>
      </c>
      <c r="J27" s="22">
        <v>4</v>
      </c>
      <c r="K27" s="23">
        <v>4</v>
      </c>
      <c r="L27" s="23">
        <v>0</v>
      </c>
      <c r="M27" s="27">
        <f t="shared" ref="M27:M44" si="4">K27+L27</f>
        <v>4</v>
      </c>
      <c r="N27" s="22">
        <v>8</v>
      </c>
      <c r="O27" s="23">
        <v>1</v>
      </c>
      <c r="P27" s="23">
        <v>0</v>
      </c>
      <c r="Q27" s="33">
        <f t="shared" ref="Q27:Q42" si="5">O27+P27</f>
        <v>1</v>
      </c>
    </row>
    <row r="28" spans="1:17" x14ac:dyDescent="0.35">
      <c r="A28" s="6">
        <v>0.55208333333333337</v>
      </c>
      <c r="B28" s="16">
        <v>5</v>
      </c>
      <c r="C28" s="8">
        <v>10</v>
      </c>
      <c r="D28" s="8">
        <v>0</v>
      </c>
      <c r="E28" s="28">
        <f t="shared" si="0"/>
        <v>10</v>
      </c>
      <c r="F28" s="16">
        <v>11</v>
      </c>
      <c r="G28" s="8">
        <v>3</v>
      </c>
      <c r="H28" s="8">
        <v>0</v>
      </c>
      <c r="I28" s="34">
        <f t="shared" si="1"/>
        <v>3</v>
      </c>
      <c r="J28" s="16">
        <v>5</v>
      </c>
      <c r="K28" s="8">
        <v>10</v>
      </c>
      <c r="L28" s="8">
        <v>0</v>
      </c>
      <c r="M28" s="28">
        <f t="shared" si="4"/>
        <v>10</v>
      </c>
      <c r="N28" s="16">
        <v>7</v>
      </c>
      <c r="O28" s="8">
        <v>1</v>
      </c>
      <c r="P28" s="8">
        <v>0</v>
      </c>
      <c r="Q28" s="34">
        <f t="shared" si="5"/>
        <v>1</v>
      </c>
    </row>
    <row r="29" spans="1:17" x14ac:dyDescent="0.35">
      <c r="A29" s="6">
        <v>0.5625</v>
      </c>
      <c r="B29" s="16">
        <v>3</v>
      </c>
      <c r="C29" s="8">
        <v>7</v>
      </c>
      <c r="D29" s="8">
        <v>0</v>
      </c>
      <c r="E29" s="28">
        <f t="shared" si="0"/>
        <v>7</v>
      </c>
      <c r="F29" s="16">
        <v>7</v>
      </c>
      <c r="G29" s="8">
        <v>3</v>
      </c>
      <c r="H29" s="8">
        <v>0</v>
      </c>
      <c r="I29" s="34">
        <f t="shared" si="1"/>
        <v>3</v>
      </c>
      <c r="J29" s="16">
        <v>1</v>
      </c>
      <c r="K29" s="8">
        <v>7</v>
      </c>
      <c r="L29" s="8">
        <v>0</v>
      </c>
      <c r="M29" s="28">
        <f t="shared" si="4"/>
        <v>7</v>
      </c>
      <c r="N29" s="16">
        <v>5</v>
      </c>
      <c r="O29" s="8">
        <v>4</v>
      </c>
      <c r="P29" s="8">
        <v>0</v>
      </c>
      <c r="Q29" s="34">
        <f t="shared" si="5"/>
        <v>4</v>
      </c>
    </row>
    <row r="30" spans="1:17" x14ac:dyDescent="0.35">
      <c r="A30" s="6">
        <v>0.57291666666666663</v>
      </c>
      <c r="B30" s="16">
        <v>18</v>
      </c>
      <c r="C30" s="8">
        <v>5</v>
      </c>
      <c r="D30" s="8">
        <v>0</v>
      </c>
      <c r="E30" s="28">
        <f t="shared" si="0"/>
        <v>5</v>
      </c>
      <c r="F30" s="16">
        <v>7</v>
      </c>
      <c r="G30" s="8">
        <v>4</v>
      </c>
      <c r="H30" s="8">
        <v>0</v>
      </c>
      <c r="I30" s="34">
        <f t="shared" si="1"/>
        <v>4</v>
      </c>
      <c r="J30" s="16">
        <v>15</v>
      </c>
      <c r="K30" s="8">
        <v>3</v>
      </c>
      <c r="L30" s="8">
        <v>0</v>
      </c>
      <c r="M30" s="28">
        <f t="shared" si="4"/>
        <v>3</v>
      </c>
      <c r="N30" s="16">
        <v>2</v>
      </c>
      <c r="O30" s="8">
        <v>2</v>
      </c>
      <c r="P30" s="8">
        <v>0</v>
      </c>
      <c r="Q30" s="34">
        <f t="shared" si="5"/>
        <v>2</v>
      </c>
    </row>
    <row r="31" spans="1:17" x14ac:dyDescent="0.35">
      <c r="A31" s="6">
        <v>0.58333333333333337</v>
      </c>
      <c r="B31" s="16">
        <v>9</v>
      </c>
      <c r="C31" s="8">
        <v>4</v>
      </c>
      <c r="D31" s="8">
        <v>0</v>
      </c>
      <c r="E31" s="28">
        <f t="shared" si="0"/>
        <v>4</v>
      </c>
      <c r="F31" s="16">
        <v>7</v>
      </c>
      <c r="G31" s="8">
        <v>2</v>
      </c>
      <c r="H31" s="8">
        <v>0</v>
      </c>
      <c r="I31" s="34">
        <f t="shared" si="1"/>
        <v>2</v>
      </c>
      <c r="J31" s="16">
        <v>3</v>
      </c>
      <c r="K31" s="8">
        <v>5</v>
      </c>
      <c r="L31" s="8">
        <v>0</v>
      </c>
      <c r="M31" s="28">
        <f t="shared" si="4"/>
        <v>5</v>
      </c>
      <c r="N31" s="16">
        <v>2</v>
      </c>
      <c r="O31" s="8">
        <v>1</v>
      </c>
      <c r="P31" s="8">
        <v>0</v>
      </c>
      <c r="Q31" s="34">
        <f t="shared" si="5"/>
        <v>1</v>
      </c>
    </row>
    <row r="32" spans="1:17" x14ac:dyDescent="0.35">
      <c r="A32" s="6">
        <v>0.59375</v>
      </c>
      <c r="B32" s="16">
        <v>7</v>
      </c>
      <c r="C32" s="8">
        <v>3</v>
      </c>
      <c r="D32" s="8">
        <v>0</v>
      </c>
      <c r="E32" s="28">
        <f t="shared" si="0"/>
        <v>3</v>
      </c>
      <c r="F32" s="16">
        <v>13</v>
      </c>
      <c r="G32" s="8">
        <v>5</v>
      </c>
      <c r="H32" s="8">
        <v>0</v>
      </c>
      <c r="I32" s="34">
        <f t="shared" si="1"/>
        <v>5</v>
      </c>
      <c r="J32" s="16">
        <v>6</v>
      </c>
      <c r="K32" s="8">
        <v>3</v>
      </c>
      <c r="L32" s="8">
        <v>0</v>
      </c>
      <c r="M32" s="28">
        <f t="shared" si="4"/>
        <v>3</v>
      </c>
      <c r="N32" s="16">
        <v>11</v>
      </c>
      <c r="O32" s="8">
        <v>1</v>
      </c>
      <c r="P32" s="8">
        <v>0</v>
      </c>
      <c r="Q32" s="34">
        <f t="shared" si="5"/>
        <v>1</v>
      </c>
    </row>
    <row r="33" spans="1:17" x14ac:dyDescent="0.35">
      <c r="A33" s="6">
        <v>0.60416666666666663</v>
      </c>
      <c r="B33" s="16">
        <v>19</v>
      </c>
      <c r="C33" s="8">
        <v>6</v>
      </c>
      <c r="D33" s="8">
        <v>0</v>
      </c>
      <c r="E33" s="28">
        <f t="shared" si="0"/>
        <v>6</v>
      </c>
      <c r="F33" s="16">
        <v>12</v>
      </c>
      <c r="G33" s="8">
        <v>6</v>
      </c>
      <c r="H33" s="8">
        <v>0</v>
      </c>
      <c r="I33" s="34">
        <f t="shared" si="1"/>
        <v>6</v>
      </c>
      <c r="J33" s="16">
        <v>18</v>
      </c>
      <c r="K33" s="8">
        <v>4</v>
      </c>
      <c r="L33" s="8">
        <v>0</v>
      </c>
      <c r="M33" s="28">
        <f t="shared" si="4"/>
        <v>4</v>
      </c>
      <c r="N33" s="16">
        <v>9</v>
      </c>
      <c r="O33" s="8">
        <v>6</v>
      </c>
      <c r="P33" s="8">
        <v>0</v>
      </c>
      <c r="Q33" s="34">
        <f t="shared" si="5"/>
        <v>6</v>
      </c>
    </row>
    <row r="34" spans="1:17" x14ac:dyDescent="0.35">
      <c r="A34" s="6">
        <v>0.61458333333333337</v>
      </c>
      <c r="B34" s="16">
        <v>10</v>
      </c>
      <c r="C34" s="8">
        <v>4</v>
      </c>
      <c r="D34" s="8">
        <v>0</v>
      </c>
      <c r="E34" s="28">
        <f t="shared" si="0"/>
        <v>4</v>
      </c>
      <c r="F34" s="16">
        <v>4</v>
      </c>
      <c r="G34" s="8">
        <v>2</v>
      </c>
      <c r="H34" s="8">
        <v>0</v>
      </c>
      <c r="I34" s="34">
        <f t="shared" si="1"/>
        <v>2</v>
      </c>
      <c r="J34" s="16">
        <v>5</v>
      </c>
      <c r="K34" s="8">
        <v>1</v>
      </c>
      <c r="L34" s="8">
        <v>0</v>
      </c>
      <c r="M34" s="28">
        <f t="shared" si="4"/>
        <v>1</v>
      </c>
      <c r="N34" s="16">
        <v>6</v>
      </c>
      <c r="O34" s="8">
        <v>1</v>
      </c>
      <c r="P34" s="8">
        <v>0</v>
      </c>
      <c r="Q34" s="34">
        <f t="shared" si="5"/>
        <v>1</v>
      </c>
    </row>
    <row r="35" spans="1:17" x14ac:dyDescent="0.35">
      <c r="A35" s="6">
        <v>0.625</v>
      </c>
      <c r="B35" s="16">
        <v>9</v>
      </c>
      <c r="C35" s="8">
        <v>5</v>
      </c>
      <c r="D35" s="8">
        <v>0</v>
      </c>
      <c r="E35" s="28">
        <f t="shared" si="0"/>
        <v>5</v>
      </c>
      <c r="F35" s="16">
        <v>2</v>
      </c>
      <c r="G35" s="8">
        <v>4</v>
      </c>
      <c r="H35" s="8">
        <v>0</v>
      </c>
      <c r="I35" s="34">
        <f t="shared" si="1"/>
        <v>4</v>
      </c>
      <c r="J35" s="16">
        <v>3</v>
      </c>
      <c r="K35" s="8">
        <v>4</v>
      </c>
      <c r="L35" s="8">
        <v>0</v>
      </c>
      <c r="M35" s="28">
        <f t="shared" si="4"/>
        <v>4</v>
      </c>
      <c r="N35" s="16">
        <v>4</v>
      </c>
      <c r="O35" s="8">
        <v>2</v>
      </c>
      <c r="P35" s="8">
        <v>0</v>
      </c>
      <c r="Q35" s="34">
        <f t="shared" si="5"/>
        <v>2</v>
      </c>
    </row>
    <row r="36" spans="1:17" x14ac:dyDescent="0.35">
      <c r="A36" s="6">
        <v>0.63541666666666663</v>
      </c>
      <c r="B36" s="16">
        <v>7</v>
      </c>
      <c r="C36" s="8">
        <v>2</v>
      </c>
      <c r="D36" s="8">
        <v>0</v>
      </c>
      <c r="E36" s="28">
        <f t="shared" si="0"/>
        <v>2</v>
      </c>
      <c r="F36" s="16">
        <v>7</v>
      </c>
      <c r="G36" s="8">
        <v>1</v>
      </c>
      <c r="H36" s="8">
        <v>0</v>
      </c>
      <c r="I36" s="34">
        <f t="shared" si="1"/>
        <v>1</v>
      </c>
      <c r="J36" s="16">
        <v>6</v>
      </c>
      <c r="K36" s="8">
        <v>3</v>
      </c>
      <c r="L36" s="8">
        <v>0</v>
      </c>
      <c r="M36" s="28">
        <f t="shared" si="4"/>
        <v>3</v>
      </c>
      <c r="N36" s="16">
        <v>5</v>
      </c>
      <c r="O36" s="8">
        <v>1</v>
      </c>
      <c r="P36" s="8">
        <v>0</v>
      </c>
      <c r="Q36" s="34">
        <f t="shared" si="5"/>
        <v>1</v>
      </c>
    </row>
    <row r="37" spans="1:17" x14ac:dyDescent="0.35">
      <c r="A37" s="6">
        <v>0.64583333333333337</v>
      </c>
      <c r="B37" s="16">
        <v>8</v>
      </c>
      <c r="C37" s="8">
        <v>4</v>
      </c>
      <c r="D37" s="8">
        <v>0</v>
      </c>
      <c r="E37" s="28">
        <f t="shared" si="0"/>
        <v>4</v>
      </c>
      <c r="F37" s="16">
        <v>0</v>
      </c>
      <c r="G37" s="8">
        <v>5</v>
      </c>
      <c r="H37" s="8">
        <v>0</v>
      </c>
      <c r="I37" s="34">
        <f t="shared" si="1"/>
        <v>5</v>
      </c>
      <c r="J37" s="16">
        <v>4</v>
      </c>
      <c r="K37" s="8">
        <v>0</v>
      </c>
      <c r="L37" s="8">
        <v>0</v>
      </c>
      <c r="M37" s="28">
        <f t="shared" si="4"/>
        <v>0</v>
      </c>
      <c r="N37" s="16">
        <v>2</v>
      </c>
      <c r="O37" s="8">
        <v>3</v>
      </c>
      <c r="P37" s="8">
        <v>0</v>
      </c>
      <c r="Q37" s="34">
        <f t="shared" si="5"/>
        <v>3</v>
      </c>
    </row>
    <row r="38" spans="1:17" x14ac:dyDescent="0.35">
      <c r="A38" s="6">
        <v>0.65625</v>
      </c>
      <c r="B38" s="16">
        <v>10</v>
      </c>
      <c r="C38" s="8">
        <v>1</v>
      </c>
      <c r="D38" s="8">
        <v>0</v>
      </c>
      <c r="E38" s="28">
        <f t="shared" si="0"/>
        <v>1</v>
      </c>
      <c r="F38" s="16">
        <v>3</v>
      </c>
      <c r="G38" s="8">
        <v>2</v>
      </c>
      <c r="H38" s="8">
        <v>0</v>
      </c>
      <c r="I38" s="34">
        <f t="shared" si="1"/>
        <v>2</v>
      </c>
      <c r="J38" s="16">
        <v>2</v>
      </c>
      <c r="K38" s="8">
        <v>2</v>
      </c>
      <c r="L38" s="8">
        <v>0</v>
      </c>
      <c r="M38" s="28">
        <f t="shared" si="4"/>
        <v>2</v>
      </c>
      <c r="N38" s="16">
        <v>8</v>
      </c>
      <c r="O38" s="8">
        <v>1</v>
      </c>
      <c r="P38" s="8">
        <v>0</v>
      </c>
      <c r="Q38" s="34">
        <f t="shared" si="5"/>
        <v>1</v>
      </c>
    </row>
    <row r="39" spans="1:17" x14ac:dyDescent="0.35">
      <c r="A39" s="6">
        <v>0.66666666666666663</v>
      </c>
      <c r="B39" s="16">
        <v>11</v>
      </c>
      <c r="C39" s="8">
        <v>3</v>
      </c>
      <c r="D39" s="8">
        <v>0</v>
      </c>
      <c r="E39" s="28">
        <f t="shared" si="0"/>
        <v>3</v>
      </c>
      <c r="F39" s="16">
        <v>4</v>
      </c>
      <c r="G39" s="8">
        <v>2</v>
      </c>
      <c r="H39" s="8">
        <v>0</v>
      </c>
      <c r="I39" s="34">
        <f t="shared" si="1"/>
        <v>2</v>
      </c>
      <c r="J39" s="16">
        <v>1</v>
      </c>
      <c r="K39" s="8">
        <v>3</v>
      </c>
      <c r="L39" s="8">
        <v>0</v>
      </c>
      <c r="M39" s="28">
        <f t="shared" si="4"/>
        <v>3</v>
      </c>
      <c r="N39" s="16">
        <v>6</v>
      </c>
      <c r="O39" s="8">
        <v>2</v>
      </c>
      <c r="P39" s="8">
        <v>0</v>
      </c>
      <c r="Q39" s="34">
        <f t="shared" si="5"/>
        <v>2</v>
      </c>
    </row>
    <row r="40" spans="1:17" x14ac:dyDescent="0.35">
      <c r="A40" s="6">
        <v>0.67708333333333337</v>
      </c>
      <c r="B40" s="16">
        <v>4</v>
      </c>
      <c r="C40" s="8">
        <v>1</v>
      </c>
      <c r="D40" s="8">
        <v>0</v>
      </c>
      <c r="E40" s="28">
        <f t="shared" si="0"/>
        <v>1</v>
      </c>
      <c r="F40" s="16">
        <v>6</v>
      </c>
      <c r="G40" s="8">
        <v>1</v>
      </c>
      <c r="H40" s="8">
        <v>0</v>
      </c>
      <c r="I40" s="34">
        <f t="shared" si="1"/>
        <v>1</v>
      </c>
      <c r="J40" s="16">
        <v>3</v>
      </c>
      <c r="K40" s="8">
        <v>2</v>
      </c>
      <c r="L40" s="8">
        <v>0</v>
      </c>
      <c r="M40" s="28">
        <f t="shared" si="4"/>
        <v>2</v>
      </c>
      <c r="N40" s="16">
        <v>5</v>
      </c>
      <c r="O40" s="8">
        <v>1</v>
      </c>
      <c r="P40" s="8">
        <v>0</v>
      </c>
      <c r="Q40" s="34">
        <f t="shared" si="5"/>
        <v>1</v>
      </c>
    </row>
    <row r="41" spans="1:17" x14ac:dyDescent="0.35">
      <c r="A41" s="6">
        <v>0.6875</v>
      </c>
      <c r="B41" s="16">
        <v>7</v>
      </c>
      <c r="C41" s="8">
        <v>2</v>
      </c>
      <c r="D41" s="8">
        <v>0</v>
      </c>
      <c r="E41" s="28">
        <f t="shared" si="0"/>
        <v>2</v>
      </c>
      <c r="F41" s="16">
        <v>3</v>
      </c>
      <c r="G41" s="8">
        <v>4</v>
      </c>
      <c r="H41" s="8">
        <v>0</v>
      </c>
      <c r="I41" s="34">
        <f t="shared" si="1"/>
        <v>4</v>
      </c>
      <c r="J41" s="16">
        <v>3</v>
      </c>
      <c r="K41" s="8">
        <v>3</v>
      </c>
      <c r="L41" s="8">
        <v>0</v>
      </c>
      <c r="M41" s="28">
        <f t="shared" si="4"/>
        <v>3</v>
      </c>
      <c r="N41" s="16">
        <v>3</v>
      </c>
      <c r="O41" s="8">
        <v>0</v>
      </c>
      <c r="P41" s="8">
        <v>0</v>
      </c>
      <c r="Q41" s="34">
        <f t="shared" si="5"/>
        <v>0</v>
      </c>
    </row>
    <row r="42" spans="1:17" ht="15" thickBot="1" x14ac:dyDescent="0.4">
      <c r="A42" s="7">
        <v>0.69791666666666663</v>
      </c>
      <c r="B42" s="17">
        <v>4</v>
      </c>
      <c r="C42" s="9">
        <v>2</v>
      </c>
      <c r="D42" s="9">
        <v>0</v>
      </c>
      <c r="E42" s="30">
        <f t="shared" si="0"/>
        <v>2</v>
      </c>
      <c r="F42" s="17">
        <v>5</v>
      </c>
      <c r="G42" s="9">
        <v>3</v>
      </c>
      <c r="H42" s="9">
        <v>0</v>
      </c>
      <c r="I42" s="36">
        <f t="shared" si="1"/>
        <v>3</v>
      </c>
      <c r="J42" s="17">
        <v>2</v>
      </c>
      <c r="K42" s="9">
        <v>1</v>
      </c>
      <c r="L42" s="9">
        <v>0</v>
      </c>
      <c r="M42" s="30">
        <f t="shared" si="4"/>
        <v>1</v>
      </c>
      <c r="N42" s="17">
        <v>4</v>
      </c>
      <c r="O42" s="9">
        <v>2</v>
      </c>
      <c r="P42" s="9">
        <v>0</v>
      </c>
      <c r="Q42" s="36">
        <f t="shared" si="5"/>
        <v>2</v>
      </c>
    </row>
    <row r="43" spans="1:17" ht="15" thickBot="1" x14ac:dyDescent="0.4">
      <c r="A43" s="12" t="s">
        <v>1</v>
      </c>
      <c r="B43" s="18">
        <f t="shared" ref="B43:H43" si="6">SUM(B3:B42)</f>
        <v>186</v>
      </c>
      <c r="C43" s="13">
        <f t="shared" si="6"/>
        <v>90</v>
      </c>
      <c r="D43" s="13">
        <f t="shared" si="6"/>
        <v>0</v>
      </c>
      <c r="E43" s="31">
        <f t="shared" si="0"/>
        <v>90</v>
      </c>
      <c r="F43" s="18">
        <f t="shared" si="6"/>
        <v>169</v>
      </c>
      <c r="G43" s="13">
        <f t="shared" si="6"/>
        <v>75</v>
      </c>
      <c r="H43" s="13">
        <f t="shared" si="6"/>
        <v>0</v>
      </c>
      <c r="I43" s="37">
        <f>G43+H43</f>
        <v>75</v>
      </c>
      <c r="J43" s="18">
        <f t="shared" ref="J43:L43" si="7">SUM(J3:J42)</f>
        <v>133</v>
      </c>
      <c r="K43" s="13">
        <f t="shared" si="7"/>
        <v>76</v>
      </c>
      <c r="L43" s="13">
        <f t="shared" si="7"/>
        <v>0</v>
      </c>
      <c r="M43" s="31">
        <f t="shared" si="4"/>
        <v>76</v>
      </c>
      <c r="N43" s="18">
        <f t="shared" ref="N43:P43" si="8">SUM(N3:N42)</f>
        <v>158</v>
      </c>
      <c r="O43" s="13">
        <f t="shared" si="8"/>
        <v>53</v>
      </c>
      <c r="P43" s="13">
        <f t="shared" si="8"/>
        <v>0</v>
      </c>
      <c r="Q43" s="37">
        <f>O43+P43</f>
        <v>53</v>
      </c>
    </row>
    <row r="44" spans="1:17" ht="31.5" customHeight="1" thickBot="1" x14ac:dyDescent="0.4">
      <c r="A44" s="10" t="s">
        <v>8</v>
      </c>
      <c r="B44" s="19">
        <f>B43/0.61</f>
        <v>304.91803278688525</v>
      </c>
      <c r="C44" s="11">
        <f>C43/0.5</f>
        <v>180</v>
      </c>
      <c r="D44" s="11">
        <f>D43/0.5</f>
        <v>0</v>
      </c>
      <c r="E44" s="32">
        <f t="shared" si="0"/>
        <v>180</v>
      </c>
      <c r="F44" s="19">
        <f>F43/0.61</f>
        <v>277.04918032786884</v>
      </c>
      <c r="G44" s="11">
        <f>G43/0.5</f>
        <v>150</v>
      </c>
      <c r="H44" s="11">
        <f>H43/0.5</f>
        <v>0</v>
      </c>
      <c r="I44" s="32">
        <f t="shared" si="1"/>
        <v>150</v>
      </c>
      <c r="J44" s="19">
        <f>J43/0.61</f>
        <v>218.03278688524591</v>
      </c>
      <c r="K44" s="11">
        <f>K43/0.5</f>
        <v>152</v>
      </c>
      <c r="L44" s="11">
        <f>L43/0.5</f>
        <v>0</v>
      </c>
      <c r="M44" s="32">
        <f t="shared" si="4"/>
        <v>152</v>
      </c>
      <c r="N44" s="19">
        <f>N43/0.61</f>
        <v>259.01639344262298</v>
      </c>
      <c r="O44" s="11">
        <f>O43/0.5</f>
        <v>106</v>
      </c>
      <c r="P44" s="11">
        <f>P43/0.5</f>
        <v>0</v>
      </c>
      <c r="Q44" s="32">
        <f t="shared" ref="Q44" si="9">O44+P44</f>
        <v>106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C5DA-D481-4C87-A99F-EEDB364CB588}">
  <sheetPr codeName="List18"/>
  <dimension ref="A1:Q44"/>
  <sheetViews>
    <sheetView topLeftCell="A29" zoomScaleNormal="100" workbookViewId="0">
      <selection activeCell="I44" activeCellId="1" sqref="E44 I44"/>
    </sheetView>
  </sheetViews>
  <sheetFormatPr defaultRowHeight="14.5" x14ac:dyDescent="0.35"/>
  <cols>
    <col min="1" max="1" width="12.453125" customWidth="1"/>
    <col min="2" max="9" width="9.26953125" customWidth="1"/>
  </cols>
  <sheetData>
    <row r="1" spans="1:17" ht="27.75" customHeight="1" thickBot="1" x14ac:dyDescent="0.4">
      <c r="A1" s="64" t="s">
        <v>72</v>
      </c>
      <c r="B1" s="98" t="s">
        <v>73</v>
      </c>
      <c r="C1" s="99"/>
      <c r="D1" s="99"/>
      <c r="E1" s="100"/>
      <c r="F1" s="98" t="s">
        <v>74</v>
      </c>
      <c r="G1" s="99"/>
      <c r="H1" s="99"/>
      <c r="I1" s="100"/>
      <c r="J1" s="98" t="s">
        <v>75</v>
      </c>
      <c r="K1" s="99"/>
      <c r="L1" s="99"/>
      <c r="M1" s="100"/>
      <c r="N1" s="98" t="s">
        <v>76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4</v>
      </c>
      <c r="C3" s="23">
        <v>0</v>
      </c>
      <c r="D3" s="23">
        <v>4</v>
      </c>
      <c r="E3" s="27">
        <f>C3+D3</f>
        <v>4</v>
      </c>
      <c r="F3" s="22">
        <v>2</v>
      </c>
      <c r="G3" s="23">
        <v>0</v>
      </c>
      <c r="H3" s="23">
        <v>2</v>
      </c>
      <c r="I3" s="33">
        <f>G3+H3</f>
        <v>2</v>
      </c>
      <c r="J3" s="22">
        <v>0</v>
      </c>
      <c r="K3" s="23">
        <v>3</v>
      </c>
      <c r="L3" s="23">
        <v>0</v>
      </c>
      <c r="M3" s="27">
        <f>K3+L3</f>
        <v>3</v>
      </c>
      <c r="N3" s="22">
        <v>1</v>
      </c>
      <c r="O3" s="23">
        <v>1</v>
      </c>
      <c r="P3" s="23">
        <v>0</v>
      </c>
      <c r="Q3" s="33">
        <f>O3+P3</f>
        <v>1</v>
      </c>
    </row>
    <row r="4" spans="1:17" x14ac:dyDescent="0.35">
      <c r="A4" s="2">
        <v>0.30208333333333331</v>
      </c>
      <c r="B4" s="16">
        <v>4</v>
      </c>
      <c r="C4" s="8">
        <v>0</v>
      </c>
      <c r="D4" s="8">
        <v>10</v>
      </c>
      <c r="E4" s="28">
        <f t="shared" ref="E4:E44" si="0">C4+D4</f>
        <v>10</v>
      </c>
      <c r="F4" s="16">
        <v>4</v>
      </c>
      <c r="G4" s="8">
        <v>0</v>
      </c>
      <c r="H4" s="8">
        <v>5</v>
      </c>
      <c r="I4" s="34">
        <f t="shared" ref="I4:I44" si="1">G4+H4</f>
        <v>5</v>
      </c>
      <c r="J4" s="16">
        <v>5</v>
      </c>
      <c r="K4" s="8">
        <v>4</v>
      </c>
      <c r="L4" s="8">
        <v>0</v>
      </c>
      <c r="M4" s="28">
        <f t="shared" ref="M4:M18" si="2">K4+L4</f>
        <v>4</v>
      </c>
      <c r="N4" s="16">
        <v>0</v>
      </c>
      <c r="O4" s="8">
        <v>1</v>
      </c>
      <c r="P4" s="8">
        <v>0</v>
      </c>
      <c r="Q4" s="34">
        <f t="shared" ref="Q4:Q18" si="3">O4+P4</f>
        <v>1</v>
      </c>
    </row>
    <row r="5" spans="1:17" x14ac:dyDescent="0.35">
      <c r="A5" s="2">
        <v>0.3125</v>
      </c>
      <c r="B5" s="16">
        <v>0</v>
      </c>
      <c r="C5" s="8">
        <v>0</v>
      </c>
      <c r="D5" s="8">
        <v>2</v>
      </c>
      <c r="E5" s="28">
        <f t="shared" si="0"/>
        <v>2</v>
      </c>
      <c r="F5" s="16">
        <v>4</v>
      </c>
      <c r="G5" s="8">
        <v>0</v>
      </c>
      <c r="H5" s="8">
        <v>3</v>
      </c>
      <c r="I5" s="34">
        <f t="shared" si="1"/>
        <v>3</v>
      </c>
      <c r="J5" s="16">
        <v>1</v>
      </c>
      <c r="K5" s="8">
        <v>0</v>
      </c>
      <c r="L5" s="8">
        <v>0</v>
      </c>
      <c r="M5" s="28">
        <f t="shared" si="2"/>
        <v>0</v>
      </c>
      <c r="N5" s="16">
        <v>1</v>
      </c>
      <c r="O5" s="8">
        <v>0</v>
      </c>
      <c r="P5" s="8">
        <v>0</v>
      </c>
      <c r="Q5" s="34">
        <f t="shared" si="3"/>
        <v>0</v>
      </c>
    </row>
    <row r="6" spans="1:17" x14ac:dyDescent="0.35">
      <c r="A6" s="2">
        <v>0.32291666666666669</v>
      </c>
      <c r="B6" s="16">
        <v>0</v>
      </c>
      <c r="C6" s="8">
        <v>0</v>
      </c>
      <c r="D6" s="8">
        <v>2</v>
      </c>
      <c r="E6" s="28">
        <f t="shared" si="0"/>
        <v>2</v>
      </c>
      <c r="F6" s="16">
        <v>7</v>
      </c>
      <c r="G6" s="8">
        <v>0</v>
      </c>
      <c r="H6" s="8">
        <v>3</v>
      </c>
      <c r="I6" s="34">
        <f t="shared" si="1"/>
        <v>3</v>
      </c>
      <c r="J6" s="16">
        <v>0</v>
      </c>
      <c r="K6" s="8">
        <v>2</v>
      </c>
      <c r="L6" s="8">
        <v>0</v>
      </c>
      <c r="M6" s="28">
        <f t="shared" si="2"/>
        <v>2</v>
      </c>
      <c r="N6" s="16">
        <v>0</v>
      </c>
      <c r="O6" s="8">
        <v>0</v>
      </c>
      <c r="P6" s="8">
        <v>0</v>
      </c>
      <c r="Q6" s="34">
        <f t="shared" si="3"/>
        <v>0</v>
      </c>
    </row>
    <row r="7" spans="1:17" x14ac:dyDescent="0.35">
      <c r="A7" s="2">
        <v>0.33333333333333331</v>
      </c>
      <c r="B7" s="16">
        <v>2</v>
      </c>
      <c r="C7" s="8">
        <v>0</v>
      </c>
      <c r="D7" s="8">
        <v>5</v>
      </c>
      <c r="E7" s="28">
        <f t="shared" si="0"/>
        <v>5</v>
      </c>
      <c r="F7" s="16">
        <v>1</v>
      </c>
      <c r="G7" s="8">
        <v>0</v>
      </c>
      <c r="H7" s="8">
        <v>2</v>
      </c>
      <c r="I7" s="34">
        <f t="shared" si="1"/>
        <v>2</v>
      </c>
      <c r="J7" s="16">
        <v>0</v>
      </c>
      <c r="K7" s="8">
        <v>3</v>
      </c>
      <c r="L7" s="8">
        <v>0</v>
      </c>
      <c r="M7" s="28">
        <f t="shared" si="2"/>
        <v>3</v>
      </c>
      <c r="N7" s="16">
        <v>0</v>
      </c>
      <c r="O7" s="8">
        <v>0</v>
      </c>
      <c r="P7" s="8">
        <v>0</v>
      </c>
      <c r="Q7" s="34">
        <f t="shared" si="3"/>
        <v>0</v>
      </c>
    </row>
    <row r="8" spans="1:17" x14ac:dyDescent="0.35">
      <c r="A8" s="2">
        <v>0.34375</v>
      </c>
      <c r="B8" s="16">
        <v>3</v>
      </c>
      <c r="C8" s="8">
        <v>0</v>
      </c>
      <c r="D8" s="8">
        <v>5</v>
      </c>
      <c r="E8" s="28">
        <f t="shared" si="0"/>
        <v>5</v>
      </c>
      <c r="F8" s="16">
        <v>2</v>
      </c>
      <c r="G8" s="8">
        <v>0</v>
      </c>
      <c r="H8" s="8">
        <v>0</v>
      </c>
      <c r="I8" s="34">
        <f t="shared" si="1"/>
        <v>0</v>
      </c>
      <c r="J8" s="16">
        <v>1</v>
      </c>
      <c r="K8" s="8">
        <v>3</v>
      </c>
      <c r="L8" s="8">
        <v>0</v>
      </c>
      <c r="M8" s="28">
        <f t="shared" si="2"/>
        <v>3</v>
      </c>
      <c r="N8" s="16">
        <v>2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0</v>
      </c>
      <c r="C9" s="8">
        <v>0</v>
      </c>
      <c r="D9" s="8">
        <v>2</v>
      </c>
      <c r="E9" s="28">
        <f t="shared" si="0"/>
        <v>2</v>
      </c>
      <c r="F9" s="16">
        <v>1</v>
      </c>
      <c r="G9" s="8">
        <v>0</v>
      </c>
      <c r="H9" s="8">
        <v>3</v>
      </c>
      <c r="I9" s="34">
        <f t="shared" si="1"/>
        <v>3</v>
      </c>
      <c r="J9" s="16">
        <v>1</v>
      </c>
      <c r="K9" s="8">
        <v>1</v>
      </c>
      <c r="L9" s="8">
        <v>0</v>
      </c>
      <c r="M9" s="28">
        <f t="shared" si="2"/>
        <v>1</v>
      </c>
      <c r="N9" s="16">
        <v>1</v>
      </c>
      <c r="O9" s="8">
        <v>1</v>
      </c>
      <c r="P9" s="8">
        <v>0</v>
      </c>
      <c r="Q9" s="34">
        <f t="shared" si="3"/>
        <v>1</v>
      </c>
    </row>
    <row r="10" spans="1:17" x14ac:dyDescent="0.35">
      <c r="A10" s="2">
        <v>0.36458333333333331</v>
      </c>
      <c r="B10" s="16">
        <v>0</v>
      </c>
      <c r="C10" s="8">
        <v>0</v>
      </c>
      <c r="D10" s="8">
        <v>0</v>
      </c>
      <c r="E10" s="28">
        <f t="shared" si="0"/>
        <v>0</v>
      </c>
      <c r="F10" s="16">
        <v>0</v>
      </c>
      <c r="G10" s="8">
        <v>0</v>
      </c>
      <c r="H10" s="8">
        <v>4</v>
      </c>
      <c r="I10" s="34">
        <f t="shared" si="1"/>
        <v>4</v>
      </c>
      <c r="J10" s="16">
        <v>1</v>
      </c>
      <c r="K10" s="8">
        <v>0</v>
      </c>
      <c r="L10" s="8">
        <v>0</v>
      </c>
      <c r="M10" s="28">
        <f t="shared" si="2"/>
        <v>0</v>
      </c>
      <c r="N10" s="16">
        <v>0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4</v>
      </c>
      <c r="C11" s="8">
        <v>0</v>
      </c>
      <c r="D11" s="8">
        <v>3</v>
      </c>
      <c r="E11" s="28">
        <f t="shared" si="0"/>
        <v>3</v>
      </c>
      <c r="F11" s="16">
        <v>0</v>
      </c>
      <c r="G11" s="8">
        <v>0</v>
      </c>
      <c r="H11" s="8">
        <v>1</v>
      </c>
      <c r="I11" s="34">
        <f t="shared" si="1"/>
        <v>1</v>
      </c>
      <c r="J11" s="16">
        <v>0</v>
      </c>
      <c r="K11" s="8">
        <v>0</v>
      </c>
      <c r="L11" s="8">
        <v>0</v>
      </c>
      <c r="M11" s="28">
        <f t="shared" si="2"/>
        <v>0</v>
      </c>
      <c r="N11" s="16">
        <v>2</v>
      </c>
      <c r="O11" s="8">
        <v>1</v>
      </c>
      <c r="P11" s="8">
        <v>0</v>
      </c>
      <c r="Q11" s="34">
        <f t="shared" si="3"/>
        <v>1</v>
      </c>
    </row>
    <row r="12" spans="1:17" x14ac:dyDescent="0.35">
      <c r="A12" s="2">
        <v>0.38541666666666669</v>
      </c>
      <c r="B12" s="16">
        <v>0</v>
      </c>
      <c r="C12" s="8">
        <v>0</v>
      </c>
      <c r="D12" s="8">
        <v>3</v>
      </c>
      <c r="E12" s="28">
        <f t="shared" si="0"/>
        <v>3</v>
      </c>
      <c r="F12" s="16">
        <v>1</v>
      </c>
      <c r="G12" s="8">
        <v>0</v>
      </c>
      <c r="H12" s="8">
        <v>1</v>
      </c>
      <c r="I12" s="34">
        <f t="shared" si="1"/>
        <v>1</v>
      </c>
      <c r="J12" s="16">
        <v>1</v>
      </c>
      <c r="K12" s="8">
        <v>0</v>
      </c>
      <c r="L12" s="8">
        <v>0</v>
      </c>
      <c r="M12" s="28">
        <f t="shared" si="2"/>
        <v>0</v>
      </c>
      <c r="N12" s="16">
        <v>1</v>
      </c>
      <c r="O12" s="8">
        <v>1</v>
      </c>
      <c r="P12" s="8">
        <v>0</v>
      </c>
      <c r="Q12" s="34">
        <f t="shared" si="3"/>
        <v>1</v>
      </c>
    </row>
    <row r="13" spans="1:17" x14ac:dyDescent="0.35">
      <c r="A13" s="2">
        <v>0.39583333333333331</v>
      </c>
      <c r="B13" s="16">
        <v>1</v>
      </c>
      <c r="C13" s="8">
        <v>0</v>
      </c>
      <c r="D13" s="8">
        <v>1</v>
      </c>
      <c r="E13" s="28">
        <f t="shared" si="0"/>
        <v>1</v>
      </c>
      <c r="F13" s="16">
        <v>0</v>
      </c>
      <c r="G13" s="8">
        <v>0</v>
      </c>
      <c r="H13" s="8">
        <v>3</v>
      </c>
      <c r="I13" s="34">
        <f t="shared" si="1"/>
        <v>3</v>
      </c>
      <c r="J13" s="16">
        <v>0</v>
      </c>
      <c r="K13" s="8">
        <v>2</v>
      </c>
      <c r="L13" s="8">
        <v>0</v>
      </c>
      <c r="M13" s="28">
        <f t="shared" si="2"/>
        <v>2</v>
      </c>
      <c r="N13" s="16">
        <v>0</v>
      </c>
      <c r="O13" s="8">
        <v>0</v>
      </c>
      <c r="P13" s="8">
        <v>0</v>
      </c>
      <c r="Q13" s="34">
        <f t="shared" si="3"/>
        <v>0</v>
      </c>
    </row>
    <row r="14" spans="1:17" x14ac:dyDescent="0.35">
      <c r="A14" s="2">
        <v>0.40625</v>
      </c>
      <c r="B14" s="16">
        <v>2</v>
      </c>
      <c r="C14" s="8">
        <v>0</v>
      </c>
      <c r="D14" s="8">
        <v>5</v>
      </c>
      <c r="E14" s="28">
        <f t="shared" si="0"/>
        <v>5</v>
      </c>
      <c r="F14" s="16">
        <v>1</v>
      </c>
      <c r="G14" s="8">
        <v>0</v>
      </c>
      <c r="H14" s="8">
        <v>6</v>
      </c>
      <c r="I14" s="34">
        <f t="shared" si="1"/>
        <v>6</v>
      </c>
      <c r="J14" s="16">
        <v>2</v>
      </c>
      <c r="K14" s="8">
        <v>1</v>
      </c>
      <c r="L14" s="8">
        <v>0</v>
      </c>
      <c r="M14" s="28">
        <f t="shared" si="2"/>
        <v>1</v>
      </c>
      <c r="N14" s="16">
        <v>2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16">
        <v>0</v>
      </c>
      <c r="C15" s="8">
        <v>0</v>
      </c>
      <c r="D15" s="8">
        <v>4</v>
      </c>
      <c r="E15" s="28">
        <f t="shared" si="0"/>
        <v>4</v>
      </c>
      <c r="F15" s="16">
        <v>1</v>
      </c>
      <c r="G15" s="8">
        <v>0</v>
      </c>
      <c r="H15" s="8">
        <v>2</v>
      </c>
      <c r="I15" s="34">
        <f t="shared" si="1"/>
        <v>2</v>
      </c>
      <c r="J15" s="16">
        <v>1</v>
      </c>
      <c r="K15" s="8">
        <v>3</v>
      </c>
      <c r="L15" s="8">
        <v>0</v>
      </c>
      <c r="M15" s="28">
        <f t="shared" si="2"/>
        <v>3</v>
      </c>
      <c r="N15" s="16">
        <v>1</v>
      </c>
      <c r="O15" s="8">
        <v>1</v>
      </c>
      <c r="P15" s="8">
        <v>0</v>
      </c>
      <c r="Q15" s="34">
        <f t="shared" si="3"/>
        <v>1</v>
      </c>
    </row>
    <row r="16" spans="1:17" x14ac:dyDescent="0.35">
      <c r="A16" s="2">
        <v>0.42708333333333331</v>
      </c>
      <c r="B16" s="16">
        <v>1</v>
      </c>
      <c r="C16" s="8">
        <v>0</v>
      </c>
      <c r="D16" s="8">
        <v>1</v>
      </c>
      <c r="E16" s="28">
        <f t="shared" si="0"/>
        <v>1</v>
      </c>
      <c r="F16" s="16">
        <v>2</v>
      </c>
      <c r="G16" s="8">
        <v>0</v>
      </c>
      <c r="H16" s="8">
        <v>1</v>
      </c>
      <c r="I16" s="34">
        <f t="shared" si="1"/>
        <v>1</v>
      </c>
      <c r="J16" s="16">
        <v>1</v>
      </c>
      <c r="K16" s="8">
        <v>0</v>
      </c>
      <c r="L16" s="8">
        <v>0</v>
      </c>
      <c r="M16" s="28">
        <f t="shared" si="2"/>
        <v>0</v>
      </c>
      <c r="N16" s="16">
        <v>1</v>
      </c>
      <c r="O16" s="8">
        <v>0</v>
      </c>
      <c r="P16" s="8">
        <v>0</v>
      </c>
      <c r="Q16" s="34">
        <f t="shared" si="3"/>
        <v>0</v>
      </c>
    </row>
    <row r="17" spans="1:17" x14ac:dyDescent="0.35">
      <c r="A17" s="2">
        <v>0.4375</v>
      </c>
      <c r="B17" s="16">
        <v>0</v>
      </c>
      <c r="C17" s="8">
        <v>0</v>
      </c>
      <c r="D17" s="8">
        <v>1</v>
      </c>
      <c r="E17" s="28">
        <f t="shared" si="0"/>
        <v>1</v>
      </c>
      <c r="F17" s="16">
        <v>1</v>
      </c>
      <c r="G17" s="8">
        <v>0</v>
      </c>
      <c r="H17" s="8">
        <v>4</v>
      </c>
      <c r="I17" s="34">
        <f t="shared" si="1"/>
        <v>4</v>
      </c>
      <c r="J17" s="16">
        <v>2</v>
      </c>
      <c r="K17" s="8">
        <v>0</v>
      </c>
      <c r="L17" s="8">
        <v>0</v>
      </c>
      <c r="M17" s="28">
        <f t="shared" si="2"/>
        <v>0</v>
      </c>
      <c r="N17" s="16">
        <v>0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2</v>
      </c>
      <c r="C18" s="25">
        <v>0</v>
      </c>
      <c r="D18" s="25">
        <v>3</v>
      </c>
      <c r="E18" s="29">
        <f t="shared" si="0"/>
        <v>3</v>
      </c>
      <c r="F18" s="24">
        <v>1</v>
      </c>
      <c r="G18" s="25">
        <v>0</v>
      </c>
      <c r="H18" s="25">
        <v>1</v>
      </c>
      <c r="I18" s="35">
        <f t="shared" si="1"/>
        <v>1</v>
      </c>
      <c r="J18" s="24">
        <v>2</v>
      </c>
      <c r="K18" s="25">
        <v>0</v>
      </c>
      <c r="L18" s="25">
        <v>0</v>
      </c>
      <c r="M18" s="29">
        <f t="shared" si="2"/>
        <v>0</v>
      </c>
      <c r="N18" s="24">
        <v>0</v>
      </c>
      <c r="O18" s="25">
        <v>1</v>
      </c>
      <c r="P18" s="25">
        <v>0</v>
      </c>
      <c r="Q18" s="35">
        <f t="shared" si="3"/>
        <v>1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2</v>
      </c>
      <c r="C27" s="23">
        <v>0</v>
      </c>
      <c r="D27" s="23">
        <v>2</v>
      </c>
      <c r="E27" s="27">
        <f t="shared" si="0"/>
        <v>2</v>
      </c>
      <c r="F27" s="22">
        <v>2</v>
      </c>
      <c r="G27" s="23">
        <v>0</v>
      </c>
      <c r="H27" s="23">
        <v>4</v>
      </c>
      <c r="I27" s="33">
        <f t="shared" si="1"/>
        <v>4</v>
      </c>
      <c r="J27" s="22">
        <v>1</v>
      </c>
      <c r="K27" s="23">
        <v>1</v>
      </c>
      <c r="L27" s="23">
        <v>0</v>
      </c>
      <c r="M27" s="27">
        <f t="shared" ref="M27:M44" si="4">K27+L27</f>
        <v>1</v>
      </c>
      <c r="N27" s="22">
        <v>1</v>
      </c>
      <c r="O27" s="23">
        <v>1</v>
      </c>
      <c r="P27" s="23">
        <v>0</v>
      </c>
      <c r="Q27" s="33">
        <f t="shared" ref="Q27:Q42" si="5">O27+P27</f>
        <v>1</v>
      </c>
    </row>
    <row r="28" spans="1:17" x14ac:dyDescent="0.35">
      <c r="A28" s="6">
        <v>0.55208333333333337</v>
      </c>
      <c r="B28" s="16">
        <v>2</v>
      </c>
      <c r="C28" s="8">
        <v>0</v>
      </c>
      <c r="D28" s="8">
        <v>0</v>
      </c>
      <c r="E28" s="28">
        <f t="shared" si="0"/>
        <v>0</v>
      </c>
      <c r="F28" s="16">
        <v>1</v>
      </c>
      <c r="G28" s="8">
        <v>0</v>
      </c>
      <c r="H28" s="8">
        <v>2</v>
      </c>
      <c r="I28" s="34">
        <f t="shared" si="1"/>
        <v>2</v>
      </c>
      <c r="J28" s="16">
        <v>0</v>
      </c>
      <c r="K28" s="8">
        <v>0</v>
      </c>
      <c r="L28" s="8">
        <v>0</v>
      </c>
      <c r="M28" s="28">
        <f t="shared" si="4"/>
        <v>0</v>
      </c>
      <c r="N28" s="16">
        <v>2</v>
      </c>
      <c r="O28" s="8">
        <v>0</v>
      </c>
      <c r="P28" s="8">
        <v>0</v>
      </c>
      <c r="Q28" s="34">
        <f t="shared" si="5"/>
        <v>0</v>
      </c>
    </row>
    <row r="29" spans="1:17" x14ac:dyDescent="0.35">
      <c r="A29" s="6">
        <v>0.5625</v>
      </c>
      <c r="B29" s="16">
        <v>4</v>
      </c>
      <c r="C29" s="8">
        <v>0</v>
      </c>
      <c r="D29" s="8">
        <v>2</v>
      </c>
      <c r="E29" s="28">
        <f t="shared" si="0"/>
        <v>2</v>
      </c>
      <c r="F29" s="16">
        <v>0</v>
      </c>
      <c r="G29" s="8">
        <v>0</v>
      </c>
      <c r="H29" s="8">
        <v>6</v>
      </c>
      <c r="I29" s="34">
        <f t="shared" si="1"/>
        <v>6</v>
      </c>
      <c r="J29" s="16">
        <v>1</v>
      </c>
      <c r="K29" s="8">
        <v>0</v>
      </c>
      <c r="L29" s="8">
        <v>0</v>
      </c>
      <c r="M29" s="28">
        <f t="shared" si="4"/>
        <v>0</v>
      </c>
      <c r="N29" s="16">
        <v>1</v>
      </c>
      <c r="O29" s="8">
        <v>0</v>
      </c>
      <c r="P29" s="8">
        <v>0</v>
      </c>
      <c r="Q29" s="34">
        <f t="shared" si="5"/>
        <v>0</v>
      </c>
    </row>
    <row r="30" spans="1:17" x14ac:dyDescent="0.35">
      <c r="A30" s="6">
        <v>0.57291666666666663</v>
      </c>
      <c r="B30" s="16">
        <v>3</v>
      </c>
      <c r="C30" s="8">
        <v>0</v>
      </c>
      <c r="D30" s="8">
        <v>5</v>
      </c>
      <c r="E30" s="28">
        <f t="shared" si="0"/>
        <v>5</v>
      </c>
      <c r="F30" s="16">
        <v>0</v>
      </c>
      <c r="G30" s="8">
        <v>0</v>
      </c>
      <c r="H30" s="8">
        <v>1</v>
      </c>
      <c r="I30" s="34">
        <f t="shared" si="1"/>
        <v>1</v>
      </c>
      <c r="J30" s="16">
        <v>1</v>
      </c>
      <c r="K30" s="8">
        <v>0</v>
      </c>
      <c r="L30" s="8">
        <v>0</v>
      </c>
      <c r="M30" s="28">
        <f t="shared" si="4"/>
        <v>0</v>
      </c>
      <c r="N30" s="16">
        <v>0</v>
      </c>
      <c r="O30" s="8">
        <v>1</v>
      </c>
      <c r="P30" s="8">
        <v>0</v>
      </c>
      <c r="Q30" s="34">
        <f t="shared" si="5"/>
        <v>1</v>
      </c>
    </row>
    <row r="31" spans="1:17" x14ac:dyDescent="0.35">
      <c r="A31" s="6">
        <v>0.58333333333333337</v>
      </c>
      <c r="B31" s="16">
        <v>4</v>
      </c>
      <c r="C31" s="8">
        <v>0</v>
      </c>
      <c r="D31" s="8">
        <v>3</v>
      </c>
      <c r="E31" s="28">
        <f t="shared" si="0"/>
        <v>3</v>
      </c>
      <c r="F31" s="16">
        <v>1</v>
      </c>
      <c r="G31" s="8">
        <v>0</v>
      </c>
      <c r="H31" s="8">
        <v>11</v>
      </c>
      <c r="I31" s="34">
        <f t="shared" si="1"/>
        <v>11</v>
      </c>
      <c r="J31" s="16">
        <v>0</v>
      </c>
      <c r="K31" s="8">
        <v>0</v>
      </c>
      <c r="L31" s="8">
        <v>0</v>
      </c>
      <c r="M31" s="28">
        <f t="shared" si="4"/>
        <v>0</v>
      </c>
      <c r="N31" s="16">
        <v>1</v>
      </c>
      <c r="O31" s="8">
        <v>1</v>
      </c>
      <c r="P31" s="8">
        <v>0</v>
      </c>
      <c r="Q31" s="34">
        <f t="shared" si="5"/>
        <v>1</v>
      </c>
    </row>
    <row r="32" spans="1:17" x14ac:dyDescent="0.35">
      <c r="A32" s="6">
        <v>0.59375</v>
      </c>
      <c r="B32" s="16">
        <v>1</v>
      </c>
      <c r="C32" s="8">
        <v>0</v>
      </c>
      <c r="D32" s="8">
        <v>8</v>
      </c>
      <c r="E32" s="28">
        <f t="shared" si="0"/>
        <v>8</v>
      </c>
      <c r="F32" s="16">
        <v>5</v>
      </c>
      <c r="G32" s="8">
        <v>0</v>
      </c>
      <c r="H32" s="8">
        <v>12</v>
      </c>
      <c r="I32" s="34">
        <f t="shared" si="1"/>
        <v>12</v>
      </c>
      <c r="J32" s="16">
        <v>1</v>
      </c>
      <c r="K32" s="8">
        <v>1</v>
      </c>
      <c r="L32" s="8">
        <v>0</v>
      </c>
      <c r="M32" s="28">
        <f t="shared" si="4"/>
        <v>1</v>
      </c>
      <c r="N32" s="16">
        <v>1</v>
      </c>
      <c r="O32" s="8">
        <v>6</v>
      </c>
      <c r="P32" s="8">
        <v>0</v>
      </c>
      <c r="Q32" s="34">
        <f t="shared" si="5"/>
        <v>6</v>
      </c>
    </row>
    <row r="33" spans="1:17" x14ac:dyDescent="0.35">
      <c r="A33" s="6">
        <v>0.60416666666666663</v>
      </c>
      <c r="B33" s="16">
        <v>2</v>
      </c>
      <c r="C33" s="8">
        <v>0</v>
      </c>
      <c r="D33" s="8">
        <v>2</v>
      </c>
      <c r="E33" s="28">
        <f t="shared" si="0"/>
        <v>2</v>
      </c>
      <c r="F33" s="16">
        <v>0</v>
      </c>
      <c r="G33" s="8">
        <v>0</v>
      </c>
      <c r="H33" s="8">
        <v>3</v>
      </c>
      <c r="I33" s="34">
        <f t="shared" si="1"/>
        <v>3</v>
      </c>
      <c r="J33" s="16">
        <v>0</v>
      </c>
      <c r="K33" s="8">
        <v>0</v>
      </c>
      <c r="L33" s="8">
        <v>0</v>
      </c>
      <c r="M33" s="28">
        <f t="shared" si="4"/>
        <v>0</v>
      </c>
      <c r="N33" s="16">
        <v>0</v>
      </c>
      <c r="O33" s="8">
        <v>2</v>
      </c>
      <c r="P33" s="8">
        <v>0</v>
      </c>
      <c r="Q33" s="34">
        <f t="shared" si="5"/>
        <v>2</v>
      </c>
    </row>
    <row r="34" spans="1:17" x14ac:dyDescent="0.35">
      <c r="A34" s="6">
        <v>0.61458333333333337</v>
      </c>
      <c r="B34" s="16">
        <v>2</v>
      </c>
      <c r="C34" s="8">
        <v>0</v>
      </c>
      <c r="D34" s="8">
        <v>5</v>
      </c>
      <c r="E34" s="28">
        <f t="shared" si="0"/>
        <v>5</v>
      </c>
      <c r="F34" s="16">
        <v>0</v>
      </c>
      <c r="G34" s="8">
        <v>0</v>
      </c>
      <c r="H34" s="8">
        <v>3</v>
      </c>
      <c r="I34" s="34">
        <f t="shared" si="1"/>
        <v>3</v>
      </c>
      <c r="J34" s="16">
        <v>0</v>
      </c>
      <c r="K34" s="8">
        <v>0</v>
      </c>
      <c r="L34" s="8">
        <v>0</v>
      </c>
      <c r="M34" s="28">
        <f t="shared" si="4"/>
        <v>0</v>
      </c>
      <c r="N34" s="16">
        <v>2</v>
      </c>
      <c r="O34" s="8">
        <v>0</v>
      </c>
      <c r="P34" s="8">
        <v>0</v>
      </c>
      <c r="Q34" s="34">
        <f t="shared" si="5"/>
        <v>0</v>
      </c>
    </row>
    <row r="35" spans="1:17" x14ac:dyDescent="0.35">
      <c r="A35" s="6">
        <v>0.625</v>
      </c>
      <c r="B35" s="16">
        <v>2</v>
      </c>
      <c r="C35" s="8">
        <v>0</v>
      </c>
      <c r="D35" s="8">
        <v>5</v>
      </c>
      <c r="E35" s="28">
        <f t="shared" si="0"/>
        <v>5</v>
      </c>
      <c r="F35" s="16">
        <v>0</v>
      </c>
      <c r="G35" s="8">
        <v>0</v>
      </c>
      <c r="H35" s="8">
        <v>6</v>
      </c>
      <c r="I35" s="34">
        <f t="shared" si="1"/>
        <v>6</v>
      </c>
      <c r="J35" s="16">
        <v>0</v>
      </c>
      <c r="K35" s="8">
        <v>0</v>
      </c>
      <c r="L35" s="8">
        <v>0</v>
      </c>
      <c r="M35" s="28">
        <f t="shared" si="4"/>
        <v>0</v>
      </c>
      <c r="N35" s="16">
        <v>1</v>
      </c>
      <c r="O35" s="8">
        <v>0</v>
      </c>
      <c r="P35" s="8">
        <v>0</v>
      </c>
      <c r="Q35" s="34">
        <f t="shared" si="5"/>
        <v>0</v>
      </c>
    </row>
    <row r="36" spans="1:17" x14ac:dyDescent="0.35">
      <c r="A36" s="6">
        <v>0.63541666666666663</v>
      </c>
      <c r="B36" s="16">
        <v>2</v>
      </c>
      <c r="C36" s="8">
        <v>0</v>
      </c>
      <c r="D36" s="8">
        <v>5</v>
      </c>
      <c r="E36" s="28">
        <f t="shared" si="0"/>
        <v>5</v>
      </c>
      <c r="F36" s="16">
        <v>3</v>
      </c>
      <c r="G36" s="8">
        <v>0</v>
      </c>
      <c r="H36" s="8">
        <v>6</v>
      </c>
      <c r="I36" s="34">
        <f t="shared" si="1"/>
        <v>6</v>
      </c>
      <c r="J36" s="16">
        <v>2</v>
      </c>
      <c r="K36" s="8">
        <v>1</v>
      </c>
      <c r="L36" s="8">
        <v>0</v>
      </c>
      <c r="M36" s="28">
        <f t="shared" si="4"/>
        <v>1</v>
      </c>
      <c r="N36" s="16">
        <v>0</v>
      </c>
      <c r="O36" s="8">
        <v>3</v>
      </c>
      <c r="P36" s="8">
        <v>0</v>
      </c>
      <c r="Q36" s="34">
        <f t="shared" si="5"/>
        <v>3</v>
      </c>
    </row>
    <row r="37" spans="1:17" x14ac:dyDescent="0.35">
      <c r="A37" s="6">
        <v>0.64583333333333337</v>
      </c>
      <c r="B37" s="16">
        <v>3</v>
      </c>
      <c r="C37" s="8">
        <v>0</v>
      </c>
      <c r="D37" s="8">
        <v>9</v>
      </c>
      <c r="E37" s="28">
        <f t="shared" si="0"/>
        <v>9</v>
      </c>
      <c r="F37" s="16">
        <v>6</v>
      </c>
      <c r="G37" s="8">
        <v>0</v>
      </c>
      <c r="H37" s="8">
        <v>9</v>
      </c>
      <c r="I37" s="34">
        <f t="shared" si="1"/>
        <v>9</v>
      </c>
      <c r="J37" s="16">
        <v>1</v>
      </c>
      <c r="K37" s="8">
        <v>2</v>
      </c>
      <c r="L37" s="8">
        <v>0</v>
      </c>
      <c r="M37" s="28">
        <f t="shared" si="4"/>
        <v>2</v>
      </c>
      <c r="N37" s="16">
        <v>1</v>
      </c>
      <c r="O37" s="8">
        <v>3</v>
      </c>
      <c r="P37" s="8">
        <v>0</v>
      </c>
      <c r="Q37" s="34">
        <f t="shared" si="5"/>
        <v>3</v>
      </c>
    </row>
    <row r="38" spans="1:17" x14ac:dyDescent="0.35">
      <c r="A38" s="6">
        <v>0.65625</v>
      </c>
      <c r="B38" s="16">
        <v>13</v>
      </c>
      <c r="C38" s="8">
        <v>0</v>
      </c>
      <c r="D38" s="8">
        <v>5</v>
      </c>
      <c r="E38" s="28">
        <f t="shared" si="0"/>
        <v>5</v>
      </c>
      <c r="F38" s="16">
        <v>7</v>
      </c>
      <c r="G38" s="8">
        <v>0</v>
      </c>
      <c r="H38" s="8">
        <v>8</v>
      </c>
      <c r="I38" s="34">
        <f t="shared" si="1"/>
        <v>8</v>
      </c>
      <c r="J38" s="16">
        <v>4</v>
      </c>
      <c r="K38" s="8">
        <v>2</v>
      </c>
      <c r="L38" s="8">
        <v>0</v>
      </c>
      <c r="M38" s="28">
        <f t="shared" si="4"/>
        <v>2</v>
      </c>
      <c r="N38" s="16">
        <v>4</v>
      </c>
      <c r="O38" s="8">
        <v>2</v>
      </c>
      <c r="P38" s="8">
        <v>0</v>
      </c>
      <c r="Q38" s="34">
        <f t="shared" si="5"/>
        <v>2</v>
      </c>
    </row>
    <row r="39" spans="1:17" x14ac:dyDescent="0.35">
      <c r="A39" s="6">
        <v>0.66666666666666663</v>
      </c>
      <c r="B39" s="16">
        <v>5</v>
      </c>
      <c r="C39" s="8">
        <v>0</v>
      </c>
      <c r="D39" s="8">
        <v>16</v>
      </c>
      <c r="E39" s="28">
        <f t="shared" si="0"/>
        <v>16</v>
      </c>
      <c r="F39" s="16">
        <v>6</v>
      </c>
      <c r="G39" s="8">
        <v>0</v>
      </c>
      <c r="H39" s="8">
        <v>15</v>
      </c>
      <c r="I39" s="34">
        <f t="shared" si="1"/>
        <v>15</v>
      </c>
      <c r="J39" s="16">
        <v>5</v>
      </c>
      <c r="K39" s="8">
        <v>3</v>
      </c>
      <c r="L39" s="8">
        <v>0</v>
      </c>
      <c r="M39" s="28">
        <f t="shared" si="4"/>
        <v>3</v>
      </c>
      <c r="N39" s="16">
        <v>1</v>
      </c>
      <c r="O39" s="8">
        <v>4</v>
      </c>
      <c r="P39" s="8">
        <v>0</v>
      </c>
      <c r="Q39" s="34">
        <f t="shared" si="5"/>
        <v>4</v>
      </c>
    </row>
    <row r="40" spans="1:17" x14ac:dyDescent="0.35">
      <c r="A40" s="6">
        <v>0.67708333333333337</v>
      </c>
      <c r="B40" s="16">
        <v>3</v>
      </c>
      <c r="C40" s="8">
        <v>0</v>
      </c>
      <c r="D40" s="8">
        <v>6</v>
      </c>
      <c r="E40" s="28">
        <f t="shared" si="0"/>
        <v>6</v>
      </c>
      <c r="F40" s="16">
        <v>5</v>
      </c>
      <c r="G40" s="8">
        <v>0</v>
      </c>
      <c r="H40" s="8">
        <v>4</v>
      </c>
      <c r="I40" s="34">
        <f t="shared" si="1"/>
        <v>4</v>
      </c>
      <c r="J40" s="16">
        <v>1</v>
      </c>
      <c r="K40" s="8">
        <v>0</v>
      </c>
      <c r="L40" s="8">
        <v>0</v>
      </c>
      <c r="M40" s="28">
        <f t="shared" si="4"/>
        <v>0</v>
      </c>
      <c r="N40" s="16">
        <v>3</v>
      </c>
      <c r="O40" s="8">
        <v>0</v>
      </c>
      <c r="P40" s="8">
        <v>0</v>
      </c>
      <c r="Q40" s="34">
        <f t="shared" si="5"/>
        <v>0</v>
      </c>
    </row>
    <row r="41" spans="1:17" x14ac:dyDescent="0.35">
      <c r="A41" s="6">
        <v>0.6875</v>
      </c>
      <c r="B41" s="16">
        <v>6</v>
      </c>
      <c r="C41" s="8">
        <v>0</v>
      </c>
      <c r="D41" s="8">
        <v>6</v>
      </c>
      <c r="E41" s="28">
        <f t="shared" si="0"/>
        <v>6</v>
      </c>
      <c r="F41" s="16">
        <v>6</v>
      </c>
      <c r="G41" s="8">
        <v>0</v>
      </c>
      <c r="H41" s="8">
        <v>4</v>
      </c>
      <c r="I41" s="34">
        <f t="shared" si="1"/>
        <v>4</v>
      </c>
      <c r="J41" s="16">
        <v>2</v>
      </c>
      <c r="K41" s="8">
        <v>4</v>
      </c>
      <c r="L41" s="8">
        <v>0</v>
      </c>
      <c r="M41" s="28">
        <f t="shared" si="4"/>
        <v>4</v>
      </c>
      <c r="N41" s="16">
        <v>4</v>
      </c>
      <c r="O41" s="8">
        <v>1</v>
      </c>
      <c r="P41" s="8">
        <v>0</v>
      </c>
      <c r="Q41" s="34">
        <f t="shared" si="5"/>
        <v>1</v>
      </c>
    </row>
    <row r="42" spans="1:17" ht="15" thickBot="1" x14ac:dyDescent="0.4">
      <c r="A42" s="7">
        <v>0.69791666666666663</v>
      </c>
      <c r="B42" s="17">
        <v>1</v>
      </c>
      <c r="C42" s="9">
        <v>0</v>
      </c>
      <c r="D42" s="9">
        <v>3</v>
      </c>
      <c r="E42" s="30">
        <f t="shared" si="0"/>
        <v>3</v>
      </c>
      <c r="F42" s="17">
        <v>6</v>
      </c>
      <c r="G42" s="9">
        <v>0</v>
      </c>
      <c r="H42" s="9">
        <v>7</v>
      </c>
      <c r="I42" s="36">
        <f t="shared" si="1"/>
        <v>7</v>
      </c>
      <c r="J42" s="17">
        <v>5</v>
      </c>
      <c r="K42" s="9">
        <v>0</v>
      </c>
      <c r="L42" s="9">
        <v>0</v>
      </c>
      <c r="M42" s="30">
        <f t="shared" si="4"/>
        <v>0</v>
      </c>
      <c r="N42" s="17">
        <v>1</v>
      </c>
      <c r="O42" s="9">
        <v>2</v>
      </c>
      <c r="P42" s="9">
        <v>0</v>
      </c>
      <c r="Q42" s="36">
        <f t="shared" si="5"/>
        <v>2</v>
      </c>
    </row>
    <row r="43" spans="1:17" ht="15" thickBot="1" x14ac:dyDescent="0.4">
      <c r="A43" s="12" t="s">
        <v>1</v>
      </c>
      <c r="B43" s="18">
        <f t="shared" ref="B43:H43" si="6">SUM(B3:B42)</f>
        <v>78</v>
      </c>
      <c r="C43" s="13">
        <f t="shared" si="6"/>
        <v>0</v>
      </c>
      <c r="D43" s="13">
        <f t="shared" si="6"/>
        <v>133</v>
      </c>
      <c r="E43" s="31">
        <f t="shared" si="0"/>
        <v>133</v>
      </c>
      <c r="F43" s="18">
        <f t="shared" si="6"/>
        <v>76</v>
      </c>
      <c r="G43" s="13">
        <f t="shared" si="6"/>
        <v>0</v>
      </c>
      <c r="H43" s="13">
        <f t="shared" si="6"/>
        <v>142</v>
      </c>
      <c r="I43" s="37">
        <f>G43+H43</f>
        <v>142</v>
      </c>
      <c r="J43" s="18">
        <f t="shared" ref="J43:L43" si="7">SUM(J3:J42)</f>
        <v>42</v>
      </c>
      <c r="K43" s="13">
        <f t="shared" si="7"/>
        <v>36</v>
      </c>
      <c r="L43" s="13">
        <f t="shared" si="7"/>
        <v>0</v>
      </c>
      <c r="M43" s="31">
        <f t="shared" si="4"/>
        <v>36</v>
      </c>
      <c r="N43" s="18">
        <f t="shared" ref="N43:P43" si="8">SUM(N3:N42)</f>
        <v>35</v>
      </c>
      <c r="O43" s="13">
        <f t="shared" si="8"/>
        <v>33</v>
      </c>
      <c r="P43" s="13">
        <f t="shared" si="8"/>
        <v>0</v>
      </c>
      <c r="Q43" s="37">
        <f>O43+P43</f>
        <v>33</v>
      </c>
    </row>
    <row r="44" spans="1:17" ht="31.5" customHeight="1" thickBot="1" x14ac:dyDescent="0.4">
      <c r="A44" s="10" t="s">
        <v>8</v>
      </c>
      <c r="B44" s="19">
        <f>B43/0.61</f>
        <v>127.8688524590164</v>
      </c>
      <c r="C44" s="11">
        <f>C43/0.5</f>
        <v>0</v>
      </c>
      <c r="D44" s="11">
        <f>D43/0.5</f>
        <v>266</v>
      </c>
      <c r="E44" s="32">
        <f t="shared" si="0"/>
        <v>266</v>
      </c>
      <c r="F44" s="19">
        <f>F43/0.61</f>
        <v>124.59016393442623</v>
      </c>
      <c r="G44" s="11">
        <f>G43/0.5</f>
        <v>0</v>
      </c>
      <c r="H44" s="11">
        <f>H43/0.5</f>
        <v>284</v>
      </c>
      <c r="I44" s="32">
        <f t="shared" si="1"/>
        <v>284</v>
      </c>
      <c r="J44" s="19">
        <f>J43/0.61</f>
        <v>68.852459016393439</v>
      </c>
      <c r="K44" s="11">
        <f>K43/0.5</f>
        <v>72</v>
      </c>
      <c r="L44" s="11">
        <f>L43/0.5</f>
        <v>0</v>
      </c>
      <c r="M44" s="32">
        <f t="shared" si="4"/>
        <v>72</v>
      </c>
      <c r="N44" s="19">
        <f>N43/0.61</f>
        <v>57.377049180327873</v>
      </c>
      <c r="O44" s="11">
        <f>O43/0.5</f>
        <v>66</v>
      </c>
      <c r="P44" s="11">
        <f>P43/0.5</f>
        <v>0</v>
      </c>
      <c r="Q44" s="32">
        <f t="shared" ref="Q44" si="9">O44+P44</f>
        <v>66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98A2-C64A-4831-80F5-456C526CE4A2}">
  <sheetPr codeName="List19"/>
  <dimension ref="A1:Q44"/>
  <sheetViews>
    <sheetView topLeftCell="A32" zoomScaleNormal="100" workbookViewId="0">
      <selection activeCell="Q44" activeCellId="1" sqref="M44 Q44"/>
    </sheetView>
  </sheetViews>
  <sheetFormatPr defaultRowHeight="14.5" x14ac:dyDescent="0.35"/>
  <cols>
    <col min="1" max="1" width="19.1796875" customWidth="1"/>
    <col min="2" max="9" width="9.26953125" customWidth="1"/>
  </cols>
  <sheetData>
    <row r="1" spans="1:17" ht="27.75" customHeight="1" thickBot="1" x14ac:dyDescent="0.4">
      <c r="A1" s="64" t="s">
        <v>77</v>
      </c>
      <c r="B1" s="98" t="s">
        <v>78</v>
      </c>
      <c r="C1" s="99"/>
      <c r="D1" s="99"/>
      <c r="E1" s="100"/>
      <c r="F1" s="98" t="s">
        <v>79</v>
      </c>
      <c r="G1" s="99"/>
      <c r="H1" s="99"/>
      <c r="I1" s="100"/>
      <c r="J1" s="98" t="s">
        <v>80</v>
      </c>
      <c r="K1" s="99"/>
      <c r="L1" s="99"/>
      <c r="M1" s="100"/>
      <c r="N1" s="98" t="s">
        <v>81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3</v>
      </c>
      <c r="C3" s="23">
        <v>6</v>
      </c>
      <c r="D3" s="23">
        <v>0</v>
      </c>
      <c r="E3" s="27">
        <f>C3+D3</f>
        <v>6</v>
      </c>
      <c r="F3" s="22">
        <v>3</v>
      </c>
      <c r="G3" s="23">
        <v>5</v>
      </c>
      <c r="H3" s="23">
        <v>0</v>
      </c>
      <c r="I3" s="33">
        <f>G3+H3</f>
        <v>5</v>
      </c>
      <c r="J3" s="22">
        <v>14</v>
      </c>
      <c r="K3" s="23">
        <v>8</v>
      </c>
      <c r="L3" s="23">
        <v>0</v>
      </c>
      <c r="M3" s="27">
        <f>K3+L3</f>
        <v>8</v>
      </c>
      <c r="N3" s="22">
        <v>12</v>
      </c>
      <c r="O3" s="23">
        <v>3</v>
      </c>
      <c r="P3" s="23">
        <v>0</v>
      </c>
      <c r="Q3" s="33">
        <f>O3+P3</f>
        <v>3</v>
      </c>
    </row>
    <row r="4" spans="1:17" x14ac:dyDescent="0.35">
      <c r="A4" s="2">
        <v>0.30208333333333331</v>
      </c>
      <c r="B4" s="16">
        <v>5</v>
      </c>
      <c r="C4" s="8">
        <v>4</v>
      </c>
      <c r="D4" s="8">
        <v>0</v>
      </c>
      <c r="E4" s="28">
        <f t="shared" ref="E4:E44" si="0">C4+D4</f>
        <v>4</v>
      </c>
      <c r="F4" s="16">
        <v>5</v>
      </c>
      <c r="G4" s="8">
        <v>2</v>
      </c>
      <c r="H4" s="8">
        <v>0</v>
      </c>
      <c r="I4" s="34">
        <f t="shared" ref="I4:I44" si="1">G4+H4</f>
        <v>2</v>
      </c>
      <c r="J4" s="16">
        <v>11</v>
      </c>
      <c r="K4" s="8">
        <v>1</v>
      </c>
      <c r="L4" s="8">
        <v>0</v>
      </c>
      <c r="M4" s="28">
        <f t="shared" ref="M4:M18" si="2">K4+L4</f>
        <v>1</v>
      </c>
      <c r="N4" s="16">
        <v>18</v>
      </c>
      <c r="O4" s="8">
        <v>3</v>
      </c>
      <c r="P4" s="8">
        <v>0</v>
      </c>
      <c r="Q4" s="34">
        <f t="shared" ref="Q4:Q18" si="3">O4+P4</f>
        <v>3</v>
      </c>
    </row>
    <row r="5" spans="1:17" x14ac:dyDescent="0.35">
      <c r="A5" s="2">
        <v>0.3125</v>
      </c>
      <c r="B5" s="16">
        <v>11</v>
      </c>
      <c r="C5" s="8">
        <v>4</v>
      </c>
      <c r="D5" s="8">
        <v>0</v>
      </c>
      <c r="E5" s="28">
        <f t="shared" si="0"/>
        <v>4</v>
      </c>
      <c r="F5" s="16">
        <v>3</v>
      </c>
      <c r="G5" s="8">
        <v>7</v>
      </c>
      <c r="H5" s="8">
        <v>0</v>
      </c>
      <c r="I5" s="34">
        <f t="shared" si="1"/>
        <v>7</v>
      </c>
      <c r="J5" s="16">
        <v>53</v>
      </c>
      <c r="K5" s="8">
        <v>6</v>
      </c>
      <c r="L5" s="8">
        <v>0</v>
      </c>
      <c r="M5" s="28">
        <f t="shared" si="2"/>
        <v>6</v>
      </c>
      <c r="N5" s="16">
        <v>25</v>
      </c>
      <c r="O5" s="8">
        <v>3</v>
      </c>
      <c r="P5" s="8">
        <v>0</v>
      </c>
      <c r="Q5" s="34">
        <f t="shared" si="3"/>
        <v>3</v>
      </c>
    </row>
    <row r="6" spans="1:17" x14ac:dyDescent="0.35">
      <c r="A6" s="2">
        <v>0.32291666666666669</v>
      </c>
      <c r="B6" s="16">
        <v>12</v>
      </c>
      <c r="C6" s="8">
        <v>3</v>
      </c>
      <c r="D6" s="8">
        <v>0</v>
      </c>
      <c r="E6" s="28">
        <f t="shared" si="0"/>
        <v>3</v>
      </c>
      <c r="F6" s="16">
        <v>0</v>
      </c>
      <c r="G6" s="8">
        <v>6</v>
      </c>
      <c r="H6" s="8">
        <v>0</v>
      </c>
      <c r="I6" s="34">
        <f t="shared" si="1"/>
        <v>6</v>
      </c>
      <c r="J6" s="16">
        <v>38</v>
      </c>
      <c r="K6" s="8">
        <v>4</v>
      </c>
      <c r="L6" s="8">
        <v>0</v>
      </c>
      <c r="M6" s="28">
        <f t="shared" si="2"/>
        <v>4</v>
      </c>
      <c r="N6" s="16">
        <v>46</v>
      </c>
      <c r="O6" s="8">
        <v>8</v>
      </c>
      <c r="P6" s="8">
        <v>0</v>
      </c>
      <c r="Q6" s="34">
        <f t="shared" si="3"/>
        <v>8</v>
      </c>
    </row>
    <row r="7" spans="1:17" x14ac:dyDescent="0.35">
      <c r="A7" s="2">
        <v>0.33333333333333331</v>
      </c>
      <c r="B7" s="16">
        <v>7</v>
      </c>
      <c r="C7" s="8">
        <v>4</v>
      </c>
      <c r="D7" s="8">
        <v>0</v>
      </c>
      <c r="E7" s="28">
        <f t="shared" si="0"/>
        <v>4</v>
      </c>
      <c r="F7" s="16">
        <v>5</v>
      </c>
      <c r="G7" s="8">
        <v>4</v>
      </c>
      <c r="H7" s="8">
        <v>0</v>
      </c>
      <c r="I7" s="34">
        <f t="shared" si="1"/>
        <v>4</v>
      </c>
      <c r="J7" s="16">
        <v>16</v>
      </c>
      <c r="K7" s="8">
        <v>3</v>
      </c>
      <c r="L7" s="8">
        <v>0</v>
      </c>
      <c r="M7" s="28">
        <f t="shared" si="2"/>
        <v>3</v>
      </c>
      <c r="N7" s="16">
        <v>18</v>
      </c>
      <c r="O7" s="8">
        <v>0</v>
      </c>
      <c r="P7" s="8">
        <v>0</v>
      </c>
      <c r="Q7" s="34">
        <f t="shared" si="3"/>
        <v>0</v>
      </c>
    </row>
    <row r="8" spans="1:17" x14ac:dyDescent="0.35">
      <c r="A8" s="2">
        <v>0.34375</v>
      </c>
      <c r="B8" s="16">
        <v>8</v>
      </c>
      <c r="C8" s="8">
        <v>5</v>
      </c>
      <c r="D8" s="8">
        <v>0</v>
      </c>
      <c r="E8" s="28">
        <f t="shared" si="0"/>
        <v>5</v>
      </c>
      <c r="F8" s="16">
        <v>2</v>
      </c>
      <c r="G8" s="8">
        <v>2</v>
      </c>
      <c r="H8" s="8">
        <v>0</v>
      </c>
      <c r="I8" s="34">
        <f t="shared" si="1"/>
        <v>2</v>
      </c>
      <c r="J8" s="16">
        <v>16</v>
      </c>
      <c r="K8" s="8">
        <v>4</v>
      </c>
      <c r="L8" s="8">
        <v>0</v>
      </c>
      <c r="M8" s="28">
        <f t="shared" si="2"/>
        <v>4</v>
      </c>
      <c r="N8" s="16">
        <v>22</v>
      </c>
      <c r="O8" s="8">
        <v>7</v>
      </c>
      <c r="P8" s="8">
        <v>0</v>
      </c>
      <c r="Q8" s="34">
        <f t="shared" si="3"/>
        <v>7</v>
      </c>
    </row>
    <row r="9" spans="1:17" x14ac:dyDescent="0.35">
      <c r="A9" s="2">
        <v>0.35416666666666669</v>
      </c>
      <c r="B9" s="16">
        <v>3</v>
      </c>
      <c r="C9" s="8">
        <v>3</v>
      </c>
      <c r="D9" s="8">
        <v>0</v>
      </c>
      <c r="E9" s="28">
        <f t="shared" si="0"/>
        <v>3</v>
      </c>
      <c r="F9" s="16">
        <v>3</v>
      </c>
      <c r="G9" s="8">
        <v>3</v>
      </c>
      <c r="H9" s="8">
        <v>0</v>
      </c>
      <c r="I9" s="34">
        <f t="shared" si="1"/>
        <v>3</v>
      </c>
      <c r="J9" s="16">
        <v>25</v>
      </c>
      <c r="K9" s="8">
        <v>3</v>
      </c>
      <c r="L9" s="8">
        <v>0</v>
      </c>
      <c r="M9" s="28">
        <f t="shared" si="2"/>
        <v>3</v>
      </c>
      <c r="N9" s="16">
        <v>14</v>
      </c>
      <c r="O9" s="8">
        <v>3</v>
      </c>
      <c r="P9" s="8">
        <v>0</v>
      </c>
      <c r="Q9" s="34">
        <f t="shared" si="3"/>
        <v>3</v>
      </c>
    </row>
    <row r="10" spans="1:17" x14ac:dyDescent="0.35">
      <c r="A10" s="2">
        <v>0.36458333333333331</v>
      </c>
      <c r="B10" s="16">
        <v>3</v>
      </c>
      <c r="C10" s="8">
        <v>2</v>
      </c>
      <c r="D10" s="8">
        <v>0</v>
      </c>
      <c r="E10" s="28">
        <f t="shared" si="0"/>
        <v>2</v>
      </c>
      <c r="F10" s="16">
        <v>5</v>
      </c>
      <c r="G10" s="8">
        <v>6</v>
      </c>
      <c r="H10" s="8">
        <v>0</v>
      </c>
      <c r="I10" s="34">
        <f t="shared" si="1"/>
        <v>6</v>
      </c>
      <c r="J10" s="16">
        <v>16</v>
      </c>
      <c r="K10" s="8">
        <v>3</v>
      </c>
      <c r="L10" s="8">
        <v>0</v>
      </c>
      <c r="M10" s="28">
        <f t="shared" si="2"/>
        <v>3</v>
      </c>
      <c r="N10" s="16">
        <v>16</v>
      </c>
      <c r="O10" s="8">
        <v>3</v>
      </c>
      <c r="P10" s="8">
        <v>0</v>
      </c>
      <c r="Q10" s="34">
        <f t="shared" si="3"/>
        <v>3</v>
      </c>
    </row>
    <row r="11" spans="1:17" x14ac:dyDescent="0.35">
      <c r="A11" s="2">
        <v>0.375</v>
      </c>
      <c r="B11" s="16">
        <v>7</v>
      </c>
      <c r="C11" s="8">
        <v>3</v>
      </c>
      <c r="D11" s="8">
        <v>0</v>
      </c>
      <c r="E11" s="28">
        <f t="shared" si="0"/>
        <v>3</v>
      </c>
      <c r="F11" s="16">
        <v>10</v>
      </c>
      <c r="G11" s="8">
        <v>9</v>
      </c>
      <c r="H11" s="8">
        <v>0</v>
      </c>
      <c r="I11" s="34">
        <f t="shared" si="1"/>
        <v>9</v>
      </c>
      <c r="J11" s="16">
        <v>31</v>
      </c>
      <c r="K11" s="8">
        <v>8</v>
      </c>
      <c r="L11" s="8">
        <v>0</v>
      </c>
      <c r="M11" s="28">
        <f t="shared" si="2"/>
        <v>8</v>
      </c>
      <c r="N11" s="16">
        <v>9</v>
      </c>
      <c r="O11" s="8">
        <v>3</v>
      </c>
      <c r="P11" s="8">
        <v>0</v>
      </c>
      <c r="Q11" s="34">
        <f t="shared" si="3"/>
        <v>3</v>
      </c>
    </row>
    <row r="12" spans="1:17" x14ac:dyDescent="0.35">
      <c r="A12" s="2">
        <v>0.38541666666666669</v>
      </c>
      <c r="B12" s="16">
        <v>3</v>
      </c>
      <c r="C12" s="8">
        <v>2</v>
      </c>
      <c r="D12" s="8">
        <v>0</v>
      </c>
      <c r="E12" s="28">
        <f t="shared" si="0"/>
        <v>2</v>
      </c>
      <c r="F12" s="16">
        <v>3</v>
      </c>
      <c r="G12" s="8">
        <v>1</v>
      </c>
      <c r="H12" s="8">
        <v>0</v>
      </c>
      <c r="I12" s="34">
        <f t="shared" si="1"/>
        <v>1</v>
      </c>
      <c r="J12" s="16">
        <v>24</v>
      </c>
      <c r="K12" s="8">
        <v>0</v>
      </c>
      <c r="L12" s="8">
        <v>0</v>
      </c>
      <c r="M12" s="28">
        <f t="shared" si="2"/>
        <v>0</v>
      </c>
      <c r="N12" s="16">
        <v>13</v>
      </c>
      <c r="O12" s="8">
        <v>3</v>
      </c>
      <c r="P12" s="8">
        <v>0</v>
      </c>
      <c r="Q12" s="34">
        <f t="shared" si="3"/>
        <v>3</v>
      </c>
    </row>
    <row r="13" spans="1:17" x14ac:dyDescent="0.35">
      <c r="A13" s="2">
        <v>0.39583333333333331</v>
      </c>
      <c r="B13" s="16">
        <v>8</v>
      </c>
      <c r="C13" s="8">
        <v>4</v>
      </c>
      <c r="D13" s="8">
        <v>0</v>
      </c>
      <c r="E13" s="28">
        <f t="shared" si="0"/>
        <v>4</v>
      </c>
      <c r="F13" s="16">
        <v>2</v>
      </c>
      <c r="G13" s="8">
        <v>0</v>
      </c>
      <c r="H13" s="8">
        <v>0</v>
      </c>
      <c r="I13" s="34">
        <f t="shared" si="1"/>
        <v>0</v>
      </c>
      <c r="J13" s="16">
        <v>62</v>
      </c>
      <c r="K13" s="8">
        <v>4</v>
      </c>
      <c r="L13" s="8">
        <v>0</v>
      </c>
      <c r="M13" s="28">
        <f t="shared" si="2"/>
        <v>4</v>
      </c>
      <c r="N13" s="16">
        <v>33</v>
      </c>
      <c r="O13" s="8">
        <v>5</v>
      </c>
      <c r="P13" s="8">
        <v>0</v>
      </c>
      <c r="Q13" s="34">
        <f t="shared" si="3"/>
        <v>5</v>
      </c>
    </row>
    <row r="14" spans="1:17" x14ac:dyDescent="0.35">
      <c r="A14" s="2">
        <v>0.40625</v>
      </c>
      <c r="B14" s="16">
        <v>7</v>
      </c>
      <c r="C14" s="8">
        <v>3</v>
      </c>
      <c r="D14" s="8">
        <v>0</v>
      </c>
      <c r="E14" s="28">
        <f t="shared" si="0"/>
        <v>3</v>
      </c>
      <c r="F14" s="16">
        <v>6</v>
      </c>
      <c r="G14" s="8">
        <v>3</v>
      </c>
      <c r="H14" s="8">
        <v>0</v>
      </c>
      <c r="I14" s="34">
        <f t="shared" si="1"/>
        <v>3</v>
      </c>
      <c r="J14" s="16">
        <v>15</v>
      </c>
      <c r="K14" s="8">
        <v>2</v>
      </c>
      <c r="L14" s="8">
        <v>0</v>
      </c>
      <c r="M14" s="28">
        <f t="shared" si="2"/>
        <v>2</v>
      </c>
      <c r="N14" s="16">
        <v>17</v>
      </c>
      <c r="O14" s="8">
        <v>1</v>
      </c>
      <c r="P14" s="8">
        <v>0</v>
      </c>
      <c r="Q14" s="34">
        <f t="shared" si="3"/>
        <v>1</v>
      </c>
    </row>
    <row r="15" spans="1:17" x14ac:dyDescent="0.35">
      <c r="A15" s="2">
        <v>0.41666666666666669</v>
      </c>
      <c r="B15" s="16">
        <v>8</v>
      </c>
      <c r="C15" s="8">
        <v>1</v>
      </c>
      <c r="D15" s="8">
        <v>0</v>
      </c>
      <c r="E15" s="28">
        <f t="shared" si="0"/>
        <v>1</v>
      </c>
      <c r="F15" s="16">
        <v>5</v>
      </c>
      <c r="G15" s="8">
        <v>2</v>
      </c>
      <c r="H15" s="8">
        <v>0</v>
      </c>
      <c r="I15" s="34">
        <f t="shared" si="1"/>
        <v>2</v>
      </c>
      <c r="J15" s="16">
        <v>18</v>
      </c>
      <c r="K15" s="8">
        <v>3</v>
      </c>
      <c r="L15" s="8">
        <v>0</v>
      </c>
      <c r="M15" s="28">
        <f t="shared" si="2"/>
        <v>3</v>
      </c>
      <c r="N15" s="16">
        <v>20</v>
      </c>
      <c r="O15" s="8">
        <v>3</v>
      </c>
      <c r="P15" s="8">
        <v>0</v>
      </c>
      <c r="Q15" s="34">
        <f t="shared" si="3"/>
        <v>3</v>
      </c>
    </row>
    <row r="16" spans="1:17" x14ac:dyDescent="0.35">
      <c r="A16" s="2">
        <v>0.42708333333333331</v>
      </c>
      <c r="B16" s="16">
        <v>7</v>
      </c>
      <c r="C16" s="8">
        <v>4</v>
      </c>
      <c r="D16" s="8">
        <v>0</v>
      </c>
      <c r="E16" s="28">
        <f t="shared" si="0"/>
        <v>4</v>
      </c>
      <c r="F16" s="16">
        <v>3</v>
      </c>
      <c r="G16" s="8">
        <v>1</v>
      </c>
      <c r="H16" s="8">
        <v>0</v>
      </c>
      <c r="I16" s="34">
        <f t="shared" si="1"/>
        <v>1</v>
      </c>
      <c r="J16" s="16">
        <v>16</v>
      </c>
      <c r="K16" s="8">
        <v>4</v>
      </c>
      <c r="L16" s="8">
        <v>0</v>
      </c>
      <c r="M16" s="28">
        <f t="shared" si="2"/>
        <v>4</v>
      </c>
      <c r="N16" s="16">
        <v>16</v>
      </c>
      <c r="O16" s="8">
        <v>1</v>
      </c>
      <c r="P16" s="8">
        <v>0</v>
      </c>
      <c r="Q16" s="34">
        <f t="shared" si="3"/>
        <v>1</v>
      </c>
    </row>
    <row r="17" spans="1:17" x14ac:dyDescent="0.35">
      <c r="A17" s="2">
        <v>0.4375</v>
      </c>
      <c r="B17" s="16">
        <v>16</v>
      </c>
      <c r="C17" s="8">
        <v>5</v>
      </c>
      <c r="D17" s="8">
        <v>0</v>
      </c>
      <c r="E17" s="28">
        <f t="shared" si="0"/>
        <v>5</v>
      </c>
      <c r="F17" s="16">
        <v>12</v>
      </c>
      <c r="G17" s="8">
        <v>2</v>
      </c>
      <c r="H17" s="8">
        <v>0</v>
      </c>
      <c r="I17" s="34">
        <f t="shared" si="1"/>
        <v>2</v>
      </c>
      <c r="J17" s="16">
        <v>16</v>
      </c>
      <c r="K17" s="8">
        <v>1</v>
      </c>
      <c r="L17" s="8">
        <v>0</v>
      </c>
      <c r="M17" s="28">
        <f t="shared" si="2"/>
        <v>1</v>
      </c>
      <c r="N17" s="16">
        <v>12</v>
      </c>
      <c r="O17" s="8">
        <v>4</v>
      </c>
      <c r="P17" s="8">
        <v>0</v>
      </c>
      <c r="Q17" s="34">
        <f t="shared" si="3"/>
        <v>4</v>
      </c>
    </row>
    <row r="18" spans="1:17" ht="15" thickBot="1" x14ac:dyDescent="0.4">
      <c r="A18" s="3">
        <v>0.44791666666666669</v>
      </c>
      <c r="B18" s="24">
        <v>2</v>
      </c>
      <c r="C18" s="25">
        <v>1</v>
      </c>
      <c r="D18" s="25">
        <v>0</v>
      </c>
      <c r="E18" s="29">
        <f t="shared" si="0"/>
        <v>1</v>
      </c>
      <c r="F18" s="24">
        <v>6</v>
      </c>
      <c r="G18" s="25">
        <v>2</v>
      </c>
      <c r="H18" s="25">
        <v>0</v>
      </c>
      <c r="I18" s="35">
        <f t="shared" si="1"/>
        <v>2</v>
      </c>
      <c r="J18" s="24">
        <v>37</v>
      </c>
      <c r="K18" s="25">
        <v>4</v>
      </c>
      <c r="L18" s="25">
        <v>0</v>
      </c>
      <c r="M18" s="29">
        <f t="shared" si="2"/>
        <v>4</v>
      </c>
      <c r="N18" s="24">
        <v>11</v>
      </c>
      <c r="O18" s="25">
        <v>4</v>
      </c>
      <c r="P18" s="25">
        <v>0</v>
      </c>
      <c r="Q18" s="35">
        <f t="shared" si="3"/>
        <v>4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3</v>
      </c>
      <c r="C27" s="23">
        <v>5</v>
      </c>
      <c r="D27" s="23">
        <v>0</v>
      </c>
      <c r="E27" s="27">
        <f t="shared" si="0"/>
        <v>5</v>
      </c>
      <c r="F27" s="22">
        <v>6</v>
      </c>
      <c r="G27" s="23">
        <v>5</v>
      </c>
      <c r="H27" s="23">
        <v>0</v>
      </c>
      <c r="I27" s="33">
        <f t="shared" si="1"/>
        <v>5</v>
      </c>
      <c r="J27" s="22">
        <v>28</v>
      </c>
      <c r="K27" s="23">
        <v>2</v>
      </c>
      <c r="L27" s="23">
        <v>0</v>
      </c>
      <c r="M27" s="27">
        <f t="shared" ref="M27:M44" si="4">K27+L27</f>
        <v>2</v>
      </c>
      <c r="N27" s="22">
        <v>41</v>
      </c>
      <c r="O27" s="23">
        <v>3</v>
      </c>
      <c r="P27" s="23">
        <v>0</v>
      </c>
      <c r="Q27" s="33">
        <f t="shared" ref="Q27:Q42" si="5">O27+P27</f>
        <v>3</v>
      </c>
    </row>
    <row r="28" spans="1:17" x14ac:dyDescent="0.35">
      <c r="A28" s="6">
        <v>0.55208333333333337</v>
      </c>
      <c r="B28" s="16">
        <v>6</v>
      </c>
      <c r="C28" s="8">
        <v>1</v>
      </c>
      <c r="D28" s="8">
        <v>0</v>
      </c>
      <c r="E28" s="28">
        <f t="shared" si="0"/>
        <v>1</v>
      </c>
      <c r="F28" s="16">
        <v>10</v>
      </c>
      <c r="G28" s="8">
        <v>3</v>
      </c>
      <c r="H28" s="8">
        <v>0</v>
      </c>
      <c r="I28" s="34">
        <f t="shared" si="1"/>
        <v>3</v>
      </c>
      <c r="J28" s="16">
        <v>20</v>
      </c>
      <c r="K28" s="8">
        <v>5</v>
      </c>
      <c r="L28" s="8">
        <v>0</v>
      </c>
      <c r="M28" s="28">
        <f t="shared" si="4"/>
        <v>5</v>
      </c>
      <c r="N28" s="16">
        <v>14</v>
      </c>
      <c r="O28" s="8">
        <v>4</v>
      </c>
      <c r="P28" s="8">
        <v>0</v>
      </c>
      <c r="Q28" s="34">
        <f t="shared" si="5"/>
        <v>4</v>
      </c>
    </row>
    <row r="29" spans="1:17" x14ac:dyDescent="0.35">
      <c r="A29" s="6">
        <v>0.5625</v>
      </c>
      <c r="B29" s="16">
        <v>8</v>
      </c>
      <c r="C29" s="8">
        <v>2</v>
      </c>
      <c r="D29" s="8">
        <v>0</v>
      </c>
      <c r="E29" s="28">
        <f t="shared" si="0"/>
        <v>2</v>
      </c>
      <c r="F29" s="16">
        <v>5</v>
      </c>
      <c r="G29" s="8">
        <v>8</v>
      </c>
      <c r="H29" s="8">
        <v>0</v>
      </c>
      <c r="I29" s="34">
        <f t="shared" si="1"/>
        <v>8</v>
      </c>
      <c r="J29" s="16">
        <v>13</v>
      </c>
      <c r="K29" s="8">
        <v>5</v>
      </c>
      <c r="L29" s="8">
        <v>0</v>
      </c>
      <c r="M29" s="28">
        <f t="shared" si="4"/>
        <v>5</v>
      </c>
      <c r="N29" s="16">
        <v>26</v>
      </c>
      <c r="O29" s="8">
        <v>4</v>
      </c>
      <c r="P29" s="8">
        <v>0</v>
      </c>
      <c r="Q29" s="34">
        <f t="shared" si="5"/>
        <v>4</v>
      </c>
    </row>
    <row r="30" spans="1:17" x14ac:dyDescent="0.35">
      <c r="A30" s="6">
        <v>0.57291666666666663</v>
      </c>
      <c r="B30" s="16">
        <v>8</v>
      </c>
      <c r="C30" s="8">
        <v>1</v>
      </c>
      <c r="D30" s="8">
        <v>0</v>
      </c>
      <c r="E30" s="28">
        <f t="shared" si="0"/>
        <v>1</v>
      </c>
      <c r="F30" s="16">
        <v>8</v>
      </c>
      <c r="G30" s="8">
        <v>3</v>
      </c>
      <c r="H30" s="8">
        <v>0</v>
      </c>
      <c r="I30" s="34">
        <f t="shared" si="1"/>
        <v>3</v>
      </c>
      <c r="J30" s="16">
        <v>19</v>
      </c>
      <c r="K30" s="8">
        <v>2</v>
      </c>
      <c r="L30" s="8">
        <v>0</v>
      </c>
      <c r="M30" s="28">
        <f t="shared" si="4"/>
        <v>2</v>
      </c>
      <c r="N30" s="16">
        <v>18</v>
      </c>
      <c r="O30" s="8">
        <v>4</v>
      </c>
      <c r="P30" s="8">
        <v>0</v>
      </c>
      <c r="Q30" s="34">
        <f t="shared" si="5"/>
        <v>4</v>
      </c>
    </row>
    <row r="31" spans="1:17" x14ac:dyDescent="0.35">
      <c r="A31" s="6">
        <v>0.58333333333333337</v>
      </c>
      <c r="B31" s="16">
        <v>7</v>
      </c>
      <c r="C31" s="8">
        <v>5</v>
      </c>
      <c r="D31" s="8">
        <v>0</v>
      </c>
      <c r="E31" s="28">
        <f t="shared" si="0"/>
        <v>5</v>
      </c>
      <c r="F31" s="16">
        <v>6</v>
      </c>
      <c r="G31" s="8">
        <v>4</v>
      </c>
      <c r="H31" s="8">
        <v>0</v>
      </c>
      <c r="I31" s="34">
        <f t="shared" si="1"/>
        <v>4</v>
      </c>
      <c r="J31" s="16">
        <v>53</v>
      </c>
      <c r="K31" s="8">
        <v>4</v>
      </c>
      <c r="L31" s="8">
        <v>0</v>
      </c>
      <c r="M31" s="28">
        <f t="shared" si="4"/>
        <v>4</v>
      </c>
      <c r="N31" s="16">
        <v>25</v>
      </c>
      <c r="O31" s="8">
        <v>6</v>
      </c>
      <c r="P31" s="8">
        <v>0</v>
      </c>
      <c r="Q31" s="34">
        <f t="shared" si="5"/>
        <v>6</v>
      </c>
    </row>
    <row r="32" spans="1:17" x14ac:dyDescent="0.35">
      <c r="A32" s="6">
        <v>0.59375</v>
      </c>
      <c r="B32" s="16">
        <v>11</v>
      </c>
      <c r="C32" s="8">
        <v>13</v>
      </c>
      <c r="D32" s="8">
        <v>0</v>
      </c>
      <c r="E32" s="28">
        <f t="shared" si="0"/>
        <v>13</v>
      </c>
      <c r="F32" s="16">
        <v>8</v>
      </c>
      <c r="G32" s="8">
        <v>3</v>
      </c>
      <c r="H32" s="8">
        <v>0</v>
      </c>
      <c r="I32" s="34">
        <f t="shared" si="1"/>
        <v>3</v>
      </c>
      <c r="J32" s="16">
        <v>30</v>
      </c>
      <c r="K32" s="8">
        <v>10</v>
      </c>
      <c r="L32" s="8">
        <v>0</v>
      </c>
      <c r="M32" s="28">
        <f t="shared" si="4"/>
        <v>10</v>
      </c>
      <c r="N32" s="16">
        <v>19</v>
      </c>
      <c r="O32" s="8">
        <v>5</v>
      </c>
      <c r="P32" s="8">
        <v>0</v>
      </c>
      <c r="Q32" s="34">
        <f t="shared" si="5"/>
        <v>5</v>
      </c>
    </row>
    <row r="33" spans="1:17" x14ac:dyDescent="0.35">
      <c r="A33" s="6">
        <v>0.60416666666666663</v>
      </c>
      <c r="B33" s="16">
        <v>8</v>
      </c>
      <c r="C33" s="8">
        <v>8</v>
      </c>
      <c r="D33" s="8">
        <v>0</v>
      </c>
      <c r="E33" s="28">
        <f t="shared" si="0"/>
        <v>8</v>
      </c>
      <c r="F33" s="16">
        <v>10</v>
      </c>
      <c r="G33" s="8">
        <v>6</v>
      </c>
      <c r="H33" s="8">
        <v>0</v>
      </c>
      <c r="I33" s="34">
        <f t="shared" si="1"/>
        <v>6</v>
      </c>
      <c r="J33" s="16">
        <v>55</v>
      </c>
      <c r="K33" s="8">
        <v>5</v>
      </c>
      <c r="L33" s="8">
        <v>0</v>
      </c>
      <c r="M33" s="28">
        <f t="shared" si="4"/>
        <v>5</v>
      </c>
      <c r="N33" s="16">
        <v>18</v>
      </c>
      <c r="O33" s="8">
        <v>7</v>
      </c>
      <c r="P33" s="8">
        <v>0</v>
      </c>
      <c r="Q33" s="34">
        <f t="shared" si="5"/>
        <v>7</v>
      </c>
    </row>
    <row r="34" spans="1:17" x14ac:dyDescent="0.35">
      <c r="A34" s="6">
        <v>0.61458333333333337</v>
      </c>
      <c r="B34" s="16">
        <v>12</v>
      </c>
      <c r="C34" s="8">
        <v>8</v>
      </c>
      <c r="D34" s="8">
        <v>0</v>
      </c>
      <c r="E34" s="28">
        <f t="shared" si="0"/>
        <v>8</v>
      </c>
      <c r="F34" s="16">
        <v>20</v>
      </c>
      <c r="G34" s="8">
        <v>11</v>
      </c>
      <c r="H34" s="8">
        <v>0</v>
      </c>
      <c r="I34" s="34">
        <f t="shared" si="1"/>
        <v>11</v>
      </c>
      <c r="J34" s="16">
        <v>29</v>
      </c>
      <c r="K34" s="8">
        <v>11</v>
      </c>
      <c r="L34" s="8">
        <v>0</v>
      </c>
      <c r="M34" s="28">
        <f t="shared" si="4"/>
        <v>11</v>
      </c>
      <c r="N34" s="16">
        <v>37</v>
      </c>
      <c r="O34" s="8">
        <v>7</v>
      </c>
      <c r="P34" s="8">
        <v>0</v>
      </c>
      <c r="Q34" s="34">
        <f t="shared" si="5"/>
        <v>7</v>
      </c>
    </row>
    <row r="35" spans="1:17" x14ac:dyDescent="0.35">
      <c r="A35" s="6">
        <v>0.625</v>
      </c>
      <c r="B35" s="16">
        <v>23</v>
      </c>
      <c r="C35" s="8">
        <v>15</v>
      </c>
      <c r="D35" s="8">
        <v>0</v>
      </c>
      <c r="E35" s="28">
        <f t="shared" si="0"/>
        <v>15</v>
      </c>
      <c r="F35" s="16">
        <v>11</v>
      </c>
      <c r="G35" s="8">
        <v>14</v>
      </c>
      <c r="H35" s="8">
        <v>0</v>
      </c>
      <c r="I35" s="34">
        <f t="shared" si="1"/>
        <v>14</v>
      </c>
      <c r="J35" s="16">
        <v>51</v>
      </c>
      <c r="K35" s="8">
        <v>15</v>
      </c>
      <c r="L35" s="8">
        <v>0</v>
      </c>
      <c r="M35" s="28">
        <f t="shared" si="4"/>
        <v>15</v>
      </c>
      <c r="N35" s="16">
        <v>25</v>
      </c>
      <c r="O35" s="8">
        <v>2</v>
      </c>
      <c r="P35" s="8">
        <v>0</v>
      </c>
      <c r="Q35" s="34">
        <f t="shared" si="5"/>
        <v>2</v>
      </c>
    </row>
    <row r="36" spans="1:17" x14ac:dyDescent="0.35">
      <c r="A36" s="6">
        <v>0.63541666666666663</v>
      </c>
      <c r="B36" s="16">
        <v>4</v>
      </c>
      <c r="C36" s="8">
        <v>8</v>
      </c>
      <c r="D36" s="8">
        <v>0</v>
      </c>
      <c r="E36" s="28">
        <f t="shared" si="0"/>
        <v>8</v>
      </c>
      <c r="F36" s="16">
        <v>14</v>
      </c>
      <c r="G36" s="8">
        <v>12</v>
      </c>
      <c r="H36" s="8">
        <v>0</v>
      </c>
      <c r="I36" s="34">
        <f t="shared" si="1"/>
        <v>12</v>
      </c>
      <c r="J36" s="16">
        <v>33</v>
      </c>
      <c r="K36" s="8">
        <v>7</v>
      </c>
      <c r="L36" s="8">
        <v>0</v>
      </c>
      <c r="M36" s="28">
        <f t="shared" si="4"/>
        <v>7</v>
      </c>
      <c r="N36" s="16">
        <v>24</v>
      </c>
      <c r="O36" s="8">
        <v>5</v>
      </c>
      <c r="P36" s="8">
        <v>0</v>
      </c>
      <c r="Q36" s="34">
        <f t="shared" si="5"/>
        <v>5</v>
      </c>
    </row>
    <row r="37" spans="1:17" x14ac:dyDescent="0.35">
      <c r="A37" s="6">
        <v>0.64583333333333337</v>
      </c>
      <c r="B37" s="16">
        <v>10</v>
      </c>
      <c r="C37" s="8">
        <v>18</v>
      </c>
      <c r="D37" s="8">
        <v>0</v>
      </c>
      <c r="E37" s="28">
        <f t="shared" si="0"/>
        <v>18</v>
      </c>
      <c r="F37" s="16">
        <v>20</v>
      </c>
      <c r="G37" s="8">
        <v>10</v>
      </c>
      <c r="H37" s="8">
        <v>0</v>
      </c>
      <c r="I37" s="34">
        <f t="shared" si="1"/>
        <v>10</v>
      </c>
      <c r="J37" s="16">
        <v>40</v>
      </c>
      <c r="K37" s="8">
        <v>11</v>
      </c>
      <c r="L37" s="8">
        <v>0</v>
      </c>
      <c r="M37" s="28">
        <f t="shared" si="4"/>
        <v>11</v>
      </c>
      <c r="N37" s="16">
        <v>27</v>
      </c>
      <c r="O37" s="8">
        <v>4</v>
      </c>
      <c r="P37" s="8">
        <v>0</v>
      </c>
      <c r="Q37" s="34">
        <f t="shared" si="5"/>
        <v>4</v>
      </c>
    </row>
    <row r="38" spans="1:17" x14ac:dyDescent="0.35">
      <c r="A38" s="6">
        <v>0.65625</v>
      </c>
      <c r="B38" s="16">
        <v>11</v>
      </c>
      <c r="C38" s="8">
        <v>10</v>
      </c>
      <c r="D38" s="8">
        <v>0</v>
      </c>
      <c r="E38" s="28">
        <f t="shared" si="0"/>
        <v>10</v>
      </c>
      <c r="F38" s="16">
        <v>12</v>
      </c>
      <c r="G38" s="8">
        <v>9</v>
      </c>
      <c r="H38" s="8">
        <v>0</v>
      </c>
      <c r="I38" s="34">
        <f t="shared" si="1"/>
        <v>9</v>
      </c>
      <c r="J38" s="16">
        <v>31</v>
      </c>
      <c r="K38" s="8">
        <v>11</v>
      </c>
      <c r="L38" s="8">
        <v>0</v>
      </c>
      <c r="M38" s="28">
        <f t="shared" si="4"/>
        <v>11</v>
      </c>
      <c r="N38" s="16">
        <v>30</v>
      </c>
      <c r="O38" s="8">
        <v>4</v>
      </c>
      <c r="P38" s="8">
        <v>0</v>
      </c>
      <c r="Q38" s="34">
        <f t="shared" si="5"/>
        <v>4</v>
      </c>
    </row>
    <row r="39" spans="1:17" x14ac:dyDescent="0.35">
      <c r="A39" s="6">
        <v>0.66666666666666663</v>
      </c>
      <c r="B39" s="16">
        <v>16</v>
      </c>
      <c r="C39" s="8">
        <v>12</v>
      </c>
      <c r="D39" s="8">
        <v>0</v>
      </c>
      <c r="E39" s="28">
        <f t="shared" si="0"/>
        <v>12</v>
      </c>
      <c r="F39" s="16">
        <v>8</v>
      </c>
      <c r="G39" s="8">
        <v>5</v>
      </c>
      <c r="H39" s="8">
        <v>0</v>
      </c>
      <c r="I39" s="34">
        <f t="shared" si="1"/>
        <v>5</v>
      </c>
      <c r="J39" s="16">
        <v>39</v>
      </c>
      <c r="K39" s="8">
        <v>10</v>
      </c>
      <c r="L39" s="8">
        <v>0</v>
      </c>
      <c r="M39" s="28">
        <f t="shared" si="4"/>
        <v>10</v>
      </c>
      <c r="N39" s="16">
        <v>21</v>
      </c>
      <c r="O39" s="8">
        <v>4</v>
      </c>
      <c r="P39" s="8">
        <v>0</v>
      </c>
      <c r="Q39" s="34">
        <f t="shared" si="5"/>
        <v>4</v>
      </c>
    </row>
    <row r="40" spans="1:17" x14ac:dyDescent="0.35">
      <c r="A40" s="6">
        <v>0.67708333333333337</v>
      </c>
      <c r="B40" s="16">
        <v>7</v>
      </c>
      <c r="C40" s="8">
        <v>10</v>
      </c>
      <c r="D40" s="8">
        <v>0</v>
      </c>
      <c r="E40" s="28">
        <f t="shared" si="0"/>
        <v>10</v>
      </c>
      <c r="F40" s="16">
        <v>8</v>
      </c>
      <c r="G40" s="8">
        <v>10</v>
      </c>
      <c r="H40" s="8">
        <v>0</v>
      </c>
      <c r="I40" s="34">
        <f t="shared" si="1"/>
        <v>10</v>
      </c>
      <c r="J40" s="16">
        <v>48</v>
      </c>
      <c r="K40" s="8">
        <v>4</v>
      </c>
      <c r="L40" s="8">
        <v>0</v>
      </c>
      <c r="M40" s="28">
        <f t="shared" si="4"/>
        <v>4</v>
      </c>
      <c r="N40" s="16">
        <v>22</v>
      </c>
      <c r="O40" s="8">
        <v>1</v>
      </c>
      <c r="P40" s="8">
        <v>0</v>
      </c>
      <c r="Q40" s="34">
        <f t="shared" si="5"/>
        <v>1</v>
      </c>
    </row>
    <row r="41" spans="1:17" x14ac:dyDescent="0.35">
      <c r="A41" s="6">
        <v>0.6875</v>
      </c>
      <c r="B41" s="16">
        <v>12</v>
      </c>
      <c r="C41" s="8">
        <v>3</v>
      </c>
      <c r="D41" s="8">
        <v>0</v>
      </c>
      <c r="E41" s="28">
        <f t="shared" si="0"/>
        <v>3</v>
      </c>
      <c r="F41" s="16">
        <v>17</v>
      </c>
      <c r="G41" s="8">
        <v>5</v>
      </c>
      <c r="H41" s="8">
        <v>0</v>
      </c>
      <c r="I41" s="34">
        <f t="shared" si="1"/>
        <v>5</v>
      </c>
      <c r="J41" s="16">
        <v>31</v>
      </c>
      <c r="K41" s="8">
        <v>5</v>
      </c>
      <c r="L41" s="8">
        <v>0</v>
      </c>
      <c r="M41" s="28">
        <f t="shared" si="4"/>
        <v>5</v>
      </c>
      <c r="N41" s="16">
        <v>51</v>
      </c>
      <c r="O41" s="8">
        <v>7</v>
      </c>
      <c r="P41" s="8">
        <v>0</v>
      </c>
      <c r="Q41" s="34">
        <f t="shared" si="5"/>
        <v>7</v>
      </c>
    </row>
    <row r="42" spans="1:17" ht="15" thickBot="1" x14ac:dyDescent="0.4">
      <c r="A42" s="7">
        <v>0.69791666666666663</v>
      </c>
      <c r="B42" s="17">
        <v>14</v>
      </c>
      <c r="C42" s="9">
        <v>8</v>
      </c>
      <c r="D42" s="9">
        <v>0</v>
      </c>
      <c r="E42" s="30">
        <f t="shared" si="0"/>
        <v>8</v>
      </c>
      <c r="F42" s="17">
        <v>12</v>
      </c>
      <c r="G42" s="9">
        <v>3</v>
      </c>
      <c r="H42" s="9">
        <v>0</v>
      </c>
      <c r="I42" s="36">
        <f t="shared" si="1"/>
        <v>3</v>
      </c>
      <c r="J42" s="17">
        <v>24</v>
      </c>
      <c r="K42" s="9">
        <v>5</v>
      </c>
      <c r="L42" s="9">
        <v>0</v>
      </c>
      <c r="M42" s="30">
        <f t="shared" si="4"/>
        <v>5</v>
      </c>
      <c r="N42" s="17">
        <v>22</v>
      </c>
      <c r="O42" s="9">
        <v>2</v>
      </c>
      <c r="P42" s="9">
        <v>0</v>
      </c>
      <c r="Q42" s="36">
        <f t="shared" si="5"/>
        <v>2</v>
      </c>
    </row>
    <row r="43" spans="1:17" ht="15" thickBot="1" x14ac:dyDescent="0.4">
      <c r="A43" s="12" t="s">
        <v>1</v>
      </c>
      <c r="B43" s="18">
        <f t="shared" ref="B43:H43" si="6">SUM(B3:B42)</f>
        <v>270</v>
      </c>
      <c r="C43" s="13">
        <f t="shared" si="6"/>
        <v>181</v>
      </c>
      <c r="D43" s="13">
        <f t="shared" si="6"/>
        <v>0</v>
      </c>
      <c r="E43" s="31">
        <f t="shared" si="0"/>
        <v>181</v>
      </c>
      <c r="F43" s="18">
        <f t="shared" si="6"/>
        <v>248</v>
      </c>
      <c r="G43" s="13">
        <f t="shared" si="6"/>
        <v>166</v>
      </c>
      <c r="H43" s="13">
        <f t="shared" si="6"/>
        <v>0</v>
      </c>
      <c r="I43" s="37">
        <f>G43+H43</f>
        <v>166</v>
      </c>
      <c r="J43" s="18">
        <f t="shared" ref="J43:L43" si="7">SUM(J3:J42)</f>
        <v>952</v>
      </c>
      <c r="K43" s="13">
        <f t="shared" si="7"/>
        <v>170</v>
      </c>
      <c r="L43" s="13">
        <f t="shared" si="7"/>
        <v>0</v>
      </c>
      <c r="M43" s="31">
        <f t="shared" si="4"/>
        <v>170</v>
      </c>
      <c r="N43" s="18">
        <f t="shared" ref="N43:P43" si="8">SUM(N3:N42)</f>
        <v>722</v>
      </c>
      <c r="O43" s="13">
        <f t="shared" si="8"/>
        <v>123</v>
      </c>
      <c r="P43" s="13">
        <f t="shared" si="8"/>
        <v>0</v>
      </c>
      <c r="Q43" s="37">
        <f>O43+P43</f>
        <v>123</v>
      </c>
    </row>
    <row r="44" spans="1:17" ht="31.5" customHeight="1" thickBot="1" x14ac:dyDescent="0.4">
      <c r="A44" s="10" t="s">
        <v>8</v>
      </c>
      <c r="B44" s="19">
        <f>B43/0.61</f>
        <v>442.62295081967216</v>
      </c>
      <c r="C44" s="11">
        <f>C43/0.5</f>
        <v>362</v>
      </c>
      <c r="D44" s="11">
        <f>D43/0.5</f>
        <v>0</v>
      </c>
      <c r="E44" s="32">
        <f t="shared" si="0"/>
        <v>362</v>
      </c>
      <c r="F44" s="19">
        <f>F43/0.61</f>
        <v>406.55737704918033</v>
      </c>
      <c r="G44" s="11">
        <f>G43/0.5</f>
        <v>332</v>
      </c>
      <c r="H44" s="11">
        <f>H43/0.5</f>
        <v>0</v>
      </c>
      <c r="I44" s="32">
        <f t="shared" si="1"/>
        <v>332</v>
      </c>
      <c r="J44" s="19">
        <f>J43/0.61</f>
        <v>1560.655737704918</v>
      </c>
      <c r="K44" s="11">
        <f>K43/0.5</f>
        <v>340</v>
      </c>
      <c r="L44" s="11">
        <f>L43/0.5</f>
        <v>0</v>
      </c>
      <c r="M44" s="32">
        <f t="shared" si="4"/>
        <v>340</v>
      </c>
      <c r="N44" s="19">
        <f>N43/0.61</f>
        <v>1183.6065573770493</v>
      </c>
      <c r="O44" s="11">
        <f>O43/0.5</f>
        <v>246</v>
      </c>
      <c r="P44" s="11">
        <f>P43/0.5</f>
        <v>0</v>
      </c>
      <c r="Q44" s="32">
        <f t="shared" ref="Q44" si="9">O44+P44</f>
        <v>246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88A9-C5AB-4C48-AC32-E47F36182D93}">
  <sheetPr codeName="List20"/>
  <dimension ref="A1:Q44"/>
  <sheetViews>
    <sheetView zoomScaleNormal="100" workbookViewId="0">
      <selection activeCell="J44" sqref="J44:Q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17" ht="27.75" customHeight="1" thickBot="1" x14ac:dyDescent="0.4">
      <c r="A1" s="64" t="s">
        <v>82</v>
      </c>
      <c r="B1" s="98" t="s">
        <v>83</v>
      </c>
      <c r="C1" s="99"/>
      <c r="D1" s="99"/>
      <c r="E1" s="100"/>
      <c r="F1" s="98" t="s">
        <v>84</v>
      </c>
      <c r="G1" s="99"/>
      <c r="H1" s="99"/>
      <c r="I1" s="100"/>
      <c r="J1" s="98" t="s">
        <v>85</v>
      </c>
      <c r="K1" s="99"/>
      <c r="L1" s="99"/>
      <c r="M1" s="100"/>
      <c r="N1" s="98" t="s">
        <v>86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4</v>
      </c>
      <c r="C3" s="23">
        <v>0</v>
      </c>
      <c r="D3" s="23">
        <v>2</v>
      </c>
      <c r="E3" s="27">
        <f>C3+D3</f>
        <v>2</v>
      </c>
      <c r="F3" s="22">
        <v>4</v>
      </c>
      <c r="G3" s="23">
        <v>0</v>
      </c>
      <c r="H3" s="23">
        <v>3</v>
      </c>
      <c r="I3" s="33">
        <f>G3+H3</f>
        <v>3</v>
      </c>
      <c r="J3" s="22">
        <v>21</v>
      </c>
      <c r="K3" s="23">
        <v>0</v>
      </c>
      <c r="L3" s="23">
        <v>4</v>
      </c>
      <c r="M3" s="27">
        <f>K3+L3</f>
        <v>4</v>
      </c>
      <c r="N3" s="22">
        <v>11</v>
      </c>
      <c r="O3" s="23">
        <v>0</v>
      </c>
      <c r="P3" s="23">
        <v>3</v>
      </c>
      <c r="Q3" s="33">
        <f>O3+P3</f>
        <v>3</v>
      </c>
    </row>
    <row r="4" spans="1:17" x14ac:dyDescent="0.35">
      <c r="A4" s="2">
        <v>0.30208333333333331</v>
      </c>
      <c r="B4" s="16">
        <v>24</v>
      </c>
      <c r="C4" s="8">
        <v>0</v>
      </c>
      <c r="D4" s="8">
        <v>2</v>
      </c>
      <c r="E4" s="28">
        <f t="shared" ref="E4:E44" si="0">C4+D4</f>
        <v>2</v>
      </c>
      <c r="F4" s="16">
        <v>10</v>
      </c>
      <c r="G4" s="8">
        <v>0</v>
      </c>
      <c r="H4" s="8">
        <v>0</v>
      </c>
      <c r="I4" s="34">
        <f t="shared" ref="I4:I44" si="1">G4+H4</f>
        <v>0</v>
      </c>
      <c r="J4" s="16">
        <v>28</v>
      </c>
      <c r="K4" s="8">
        <v>0</v>
      </c>
      <c r="L4" s="8">
        <v>4</v>
      </c>
      <c r="M4" s="28">
        <f t="shared" ref="M4:M18" si="2">K4+L4</f>
        <v>4</v>
      </c>
      <c r="N4" s="16">
        <v>11</v>
      </c>
      <c r="O4" s="8">
        <v>0</v>
      </c>
      <c r="P4" s="8">
        <v>0</v>
      </c>
      <c r="Q4" s="34">
        <f t="shared" ref="Q4:Q18" si="3">O4+P4</f>
        <v>0</v>
      </c>
    </row>
    <row r="5" spans="1:17" x14ac:dyDescent="0.35">
      <c r="A5" s="2">
        <v>0.3125</v>
      </c>
      <c r="B5" s="16">
        <v>37</v>
      </c>
      <c r="C5" s="8">
        <v>0</v>
      </c>
      <c r="D5" s="8">
        <v>2</v>
      </c>
      <c r="E5" s="28">
        <f t="shared" si="0"/>
        <v>2</v>
      </c>
      <c r="F5" s="16">
        <v>6</v>
      </c>
      <c r="G5" s="8">
        <v>1</v>
      </c>
      <c r="H5" s="8">
        <v>0</v>
      </c>
      <c r="I5" s="34">
        <f t="shared" si="1"/>
        <v>1</v>
      </c>
      <c r="J5" s="16">
        <v>29</v>
      </c>
      <c r="K5" s="8">
        <v>1</v>
      </c>
      <c r="L5" s="8">
        <v>2</v>
      </c>
      <c r="M5" s="28">
        <f t="shared" si="2"/>
        <v>3</v>
      </c>
      <c r="N5" s="16">
        <v>8</v>
      </c>
      <c r="O5" s="8">
        <v>0</v>
      </c>
      <c r="P5" s="8">
        <v>3</v>
      </c>
      <c r="Q5" s="34">
        <f t="shared" si="3"/>
        <v>3</v>
      </c>
    </row>
    <row r="6" spans="1:17" x14ac:dyDescent="0.35">
      <c r="A6" s="2">
        <v>0.32291666666666669</v>
      </c>
      <c r="B6" s="16">
        <v>30</v>
      </c>
      <c r="C6" s="8">
        <v>0</v>
      </c>
      <c r="D6" s="8">
        <v>2</v>
      </c>
      <c r="E6" s="28">
        <f t="shared" si="0"/>
        <v>2</v>
      </c>
      <c r="F6" s="16">
        <v>4</v>
      </c>
      <c r="G6" s="8">
        <v>0</v>
      </c>
      <c r="H6" s="8">
        <v>0</v>
      </c>
      <c r="I6" s="34">
        <f t="shared" si="1"/>
        <v>0</v>
      </c>
      <c r="J6" s="16">
        <v>19</v>
      </c>
      <c r="K6" s="8">
        <v>0</v>
      </c>
      <c r="L6" s="8">
        <v>3</v>
      </c>
      <c r="M6" s="28">
        <f t="shared" si="2"/>
        <v>3</v>
      </c>
      <c r="N6" s="16">
        <v>15</v>
      </c>
      <c r="O6" s="8">
        <v>0</v>
      </c>
      <c r="P6" s="8">
        <v>3</v>
      </c>
      <c r="Q6" s="34">
        <f t="shared" si="3"/>
        <v>3</v>
      </c>
    </row>
    <row r="7" spans="1:17" x14ac:dyDescent="0.35">
      <c r="A7" s="2">
        <v>0.33333333333333331</v>
      </c>
      <c r="B7" s="16">
        <v>9</v>
      </c>
      <c r="C7" s="8">
        <v>0</v>
      </c>
      <c r="D7" s="8">
        <v>0</v>
      </c>
      <c r="E7" s="28">
        <f t="shared" si="0"/>
        <v>0</v>
      </c>
      <c r="F7" s="16">
        <v>4</v>
      </c>
      <c r="G7" s="8">
        <v>0</v>
      </c>
      <c r="H7" s="8">
        <v>0</v>
      </c>
      <c r="I7" s="34">
        <f t="shared" si="1"/>
        <v>0</v>
      </c>
      <c r="J7" s="16">
        <v>12</v>
      </c>
      <c r="K7" s="8">
        <v>0</v>
      </c>
      <c r="L7" s="8">
        <v>4</v>
      </c>
      <c r="M7" s="28">
        <f t="shared" si="2"/>
        <v>4</v>
      </c>
      <c r="N7" s="16">
        <v>9</v>
      </c>
      <c r="O7" s="8">
        <v>0</v>
      </c>
      <c r="P7" s="8">
        <v>1</v>
      </c>
      <c r="Q7" s="34">
        <f t="shared" si="3"/>
        <v>1</v>
      </c>
    </row>
    <row r="8" spans="1:17" x14ac:dyDescent="0.35">
      <c r="A8" s="2">
        <v>0.34375</v>
      </c>
      <c r="B8" s="16">
        <v>15</v>
      </c>
      <c r="C8" s="8">
        <v>1</v>
      </c>
      <c r="D8" s="8">
        <v>2</v>
      </c>
      <c r="E8" s="28">
        <f t="shared" si="0"/>
        <v>3</v>
      </c>
      <c r="F8" s="16">
        <v>4</v>
      </c>
      <c r="G8" s="8">
        <v>2</v>
      </c>
      <c r="H8" s="8">
        <v>0</v>
      </c>
      <c r="I8" s="34">
        <f t="shared" si="1"/>
        <v>2</v>
      </c>
      <c r="J8" s="16">
        <v>12</v>
      </c>
      <c r="K8" s="8">
        <v>0</v>
      </c>
      <c r="L8" s="8">
        <v>1</v>
      </c>
      <c r="M8" s="28">
        <f t="shared" si="2"/>
        <v>1</v>
      </c>
      <c r="N8" s="16">
        <v>7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15</v>
      </c>
      <c r="C9" s="8">
        <v>1</v>
      </c>
      <c r="D9" s="8">
        <v>0</v>
      </c>
      <c r="E9" s="28">
        <f t="shared" si="0"/>
        <v>1</v>
      </c>
      <c r="F9" s="16">
        <v>0</v>
      </c>
      <c r="G9" s="8">
        <v>0</v>
      </c>
      <c r="H9" s="8">
        <v>0</v>
      </c>
      <c r="I9" s="34">
        <f t="shared" si="1"/>
        <v>0</v>
      </c>
      <c r="J9" s="16">
        <v>14</v>
      </c>
      <c r="K9" s="8">
        <v>0</v>
      </c>
      <c r="L9" s="8">
        <v>0</v>
      </c>
      <c r="M9" s="28">
        <f t="shared" si="2"/>
        <v>0</v>
      </c>
      <c r="N9" s="16">
        <v>4</v>
      </c>
      <c r="O9" s="8">
        <v>0</v>
      </c>
      <c r="P9" s="8">
        <v>4</v>
      </c>
      <c r="Q9" s="34">
        <f t="shared" si="3"/>
        <v>4</v>
      </c>
    </row>
    <row r="10" spans="1:17" x14ac:dyDescent="0.35">
      <c r="A10" s="2">
        <v>0.36458333333333331</v>
      </c>
      <c r="B10" s="16">
        <v>16</v>
      </c>
      <c r="C10" s="8">
        <v>0</v>
      </c>
      <c r="D10" s="8">
        <v>1</v>
      </c>
      <c r="E10" s="28">
        <f t="shared" si="0"/>
        <v>1</v>
      </c>
      <c r="F10" s="16">
        <v>6</v>
      </c>
      <c r="G10" s="8">
        <v>0</v>
      </c>
      <c r="H10" s="8">
        <v>2</v>
      </c>
      <c r="I10" s="34">
        <f t="shared" si="1"/>
        <v>2</v>
      </c>
      <c r="J10" s="16">
        <v>11</v>
      </c>
      <c r="K10" s="8">
        <v>1</v>
      </c>
      <c r="L10" s="8">
        <v>1</v>
      </c>
      <c r="M10" s="28">
        <f t="shared" si="2"/>
        <v>2</v>
      </c>
      <c r="N10" s="16">
        <v>10</v>
      </c>
      <c r="O10" s="8">
        <v>0</v>
      </c>
      <c r="P10" s="8">
        <v>3</v>
      </c>
      <c r="Q10" s="34">
        <f t="shared" si="3"/>
        <v>3</v>
      </c>
    </row>
    <row r="11" spans="1:17" x14ac:dyDescent="0.35">
      <c r="A11" s="2">
        <v>0.375</v>
      </c>
      <c r="B11" s="16">
        <v>4</v>
      </c>
      <c r="C11" s="8">
        <v>0</v>
      </c>
      <c r="D11" s="8">
        <v>0</v>
      </c>
      <c r="E11" s="28">
        <f t="shared" si="0"/>
        <v>0</v>
      </c>
      <c r="F11" s="16">
        <v>0</v>
      </c>
      <c r="G11" s="8">
        <v>0</v>
      </c>
      <c r="H11" s="8">
        <v>0</v>
      </c>
      <c r="I11" s="34">
        <f t="shared" si="1"/>
        <v>0</v>
      </c>
      <c r="J11" s="16">
        <v>10</v>
      </c>
      <c r="K11" s="8">
        <v>0</v>
      </c>
      <c r="L11" s="8">
        <v>0</v>
      </c>
      <c r="M11" s="28">
        <f t="shared" si="2"/>
        <v>0</v>
      </c>
      <c r="N11" s="16">
        <v>0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21</v>
      </c>
      <c r="C12" s="8">
        <v>0</v>
      </c>
      <c r="D12" s="8">
        <v>2</v>
      </c>
      <c r="E12" s="28">
        <f t="shared" si="0"/>
        <v>2</v>
      </c>
      <c r="F12" s="16">
        <v>8</v>
      </c>
      <c r="G12" s="8">
        <v>0</v>
      </c>
      <c r="H12" s="8">
        <v>0</v>
      </c>
      <c r="I12" s="34">
        <f t="shared" si="1"/>
        <v>0</v>
      </c>
      <c r="J12" s="16">
        <v>16</v>
      </c>
      <c r="K12" s="8">
        <v>0</v>
      </c>
      <c r="L12" s="8">
        <v>0</v>
      </c>
      <c r="M12" s="28">
        <f t="shared" si="2"/>
        <v>0</v>
      </c>
      <c r="N12" s="16">
        <v>4</v>
      </c>
      <c r="O12" s="8">
        <v>0</v>
      </c>
      <c r="P12" s="8">
        <v>4</v>
      </c>
      <c r="Q12" s="34">
        <f t="shared" si="3"/>
        <v>4</v>
      </c>
    </row>
    <row r="13" spans="1:17" x14ac:dyDescent="0.35">
      <c r="A13" s="2">
        <v>0.39583333333333331</v>
      </c>
      <c r="B13" s="16">
        <v>15</v>
      </c>
      <c r="C13" s="8">
        <v>0</v>
      </c>
      <c r="D13" s="8">
        <v>2</v>
      </c>
      <c r="E13" s="28">
        <f t="shared" si="0"/>
        <v>2</v>
      </c>
      <c r="F13" s="16">
        <v>6</v>
      </c>
      <c r="G13" s="8">
        <v>0</v>
      </c>
      <c r="H13" s="8">
        <v>1</v>
      </c>
      <c r="I13" s="34">
        <f t="shared" si="1"/>
        <v>1</v>
      </c>
      <c r="J13" s="16">
        <v>18</v>
      </c>
      <c r="K13" s="8">
        <v>0</v>
      </c>
      <c r="L13" s="8">
        <v>4</v>
      </c>
      <c r="M13" s="28">
        <f t="shared" si="2"/>
        <v>4</v>
      </c>
      <c r="N13" s="16">
        <v>15</v>
      </c>
      <c r="O13" s="8">
        <v>0</v>
      </c>
      <c r="P13" s="8">
        <v>1</v>
      </c>
      <c r="Q13" s="34">
        <f t="shared" si="3"/>
        <v>1</v>
      </c>
    </row>
    <row r="14" spans="1:17" x14ac:dyDescent="0.35">
      <c r="A14" s="2">
        <v>0.40625</v>
      </c>
      <c r="B14" s="16">
        <v>9</v>
      </c>
      <c r="C14" s="8">
        <v>0</v>
      </c>
      <c r="D14" s="8">
        <v>0</v>
      </c>
      <c r="E14" s="28">
        <f t="shared" si="0"/>
        <v>0</v>
      </c>
      <c r="F14" s="16">
        <v>13</v>
      </c>
      <c r="G14" s="8">
        <v>0</v>
      </c>
      <c r="H14" s="8">
        <v>1</v>
      </c>
      <c r="I14" s="34">
        <f t="shared" si="1"/>
        <v>1</v>
      </c>
      <c r="J14" s="16">
        <v>14</v>
      </c>
      <c r="K14" s="8">
        <v>0</v>
      </c>
      <c r="L14" s="8">
        <v>3</v>
      </c>
      <c r="M14" s="28">
        <f t="shared" si="2"/>
        <v>3</v>
      </c>
      <c r="N14" s="16">
        <v>9</v>
      </c>
      <c r="O14" s="8">
        <v>0</v>
      </c>
      <c r="P14" s="8">
        <v>1</v>
      </c>
      <c r="Q14" s="34">
        <f t="shared" si="3"/>
        <v>1</v>
      </c>
    </row>
    <row r="15" spans="1:17" x14ac:dyDescent="0.35">
      <c r="A15" s="2">
        <v>0.41666666666666669</v>
      </c>
      <c r="B15" s="16">
        <v>17</v>
      </c>
      <c r="C15" s="8">
        <v>2</v>
      </c>
      <c r="D15" s="8">
        <v>0</v>
      </c>
      <c r="E15" s="28">
        <f t="shared" si="0"/>
        <v>2</v>
      </c>
      <c r="F15" s="16">
        <v>9</v>
      </c>
      <c r="G15" s="8">
        <v>0</v>
      </c>
      <c r="H15" s="8">
        <v>0</v>
      </c>
      <c r="I15" s="34">
        <f t="shared" si="1"/>
        <v>0</v>
      </c>
      <c r="J15" s="16">
        <v>7</v>
      </c>
      <c r="K15" s="8">
        <v>2</v>
      </c>
      <c r="L15" s="8">
        <v>0</v>
      </c>
      <c r="M15" s="28">
        <f t="shared" si="2"/>
        <v>2</v>
      </c>
      <c r="N15" s="16">
        <v>10</v>
      </c>
      <c r="O15" s="8">
        <v>0</v>
      </c>
      <c r="P15" s="8">
        <v>2</v>
      </c>
      <c r="Q15" s="34">
        <f t="shared" si="3"/>
        <v>2</v>
      </c>
    </row>
    <row r="16" spans="1:17" x14ac:dyDescent="0.35">
      <c r="A16" s="2">
        <v>0.42708333333333331</v>
      </c>
      <c r="B16" s="16">
        <v>20</v>
      </c>
      <c r="C16" s="8">
        <v>1</v>
      </c>
      <c r="D16" s="8">
        <v>1</v>
      </c>
      <c r="E16" s="28">
        <f t="shared" si="0"/>
        <v>2</v>
      </c>
      <c r="F16" s="16">
        <v>12</v>
      </c>
      <c r="G16" s="8">
        <v>0</v>
      </c>
      <c r="H16" s="8">
        <v>1</v>
      </c>
      <c r="I16" s="34">
        <f t="shared" si="1"/>
        <v>1</v>
      </c>
      <c r="J16" s="16">
        <v>9</v>
      </c>
      <c r="K16" s="8">
        <v>0</v>
      </c>
      <c r="L16" s="8">
        <v>2</v>
      </c>
      <c r="M16" s="28">
        <f t="shared" si="2"/>
        <v>2</v>
      </c>
      <c r="N16" s="16">
        <v>8</v>
      </c>
      <c r="O16" s="8">
        <v>0</v>
      </c>
      <c r="P16" s="8">
        <v>4</v>
      </c>
      <c r="Q16" s="34">
        <f t="shared" si="3"/>
        <v>4</v>
      </c>
    </row>
    <row r="17" spans="1:17" x14ac:dyDescent="0.35">
      <c r="A17" s="2">
        <v>0.4375</v>
      </c>
      <c r="B17" s="16">
        <v>5</v>
      </c>
      <c r="C17" s="8">
        <v>0</v>
      </c>
      <c r="D17" s="8">
        <v>0</v>
      </c>
      <c r="E17" s="28">
        <f t="shared" si="0"/>
        <v>0</v>
      </c>
      <c r="F17" s="16">
        <v>20</v>
      </c>
      <c r="G17" s="8">
        <v>1</v>
      </c>
      <c r="H17" s="8">
        <v>1</v>
      </c>
      <c r="I17" s="34">
        <f t="shared" si="1"/>
        <v>2</v>
      </c>
      <c r="J17" s="16">
        <v>11</v>
      </c>
      <c r="K17" s="8">
        <v>0</v>
      </c>
      <c r="L17" s="8">
        <v>1</v>
      </c>
      <c r="M17" s="28">
        <f t="shared" si="2"/>
        <v>1</v>
      </c>
      <c r="N17" s="16">
        <v>5</v>
      </c>
      <c r="O17" s="8">
        <v>0</v>
      </c>
      <c r="P17" s="8">
        <v>4</v>
      </c>
      <c r="Q17" s="34">
        <f t="shared" si="3"/>
        <v>4</v>
      </c>
    </row>
    <row r="18" spans="1:17" ht="15" thickBot="1" x14ac:dyDescent="0.4">
      <c r="A18" s="3">
        <v>0.44791666666666669</v>
      </c>
      <c r="B18" s="24">
        <v>15</v>
      </c>
      <c r="C18" s="25">
        <v>1</v>
      </c>
      <c r="D18" s="25">
        <v>1</v>
      </c>
      <c r="E18" s="29">
        <f t="shared" si="0"/>
        <v>2</v>
      </c>
      <c r="F18" s="24">
        <v>7</v>
      </c>
      <c r="G18" s="25">
        <v>0</v>
      </c>
      <c r="H18" s="25">
        <v>1</v>
      </c>
      <c r="I18" s="35">
        <f t="shared" si="1"/>
        <v>1</v>
      </c>
      <c r="J18" s="24">
        <v>11</v>
      </c>
      <c r="K18" s="25">
        <v>0</v>
      </c>
      <c r="L18" s="25">
        <v>1</v>
      </c>
      <c r="M18" s="29">
        <f t="shared" si="2"/>
        <v>1</v>
      </c>
      <c r="N18" s="24">
        <v>7</v>
      </c>
      <c r="O18" s="25">
        <v>0</v>
      </c>
      <c r="P18" s="25">
        <v>4</v>
      </c>
      <c r="Q18" s="35">
        <f t="shared" si="3"/>
        <v>4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16</v>
      </c>
      <c r="C27" s="23">
        <v>0</v>
      </c>
      <c r="D27" s="23">
        <v>0</v>
      </c>
      <c r="E27" s="27">
        <f t="shared" si="0"/>
        <v>0</v>
      </c>
      <c r="F27" s="22">
        <v>14</v>
      </c>
      <c r="G27" s="23">
        <v>0</v>
      </c>
      <c r="H27" s="23">
        <v>0</v>
      </c>
      <c r="I27" s="33">
        <f t="shared" si="1"/>
        <v>0</v>
      </c>
      <c r="J27" s="22">
        <v>10</v>
      </c>
      <c r="K27" s="23">
        <v>0</v>
      </c>
      <c r="L27" s="23">
        <v>2</v>
      </c>
      <c r="M27" s="27">
        <f t="shared" ref="M27:M44" si="4">K27+L27</f>
        <v>2</v>
      </c>
      <c r="N27" s="22">
        <v>16</v>
      </c>
      <c r="O27" s="23">
        <v>0</v>
      </c>
      <c r="P27" s="23">
        <v>2</v>
      </c>
      <c r="Q27" s="33">
        <f t="shared" ref="Q27:Q42" si="5">O27+P27</f>
        <v>2</v>
      </c>
    </row>
    <row r="28" spans="1:17" x14ac:dyDescent="0.35">
      <c r="A28" s="6">
        <v>0.55208333333333337</v>
      </c>
      <c r="B28" s="16">
        <v>11</v>
      </c>
      <c r="C28" s="8">
        <v>0</v>
      </c>
      <c r="D28" s="8">
        <v>1</v>
      </c>
      <c r="E28" s="28">
        <f t="shared" si="0"/>
        <v>1</v>
      </c>
      <c r="F28" s="16">
        <v>11</v>
      </c>
      <c r="G28" s="8">
        <v>0</v>
      </c>
      <c r="H28" s="8">
        <v>2</v>
      </c>
      <c r="I28" s="34">
        <f t="shared" si="1"/>
        <v>2</v>
      </c>
      <c r="J28" s="16">
        <v>6</v>
      </c>
      <c r="K28" s="8">
        <v>0</v>
      </c>
      <c r="L28" s="8">
        <v>2</v>
      </c>
      <c r="M28" s="28">
        <f t="shared" si="4"/>
        <v>2</v>
      </c>
      <c r="N28" s="16">
        <v>14</v>
      </c>
      <c r="O28" s="8">
        <v>0</v>
      </c>
      <c r="P28" s="8">
        <v>0</v>
      </c>
      <c r="Q28" s="34">
        <f t="shared" si="5"/>
        <v>0</v>
      </c>
    </row>
    <row r="29" spans="1:17" x14ac:dyDescent="0.35">
      <c r="A29" s="6">
        <v>0.5625</v>
      </c>
      <c r="B29" s="16">
        <v>22</v>
      </c>
      <c r="C29" s="8">
        <v>1</v>
      </c>
      <c r="D29" s="8">
        <v>0</v>
      </c>
      <c r="E29" s="28">
        <f t="shared" si="0"/>
        <v>1</v>
      </c>
      <c r="F29" s="16">
        <v>28</v>
      </c>
      <c r="G29" s="8">
        <v>0</v>
      </c>
      <c r="H29" s="8">
        <v>0</v>
      </c>
      <c r="I29" s="34">
        <f t="shared" si="1"/>
        <v>0</v>
      </c>
      <c r="J29" s="16">
        <v>14</v>
      </c>
      <c r="K29" s="8">
        <v>0</v>
      </c>
      <c r="L29" s="8">
        <v>1</v>
      </c>
      <c r="M29" s="28">
        <f t="shared" si="4"/>
        <v>1</v>
      </c>
      <c r="N29" s="16">
        <v>7</v>
      </c>
      <c r="O29" s="8">
        <v>1</v>
      </c>
      <c r="P29" s="8">
        <v>1</v>
      </c>
      <c r="Q29" s="34">
        <f t="shared" si="5"/>
        <v>2</v>
      </c>
    </row>
    <row r="30" spans="1:17" x14ac:dyDescent="0.35">
      <c r="A30" s="6">
        <v>0.57291666666666663</v>
      </c>
      <c r="B30" s="16">
        <v>18</v>
      </c>
      <c r="C30" s="8">
        <v>0</v>
      </c>
      <c r="D30" s="8">
        <v>1</v>
      </c>
      <c r="E30" s="28">
        <f t="shared" si="0"/>
        <v>1</v>
      </c>
      <c r="F30" s="16">
        <v>9</v>
      </c>
      <c r="G30" s="8">
        <v>1</v>
      </c>
      <c r="H30" s="8">
        <v>2</v>
      </c>
      <c r="I30" s="34">
        <f t="shared" si="1"/>
        <v>3</v>
      </c>
      <c r="J30" s="16">
        <v>13</v>
      </c>
      <c r="K30" s="8">
        <v>1</v>
      </c>
      <c r="L30" s="8">
        <v>2</v>
      </c>
      <c r="M30" s="28">
        <f t="shared" si="4"/>
        <v>3</v>
      </c>
      <c r="N30" s="16">
        <v>8</v>
      </c>
      <c r="O30" s="8">
        <v>2</v>
      </c>
      <c r="P30" s="8">
        <v>2</v>
      </c>
      <c r="Q30" s="34">
        <f t="shared" si="5"/>
        <v>4</v>
      </c>
    </row>
    <row r="31" spans="1:17" x14ac:dyDescent="0.35">
      <c r="A31" s="6">
        <v>0.58333333333333337</v>
      </c>
      <c r="B31" s="16">
        <v>19</v>
      </c>
      <c r="C31" s="8">
        <v>3</v>
      </c>
      <c r="D31" s="8">
        <v>0</v>
      </c>
      <c r="E31" s="28">
        <f t="shared" si="0"/>
        <v>3</v>
      </c>
      <c r="F31" s="16">
        <v>21</v>
      </c>
      <c r="G31" s="8">
        <v>1</v>
      </c>
      <c r="H31" s="8">
        <v>2</v>
      </c>
      <c r="I31" s="34">
        <f t="shared" si="1"/>
        <v>3</v>
      </c>
      <c r="J31" s="16">
        <v>5</v>
      </c>
      <c r="K31" s="8">
        <v>0</v>
      </c>
      <c r="L31" s="8">
        <v>0</v>
      </c>
      <c r="M31" s="28">
        <f t="shared" si="4"/>
        <v>0</v>
      </c>
      <c r="N31" s="16">
        <v>10</v>
      </c>
      <c r="O31" s="8">
        <v>2</v>
      </c>
      <c r="P31" s="8">
        <v>1</v>
      </c>
      <c r="Q31" s="34">
        <f t="shared" si="5"/>
        <v>3</v>
      </c>
    </row>
    <row r="32" spans="1:17" x14ac:dyDescent="0.35">
      <c r="A32" s="6">
        <v>0.59375</v>
      </c>
      <c r="B32" s="16">
        <v>29</v>
      </c>
      <c r="C32" s="8">
        <v>4</v>
      </c>
      <c r="D32" s="8">
        <v>0</v>
      </c>
      <c r="E32" s="28">
        <f t="shared" si="0"/>
        <v>4</v>
      </c>
      <c r="F32" s="16">
        <v>34</v>
      </c>
      <c r="G32" s="8">
        <v>2</v>
      </c>
      <c r="H32" s="8">
        <v>1</v>
      </c>
      <c r="I32" s="34">
        <f t="shared" si="1"/>
        <v>3</v>
      </c>
      <c r="J32" s="16">
        <v>7</v>
      </c>
      <c r="K32" s="8">
        <v>1</v>
      </c>
      <c r="L32" s="8">
        <v>2</v>
      </c>
      <c r="M32" s="28">
        <f t="shared" si="4"/>
        <v>3</v>
      </c>
      <c r="N32" s="16">
        <v>7</v>
      </c>
      <c r="O32" s="8">
        <v>1</v>
      </c>
      <c r="P32" s="8">
        <v>2</v>
      </c>
      <c r="Q32" s="34">
        <f t="shared" si="5"/>
        <v>3</v>
      </c>
    </row>
    <row r="33" spans="1:17" x14ac:dyDescent="0.35">
      <c r="A33" s="6">
        <v>0.60416666666666663</v>
      </c>
      <c r="B33" s="16">
        <v>30</v>
      </c>
      <c r="C33" s="8">
        <v>3</v>
      </c>
      <c r="D33" s="8">
        <v>0</v>
      </c>
      <c r="E33" s="28">
        <f t="shared" si="0"/>
        <v>3</v>
      </c>
      <c r="F33" s="16">
        <v>21</v>
      </c>
      <c r="G33" s="8">
        <v>2</v>
      </c>
      <c r="H33" s="8">
        <v>0</v>
      </c>
      <c r="I33" s="34">
        <f t="shared" si="1"/>
        <v>2</v>
      </c>
      <c r="J33" s="16">
        <v>22</v>
      </c>
      <c r="K33" s="8">
        <v>0</v>
      </c>
      <c r="L33" s="8">
        <v>1</v>
      </c>
      <c r="M33" s="28">
        <f t="shared" si="4"/>
        <v>1</v>
      </c>
      <c r="N33" s="16">
        <v>17</v>
      </c>
      <c r="O33" s="8">
        <v>1</v>
      </c>
      <c r="P33" s="8">
        <v>2</v>
      </c>
      <c r="Q33" s="34">
        <f t="shared" si="5"/>
        <v>3</v>
      </c>
    </row>
    <row r="34" spans="1:17" x14ac:dyDescent="0.35">
      <c r="A34" s="6">
        <v>0.61458333333333337</v>
      </c>
      <c r="B34" s="16">
        <v>21</v>
      </c>
      <c r="C34" s="8">
        <v>0</v>
      </c>
      <c r="D34" s="8">
        <v>2</v>
      </c>
      <c r="E34" s="28">
        <f t="shared" si="0"/>
        <v>2</v>
      </c>
      <c r="F34" s="16">
        <v>21</v>
      </c>
      <c r="G34" s="8">
        <v>0</v>
      </c>
      <c r="H34" s="8">
        <v>2</v>
      </c>
      <c r="I34" s="34">
        <f t="shared" si="1"/>
        <v>2</v>
      </c>
      <c r="J34" s="16">
        <v>19</v>
      </c>
      <c r="K34" s="8">
        <v>0</v>
      </c>
      <c r="L34" s="8">
        <v>3</v>
      </c>
      <c r="M34" s="28">
        <f t="shared" si="4"/>
        <v>3</v>
      </c>
      <c r="N34" s="16">
        <v>13</v>
      </c>
      <c r="O34" s="8">
        <v>1</v>
      </c>
      <c r="P34" s="8">
        <v>3</v>
      </c>
      <c r="Q34" s="34">
        <f t="shared" si="5"/>
        <v>4</v>
      </c>
    </row>
    <row r="35" spans="1:17" x14ac:dyDescent="0.35">
      <c r="A35" s="6">
        <v>0.625</v>
      </c>
      <c r="B35" s="16">
        <v>32</v>
      </c>
      <c r="C35" s="8">
        <v>2</v>
      </c>
      <c r="D35" s="8">
        <v>0</v>
      </c>
      <c r="E35" s="28">
        <f t="shared" si="0"/>
        <v>2</v>
      </c>
      <c r="F35" s="16">
        <v>30</v>
      </c>
      <c r="G35" s="8">
        <v>0</v>
      </c>
      <c r="H35" s="8">
        <v>0</v>
      </c>
      <c r="I35" s="34">
        <f t="shared" si="1"/>
        <v>0</v>
      </c>
      <c r="J35" s="16">
        <v>11</v>
      </c>
      <c r="K35" s="8">
        <v>0</v>
      </c>
      <c r="L35" s="8">
        <v>1</v>
      </c>
      <c r="M35" s="28">
        <f t="shared" si="4"/>
        <v>1</v>
      </c>
      <c r="N35" s="16">
        <v>12</v>
      </c>
      <c r="O35" s="8">
        <v>0</v>
      </c>
      <c r="P35" s="8">
        <v>1</v>
      </c>
      <c r="Q35" s="34">
        <f t="shared" si="5"/>
        <v>1</v>
      </c>
    </row>
    <row r="36" spans="1:17" x14ac:dyDescent="0.35">
      <c r="A36" s="6">
        <v>0.63541666666666663</v>
      </c>
      <c r="B36" s="16">
        <v>50</v>
      </c>
      <c r="C36" s="8">
        <v>2</v>
      </c>
      <c r="D36" s="8">
        <v>2</v>
      </c>
      <c r="E36" s="28">
        <f t="shared" si="0"/>
        <v>4</v>
      </c>
      <c r="F36" s="16">
        <v>25</v>
      </c>
      <c r="G36" s="8">
        <v>1</v>
      </c>
      <c r="H36" s="8">
        <v>2</v>
      </c>
      <c r="I36" s="34">
        <f t="shared" si="1"/>
        <v>3</v>
      </c>
      <c r="J36" s="16">
        <v>7</v>
      </c>
      <c r="K36" s="8">
        <v>0</v>
      </c>
      <c r="L36" s="8">
        <v>1</v>
      </c>
      <c r="M36" s="28">
        <f t="shared" si="4"/>
        <v>1</v>
      </c>
      <c r="N36" s="16">
        <v>24</v>
      </c>
      <c r="O36" s="8">
        <v>1</v>
      </c>
      <c r="P36" s="8">
        <v>2</v>
      </c>
      <c r="Q36" s="34">
        <f t="shared" si="5"/>
        <v>3</v>
      </c>
    </row>
    <row r="37" spans="1:17" x14ac:dyDescent="0.35">
      <c r="A37" s="6">
        <v>0.64583333333333337</v>
      </c>
      <c r="B37" s="16">
        <v>30</v>
      </c>
      <c r="C37" s="8">
        <v>2</v>
      </c>
      <c r="D37" s="8">
        <v>2</v>
      </c>
      <c r="E37" s="28">
        <f t="shared" si="0"/>
        <v>4</v>
      </c>
      <c r="F37" s="16">
        <v>31</v>
      </c>
      <c r="G37" s="8">
        <v>1</v>
      </c>
      <c r="H37" s="8">
        <v>0</v>
      </c>
      <c r="I37" s="34">
        <f t="shared" si="1"/>
        <v>1</v>
      </c>
      <c r="J37" s="16">
        <v>4</v>
      </c>
      <c r="K37" s="8">
        <v>0</v>
      </c>
      <c r="L37" s="8">
        <v>1</v>
      </c>
      <c r="M37" s="28">
        <f t="shared" si="4"/>
        <v>1</v>
      </c>
      <c r="N37" s="16">
        <v>18</v>
      </c>
      <c r="O37" s="8">
        <v>1</v>
      </c>
      <c r="P37" s="8">
        <v>4</v>
      </c>
      <c r="Q37" s="34">
        <f t="shared" si="5"/>
        <v>5</v>
      </c>
    </row>
    <row r="38" spans="1:17" x14ac:dyDescent="0.35">
      <c r="A38" s="6">
        <v>0.65625</v>
      </c>
      <c r="B38" s="16">
        <v>21</v>
      </c>
      <c r="C38" s="8">
        <v>0</v>
      </c>
      <c r="D38" s="8">
        <v>1</v>
      </c>
      <c r="E38" s="28">
        <f t="shared" si="0"/>
        <v>1</v>
      </c>
      <c r="F38" s="16">
        <v>31</v>
      </c>
      <c r="G38" s="8">
        <v>2</v>
      </c>
      <c r="H38" s="8">
        <v>1</v>
      </c>
      <c r="I38" s="34">
        <f t="shared" si="1"/>
        <v>3</v>
      </c>
      <c r="J38" s="16">
        <v>15</v>
      </c>
      <c r="K38" s="8">
        <v>1</v>
      </c>
      <c r="L38" s="8">
        <v>2</v>
      </c>
      <c r="M38" s="28">
        <f t="shared" si="4"/>
        <v>3</v>
      </c>
      <c r="N38" s="16">
        <v>14</v>
      </c>
      <c r="O38" s="8">
        <v>0</v>
      </c>
      <c r="P38" s="8">
        <v>6</v>
      </c>
      <c r="Q38" s="34">
        <f t="shared" si="5"/>
        <v>6</v>
      </c>
    </row>
    <row r="39" spans="1:17" x14ac:dyDescent="0.35">
      <c r="A39" s="6">
        <v>0.66666666666666663</v>
      </c>
      <c r="B39" s="16">
        <v>28</v>
      </c>
      <c r="C39" s="8">
        <v>1</v>
      </c>
      <c r="D39" s="8">
        <v>0</v>
      </c>
      <c r="E39" s="28">
        <f t="shared" si="0"/>
        <v>1</v>
      </c>
      <c r="F39" s="16">
        <v>34</v>
      </c>
      <c r="G39" s="8">
        <v>3</v>
      </c>
      <c r="H39" s="8">
        <v>0</v>
      </c>
      <c r="I39" s="34">
        <f t="shared" si="1"/>
        <v>3</v>
      </c>
      <c r="J39" s="16">
        <v>7</v>
      </c>
      <c r="K39" s="8">
        <v>1</v>
      </c>
      <c r="L39" s="8">
        <v>1</v>
      </c>
      <c r="M39" s="28">
        <f t="shared" si="4"/>
        <v>2</v>
      </c>
      <c r="N39" s="16">
        <v>16</v>
      </c>
      <c r="O39" s="8">
        <v>1</v>
      </c>
      <c r="P39" s="8">
        <v>3</v>
      </c>
      <c r="Q39" s="34">
        <f t="shared" si="5"/>
        <v>4</v>
      </c>
    </row>
    <row r="40" spans="1:17" x14ac:dyDescent="0.35">
      <c r="A40" s="6">
        <v>0.67708333333333337</v>
      </c>
      <c r="B40" s="16">
        <v>30</v>
      </c>
      <c r="C40" s="8">
        <v>2</v>
      </c>
      <c r="D40" s="8">
        <v>1</v>
      </c>
      <c r="E40" s="28">
        <f t="shared" si="0"/>
        <v>3</v>
      </c>
      <c r="F40" s="16">
        <v>35</v>
      </c>
      <c r="G40" s="8">
        <v>4</v>
      </c>
      <c r="H40" s="8">
        <v>1</v>
      </c>
      <c r="I40" s="34">
        <f t="shared" si="1"/>
        <v>5</v>
      </c>
      <c r="J40" s="16">
        <v>16</v>
      </c>
      <c r="K40" s="8">
        <v>1</v>
      </c>
      <c r="L40" s="8">
        <v>1</v>
      </c>
      <c r="M40" s="28">
        <f t="shared" si="4"/>
        <v>2</v>
      </c>
      <c r="N40" s="16">
        <v>26</v>
      </c>
      <c r="O40" s="8">
        <v>1</v>
      </c>
      <c r="P40" s="8">
        <v>2</v>
      </c>
      <c r="Q40" s="34">
        <f t="shared" si="5"/>
        <v>3</v>
      </c>
    </row>
    <row r="41" spans="1:17" x14ac:dyDescent="0.35">
      <c r="A41" s="6">
        <v>0.6875</v>
      </c>
      <c r="B41" s="16">
        <v>22</v>
      </c>
      <c r="C41" s="8">
        <v>1</v>
      </c>
      <c r="D41" s="8">
        <v>4</v>
      </c>
      <c r="E41" s="28">
        <f t="shared" si="0"/>
        <v>5</v>
      </c>
      <c r="F41" s="16">
        <v>22</v>
      </c>
      <c r="G41" s="8">
        <v>0</v>
      </c>
      <c r="H41" s="8">
        <v>2</v>
      </c>
      <c r="I41" s="34">
        <f t="shared" si="1"/>
        <v>2</v>
      </c>
      <c r="J41" s="16">
        <v>10</v>
      </c>
      <c r="K41" s="8">
        <v>1</v>
      </c>
      <c r="L41" s="8">
        <v>1</v>
      </c>
      <c r="M41" s="28">
        <f t="shared" si="4"/>
        <v>2</v>
      </c>
      <c r="N41" s="16">
        <v>11</v>
      </c>
      <c r="O41" s="8">
        <v>0</v>
      </c>
      <c r="P41" s="8">
        <v>1</v>
      </c>
      <c r="Q41" s="34">
        <f t="shared" si="5"/>
        <v>1</v>
      </c>
    </row>
    <row r="42" spans="1:17" ht="15" thickBot="1" x14ac:dyDescent="0.4">
      <c r="A42" s="7">
        <v>0.69791666666666663</v>
      </c>
      <c r="B42" s="17">
        <v>18</v>
      </c>
      <c r="C42" s="9">
        <v>2</v>
      </c>
      <c r="D42" s="9">
        <v>2</v>
      </c>
      <c r="E42" s="30">
        <f t="shared" si="0"/>
        <v>4</v>
      </c>
      <c r="F42" s="17">
        <v>29</v>
      </c>
      <c r="G42" s="9">
        <v>3</v>
      </c>
      <c r="H42" s="9">
        <v>1</v>
      </c>
      <c r="I42" s="36">
        <f t="shared" si="1"/>
        <v>4</v>
      </c>
      <c r="J42" s="17">
        <v>11</v>
      </c>
      <c r="K42" s="9">
        <v>2</v>
      </c>
      <c r="L42" s="9">
        <v>6</v>
      </c>
      <c r="M42" s="30">
        <f t="shared" si="4"/>
        <v>8</v>
      </c>
      <c r="N42" s="17">
        <v>20</v>
      </c>
      <c r="O42" s="9">
        <v>0</v>
      </c>
      <c r="P42" s="9">
        <v>2</v>
      </c>
      <c r="Q42" s="36">
        <f t="shared" si="5"/>
        <v>2</v>
      </c>
    </row>
    <row r="43" spans="1:17" ht="15" thickBot="1" x14ac:dyDescent="0.4">
      <c r="A43" s="12" t="s">
        <v>1</v>
      </c>
      <c r="B43" s="18">
        <f t="shared" ref="B43:H43" si="6">SUM(B3:B42)</f>
        <v>653</v>
      </c>
      <c r="C43" s="13">
        <f t="shared" si="6"/>
        <v>29</v>
      </c>
      <c r="D43" s="13">
        <f t="shared" si="6"/>
        <v>33</v>
      </c>
      <c r="E43" s="31">
        <f t="shared" si="0"/>
        <v>62</v>
      </c>
      <c r="F43" s="18">
        <f t="shared" si="6"/>
        <v>509</v>
      </c>
      <c r="G43" s="13">
        <f t="shared" si="6"/>
        <v>24</v>
      </c>
      <c r="H43" s="13">
        <f t="shared" si="6"/>
        <v>26</v>
      </c>
      <c r="I43" s="37">
        <f>G43+H43</f>
        <v>50</v>
      </c>
      <c r="J43" s="18">
        <f t="shared" ref="J43:L43" si="7">SUM(J3:J42)</f>
        <v>419</v>
      </c>
      <c r="K43" s="13">
        <f t="shared" si="7"/>
        <v>12</v>
      </c>
      <c r="L43" s="13">
        <f t="shared" si="7"/>
        <v>57</v>
      </c>
      <c r="M43" s="31">
        <f t="shared" si="4"/>
        <v>69</v>
      </c>
      <c r="N43" s="18">
        <f t="shared" ref="N43:P43" si="8">SUM(N3:N42)</f>
        <v>366</v>
      </c>
      <c r="O43" s="13">
        <f t="shared" si="8"/>
        <v>12</v>
      </c>
      <c r="P43" s="13">
        <f t="shared" si="8"/>
        <v>71</v>
      </c>
      <c r="Q43" s="37">
        <f>O43+P43</f>
        <v>83</v>
      </c>
    </row>
    <row r="44" spans="1:17" ht="31.5" customHeight="1" thickBot="1" x14ac:dyDescent="0.4">
      <c r="A44" s="10" t="s">
        <v>8</v>
      </c>
      <c r="B44" s="19">
        <f>B43/0.61</f>
        <v>1070.4918032786886</v>
      </c>
      <c r="C44" s="11">
        <f>C43/0.5</f>
        <v>58</v>
      </c>
      <c r="D44" s="11">
        <f>D43/0.5</f>
        <v>66</v>
      </c>
      <c r="E44" s="32">
        <f t="shared" si="0"/>
        <v>124</v>
      </c>
      <c r="F44" s="19">
        <f>F43/0.61</f>
        <v>834.42622950819668</v>
      </c>
      <c r="G44" s="11">
        <f>G43/0.5</f>
        <v>48</v>
      </c>
      <c r="H44" s="11">
        <f>H43/0.5</f>
        <v>52</v>
      </c>
      <c r="I44" s="32">
        <f t="shared" si="1"/>
        <v>100</v>
      </c>
      <c r="J44" s="19">
        <f>J43/0.61</f>
        <v>686.88524590163934</v>
      </c>
      <c r="K44" s="11">
        <f>K43/0.5</f>
        <v>24</v>
      </c>
      <c r="L44" s="11">
        <f>L43/0.5</f>
        <v>114</v>
      </c>
      <c r="M44" s="32">
        <f t="shared" si="4"/>
        <v>138</v>
      </c>
      <c r="N44" s="19">
        <f>N43/0.61</f>
        <v>600</v>
      </c>
      <c r="O44" s="11">
        <f>O43/0.5</f>
        <v>24</v>
      </c>
      <c r="P44" s="11">
        <f>P43/0.5</f>
        <v>142</v>
      </c>
      <c r="Q44" s="32">
        <f t="shared" ref="Q44" si="9">O44+P44</f>
        <v>166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2F8A6-1631-4BFE-9805-5BFE249322EA}">
  <sheetPr codeName="List21"/>
  <dimension ref="A1:I44"/>
  <sheetViews>
    <sheetView topLeftCell="A35" zoomScaleNormal="100" workbookViewId="0">
      <selection activeCell="I44" activeCellId="1" sqref="E44 I44"/>
    </sheetView>
  </sheetViews>
  <sheetFormatPr defaultRowHeight="14.5" x14ac:dyDescent="0.35"/>
  <cols>
    <col min="1" max="1" width="14.81640625" customWidth="1"/>
    <col min="2" max="9" width="9.26953125" customWidth="1"/>
  </cols>
  <sheetData>
    <row r="1" spans="1:9" ht="27.75" customHeight="1" thickBot="1" x14ac:dyDescent="0.4">
      <c r="A1" s="21" t="s">
        <v>89</v>
      </c>
      <c r="B1" s="95" t="s">
        <v>87</v>
      </c>
      <c r="C1" s="96"/>
      <c r="D1" s="96"/>
      <c r="E1" s="97"/>
      <c r="F1" s="95" t="s">
        <v>88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25</v>
      </c>
      <c r="C3" s="23">
        <v>7</v>
      </c>
      <c r="D3" s="23">
        <v>0</v>
      </c>
      <c r="E3" s="27">
        <f t="shared" ref="E3:E18" si="0">C3+D3</f>
        <v>7</v>
      </c>
      <c r="F3" s="22">
        <v>15</v>
      </c>
      <c r="G3" s="23">
        <v>6</v>
      </c>
      <c r="H3" s="23">
        <v>0</v>
      </c>
      <c r="I3" s="33">
        <f t="shared" ref="I3:I18" si="1">G3+H3</f>
        <v>6</v>
      </c>
    </row>
    <row r="4" spans="1:9" x14ac:dyDescent="0.35">
      <c r="A4" s="2">
        <v>0.30208333333333331</v>
      </c>
      <c r="B4" s="16">
        <v>58</v>
      </c>
      <c r="C4" s="8">
        <v>17</v>
      </c>
      <c r="D4" s="8">
        <v>0</v>
      </c>
      <c r="E4" s="28">
        <f t="shared" si="0"/>
        <v>17</v>
      </c>
      <c r="F4" s="16">
        <v>22</v>
      </c>
      <c r="G4" s="8">
        <v>11</v>
      </c>
      <c r="H4" s="8">
        <v>0</v>
      </c>
      <c r="I4" s="34">
        <f t="shared" si="1"/>
        <v>11</v>
      </c>
    </row>
    <row r="5" spans="1:9" x14ac:dyDescent="0.35">
      <c r="A5" s="2">
        <v>0.3125</v>
      </c>
      <c r="B5" s="16">
        <v>53</v>
      </c>
      <c r="C5" s="8">
        <v>15</v>
      </c>
      <c r="D5" s="8">
        <v>0</v>
      </c>
      <c r="E5" s="28">
        <f t="shared" si="0"/>
        <v>15</v>
      </c>
      <c r="F5" s="16">
        <v>4</v>
      </c>
      <c r="G5" s="8">
        <v>2</v>
      </c>
      <c r="H5" s="8">
        <v>0</v>
      </c>
      <c r="I5" s="34">
        <f t="shared" si="1"/>
        <v>2</v>
      </c>
    </row>
    <row r="6" spans="1:9" x14ac:dyDescent="0.35">
      <c r="A6" s="2">
        <v>0.32291666666666669</v>
      </c>
      <c r="B6" s="16">
        <v>55</v>
      </c>
      <c r="C6" s="8">
        <v>15</v>
      </c>
      <c r="D6" s="8">
        <v>0</v>
      </c>
      <c r="E6" s="28">
        <f t="shared" si="0"/>
        <v>15</v>
      </c>
      <c r="F6" s="16">
        <v>8</v>
      </c>
      <c r="G6" s="8">
        <v>5</v>
      </c>
      <c r="H6" s="8">
        <v>0</v>
      </c>
      <c r="I6" s="34">
        <f t="shared" si="1"/>
        <v>5</v>
      </c>
    </row>
    <row r="7" spans="1:9" x14ac:dyDescent="0.35">
      <c r="A7" s="2">
        <v>0.33333333333333331</v>
      </c>
      <c r="B7" s="16">
        <v>22</v>
      </c>
      <c r="C7" s="8">
        <v>5</v>
      </c>
      <c r="D7" s="8">
        <v>0</v>
      </c>
      <c r="E7" s="28">
        <f t="shared" si="0"/>
        <v>5</v>
      </c>
      <c r="F7" s="16">
        <v>9</v>
      </c>
      <c r="G7" s="8">
        <v>7</v>
      </c>
      <c r="H7" s="8">
        <v>0</v>
      </c>
      <c r="I7" s="34">
        <f t="shared" si="1"/>
        <v>7</v>
      </c>
    </row>
    <row r="8" spans="1:9" x14ac:dyDescent="0.35">
      <c r="A8" s="2">
        <v>0.34375</v>
      </c>
      <c r="B8" s="16">
        <v>25</v>
      </c>
      <c r="C8" s="8">
        <v>9</v>
      </c>
      <c r="D8" s="8">
        <v>0</v>
      </c>
      <c r="E8" s="28">
        <f t="shared" si="0"/>
        <v>9</v>
      </c>
      <c r="F8" s="16">
        <v>8</v>
      </c>
      <c r="G8" s="8">
        <v>1</v>
      </c>
      <c r="H8" s="8">
        <v>0</v>
      </c>
      <c r="I8" s="34">
        <f t="shared" si="1"/>
        <v>1</v>
      </c>
    </row>
    <row r="9" spans="1:9" x14ac:dyDescent="0.35">
      <c r="A9" s="2">
        <v>0.35416666666666669</v>
      </c>
      <c r="B9" s="16">
        <v>29</v>
      </c>
      <c r="C9" s="8">
        <v>8</v>
      </c>
      <c r="D9" s="8">
        <v>0</v>
      </c>
      <c r="E9" s="28">
        <f t="shared" si="0"/>
        <v>8</v>
      </c>
      <c r="F9" s="16">
        <v>8</v>
      </c>
      <c r="G9" s="8">
        <v>3</v>
      </c>
      <c r="H9" s="8">
        <v>0</v>
      </c>
      <c r="I9" s="34">
        <f t="shared" si="1"/>
        <v>3</v>
      </c>
    </row>
    <row r="10" spans="1:9" x14ac:dyDescent="0.35">
      <c r="A10" s="2">
        <v>0.36458333333333331</v>
      </c>
      <c r="B10" s="16">
        <v>43</v>
      </c>
      <c r="C10" s="8">
        <v>5</v>
      </c>
      <c r="D10" s="8">
        <v>0</v>
      </c>
      <c r="E10" s="28">
        <f t="shared" si="0"/>
        <v>5</v>
      </c>
      <c r="F10" s="16">
        <v>8</v>
      </c>
      <c r="G10" s="8">
        <v>6</v>
      </c>
      <c r="H10" s="8">
        <v>0</v>
      </c>
      <c r="I10" s="34">
        <f t="shared" si="1"/>
        <v>6</v>
      </c>
    </row>
    <row r="11" spans="1:9" x14ac:dyDescent="0.35">
      <c r="A11" s="2">
        <v>0.375</v>
      </c>
      <c r="B11" s="16">
        <v>74</v>
      </c>
      <c r="C11" s="8">
        <v>6</v>
      </c>
      <c r="D11" s="8">
        <v>0</v>
      </c>
      <c r="E11" s="28">
        <f t="shared" si="0"/>
        <v>6</v>
      </c>
      <c r="F11" s="16">
        <v>12</v>
      </c>
      <c r="G11" s="8">
        <v>5</v>
      </c>
      <c r="H11" s="8">
        <v>0</v>
      </c>
      <c r="I11" s="34">
        <f t="shared" si="1"/>
        <v>5</v>
      </c>
    </row>
    <row r="12" spans="1:9" x14ac:dyDescent="0.35">
      <c r="A12" s="2">
        <v>0.38541666666666669</v>
      </c>
      <c r="B12" s="16">
        <v>40</v>
      </c>
      <c r="C12" s="8">
        <v>8</v>
      </c>
      <c r="D12" s="8">
        <v>0</v>
      </c>
      <c r="E12" s="28">
        <f t="shared" si="0"/>
        <v>8</v>
      </c>
      <c r="F12" s="16">
        <v>8</v>
      </c>
      <c r="G12" s="8">
        <v>1</v>
      </c>
      <c r="H12" s="8">
        <v>0</v>
      </c>
      <c r="I12" s="34">
        <f t="shared" si="1"/>
        <v>1</v>
      </c>
    </row>
    <row r="13" spans="1:9" x14ac:dyDescent="0.35">
      <c r="A13" s="2">
        <v>0.39583333333333331</v>
      </c>
      <c r="B13" s="16">
        <v>65</v>
      </c>
      <c r="C13" s="8">
        <v>7</v>
      </c>
      <c r="D13" s="8">
        <v>0</v>
      </c>
      <c r="E13" s="28">
        <f t="shared" si="0"/>
        <v>7</v>
      </c>
      <c r="F13" s="16">
        <v>6</v>
      </c>
      <c r="G13" s="8">
        <v>1</v>
      </c>
      <c r="H13" s="8">
        <v>0</v>
      </c>
      <c r="I13" s="34">
        <f t="shared" si="1"/>
        <v>1</v>
      </c>
    </row>
    <row r="14" spans="1:9" x14ac:dyDescent="0.35">
      <c r="A14" s="2">
        <v>0.40625</v>
      </c>
      <c r="B14" s="16">
        <v>24</v>
      </c>
      <c r="C14" s="8">
        <v>1</v>
      </c>
      <c r="D14" s="8">
        <v>0</v>
      </c>
      <c r="E14" s="28">
        <f t="shared" si="0"/>
        <v>1</v>
      </c>
      <c r="F14" s="16">
        <v>15</v>
      </c>
      <c r="G14" s="8">
        <v>4</v>
      </c>
      <c r="H14" s="8">
        <v>0</v>
      </c>
      <c r="I14" s="34">
        <f t="shared" si="1"/>
        <v>4</v>
      </c>
    </row>
    <row r="15" spans="1:9" x14ac:dyDescent="0.35">
      <c r="A15" s="2">
        <v>0.41666666666666669</v>
      </c>
      <c r="B15" s="16">
        <v>14</v>
      </c>
      <c r="C15" s="8">
        <v>3</v>
      </c>
      <c r="D15" s="8">
        <v>0</v>
      </c>
      <c r="E15" s="28">
        <f t="shared" si="0"/>
        <v>3</v>
      </c>
      <c r="F15" s="16">
        <v>10</v>
      </c>
      <c r="G15" s="8">
        <v>3</v>
      </c>
      <c r="H15" s="8">
        <v>0</v>
      </c>
      <c r="I15" s="34">
        <f t="shared" si="1"/>
        <v>3</v>
      </c>
    </row>
    <row r="16" spans="1:9" x14ac:dyDescent="0.35">
      <c r="A16" s="2">
        <v>0.42708333333333331</v>
      </c>
      <c r="B16" s="16">
        <v>19</v>
      </c>
      <c r="C16" s="8">
        <v>5</v>
      </c>
      <c r="D16" s="8">
        <v>0</v>
      </c>
      <c r="E16" s="28">
        <f t="shared" si="0"/>
        <v>5</v>
      </c>
      <c r="F16" s="16">
        <v>24</v>
      </c>
      <c r="G16" s="8">
        <v>9</v>
      </c>
      <c r="H16" s="8">
        <v>0</v>
      </c>
      <c r="I16" s="34">
        <f t="shared" si="1"/>
        <v>9</v>
      </c>
    </row>
    <row r="17" spans="1:9" x14ac:dyDescent="0.35">
      <c r="A17" s="2">
        <v>0.4375</v>
      </c>
      <c r="B17" s="16">
        <v>11</v>
      </c>
      <c r="C17" s="8">
        <v>3</v>
      </c>
      <c r="D17" s="8">
        <v>0</v>
      </c>
      <c r="E17" s="28">
        <f t="shared" si="0"/>
        <v>3</v>
      </c>
      <c r="F17" s="16">
        <v>60</v>
      </c>
      <c r="G17" s="8">
        <v>3</v>
      </c>
      <c r="H17" s="8">
        <v>0</v>
      </c>
      <c r="I17" s="34">
        <f t="shared" si="1"/>
        <v>3</v>
      </c>
    </row>
    <row r="18" spans="1:9" ht="15" thickBot="1" x14ac:dyDescent="0.4">
      <c r="A18" s="3">
        <v>0.44791666666666669</v>
      </c>
      <c r="B18" s="24">
        <v>28</v>
      </c>
      <c r="C18" s="25">
        <v>4</v>
      </c>
      <c r="D18" s="25">
        <v>0</v>
      </c>
      <c r="E18" s="29">
        <f t="shared" si="0"/>
        <v>4</v>
      </c>
      <c r="F18" s="24">
        <v>114</v>
      </c>
      <c r="G18" s="25">
        <v>2</v>
      </c>
      <c r="H18" s="25">
        <v>0</v>
      </c>
      <c r="I18" s="35">
        <f t="shared" si="1"/>
        <v>2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12</v>
      </c>
      <c r="C27" s="23">
        <v>4</v>
      </c>
      <c r="D27" s="23">
        <v>0</v>
      </c>
      <c r="E27" s="27">
        <f t="shared" ref="E27:E44" si="2">C27+D27</f>
        <v>4</v>
      </c>
      <c r="F27" s="22">
        <v>28</v>
      </c>
      <c r="G27" s="23">
        <v>6</v>
      </c>
      <c r="H27" s="23">
        <v>0</v>
      </c>
      <c r="I27" s="33">
        <f t="shared" ref="I27:I44" si="3">G27+H27</f>
        <v>6</v>
      </c>
    </row>
    <row r="28" spans="1:9" x14ac:dyDescent="0.35">
      <c r="A28" s="6">
        <v>0.55208333333333337</v>
      </c>
      <c r="B28" s="16">
        <v>12</v>
      </c>
      <c r="C28" s="8">
        <v>2</v>
      </c>
      <c r="D28" s="8">
        <v>0</v>
      </c>
      <c r="E28" s="28">
        <f t="shared" si="2"/>
        <v>2</v>
      </c>
      <c r="F28" s="16">
        <v>21</v>
      </c>
      <c r="G28" s="8">
        <v>5</v>
      </c>
      <c r="H28" s="8">
        <v>0</v>
      </c>
      <c r="I28" s="34">
        <f t="shared" si="3"/>
        <v>5</v>
      </c>
    </row>
    <row r="29" spans="1:9" x14ac:dyDescent="0.35">
      <c r="A29" s="6">
        <v>0.5625</v>
      </c>
      <c r="B29" s="16">
        <v>13</v>
      </c>
      <c r="C29" s="8">
        <v>3</v>
      </c>
      <c r="D29" s="8">
        <v>0</v>
      </c>
      <c r="E29" s="28">
        <f t="shared" si="2"/>
        <v>3</v>
      </c>
      <c r="F29" s="16">
        <v>20</v>
      </c>
      <c r="G29" s="8">
        <v>3</v>
      </c>
      <c r="H29" s="8">
        <v>0</v>
      </c>
      <c r="I29" s="34">
        <f t="shared" si="3"/>
        <v>3</v>
      </c>
    </row>
    <row r="30" spans="1:9" x14ac:dyDescent="0.35">
      <c r="A30" s="6">
        <v>0.57291666666666663</v>
      </c>
      <c r="B30" s="16">
        <v>14</v>
      </c>
      <c r="C30" s="8">
        <v>5</v>
      </c>
      <c r="D30" s="8">
        <v>0</v>
      </c>
      <c r="E30" s="28">
        <f t="shared" si="2"/>
        <v>5</v>
      </c>
      <c r="F30" s="16">
        <v>27</v>
      </c>
      <c r="G30" s="8">
        <v>5</v>
      </c>
      <c r="H30" s="8">
        <v>0</v>
      </c>
      <c r="I30" s="34">
        <f t="shared" si="3"/>
        <v>5</v>
      </c>
    </row>
    <row r="31" spans="1:9" x14ac:dyDescent="0.35">
      <c r="A31" s="6">
        <v>0.58333333333333337</v>
      </c>
      <c r="B31" s="16">
        <v>22</v>
      </c>
      <c r="C31" s="8">
        <v>6</v>
      </c>
      <c r="D31" s="8">
        <v>0</v>
      </c>
      <c r="E31" s="28">
        <f t="shared" si="2"/>
        <v>6</v>
      </c>
      <c r="F31" s="16">
        <v>28</v>
      </c>
      <c r="G31" s="8">
        <v>2</v>
      </c>
      <c r="H31" s="8">
        <v>0</v>
      </c>
      <c r="I31" s="34">
        <f t="shared" si="3"/>
        <v>2</v>
      </c>
    </row>
    <row r="32" spans="1:9" x14ac:dyDescent="0.35">
      <c r="A32" s="6">
        <v>0.59375</v>
      </c>
      <c r="B32" s="16">
        <v>29</v>
      </c>
      <c r="C32" s="8">
        <v>5</v>
      </c>
      <c r="D32" s="8">
        <v>0</v>
      </c>
      <c r="E32" s="28">
        <f t="shared" si="2"/>
        <v>5</v>
      </c>
      <c r="F32" s="16">
        <v>30</v>
      </c>
      <c r="G32" s="8">
        <v>8</v>
      </c>
      <c r="H32" s="8">
        <v>0</v>
      </c>
      <c r="I32" s="34">
        <f t="shared" si="3"/>
        <v>8</v>
      </c>
    </row>
    <row r="33" spans="1:9" x14ac:dyDescent="0.35">
      <c r="A33" s="6">
        <v>0.60416666666666663</v>
      </c>
      <c r="B33" s="16">
        <v>23</v>
      </c>
      <c r="C33" s="8">
        <v>8</v>
      </c>
      <c r="D33" s="8">
        <v>0</v>
      </c>
      <c r="E33" s="28">
        <f t="shared" si="2"/>
        <v>8</v>
      </c>
      <c r="F33" s="16">
        <v>36</v>
      </c>
      <c r="G33" s="8">
        <v>5</v>
      </c>
      <c r="H33" s="8">
        <v>0</v>
      </c>
      <c r="I33" s="34">
        <f t="shared" si="3"/>
        <v>5</v>
      </c>
    </row>
    <row r="34" spans="1:9" x14ac:dyDescent="0.35">
      <c r="A34" s="6">
        <v>0.61458333333333337</v>
      </c>
      <c r="B34" s="16">
        <v>28</v>
      </c>
      <c r="C34" s="8">
        <v>6</v>
      </c>
      <c r="D34" s="8">
        <v>0</v>
      </c>
      <c r="E34" s="28">
        <f t="shared" si="2"/>
        <v>6</v>
      </c>
      <c r="F34" s="16">
        <v>33</v>
      </c>
      <c r="G34" s="8">
        <v>14</v>
      </c>
      <c r="H34" s="8">
        <v>0</v>
      </c>
      <c r="I34" s="34">
        <f t="shared" si="3"/>
        <v>14</v>
      </c>
    </row>
    <row r="35" spans="1:9" x14ac:dyDescent="0.35">
      <c r="A35" s="6">
        <v>0.625</v>
      </c>
      <c r="B35" s="16">
        <v>28</v>
      </c>
      <c r="C35" s="8">
        <v>2</v>
      </c>
      <c r="D35" s="8">
        <v>0</v>
      </c>
      <c r="E35" s="28">
        <f t="shared" si="2"/>
        <v>2</v>
      </c>
      <c r="F35" s="16">
        <v>49</v>
      </c>
      <c r="G35" s="8">
        <v>14</v>
      </c>
      <c r="H35" s="8">
        <v>0</v>
      </c>
      <c r="I35" s="34">
        <f t="shared" si="3"/>
        <v>14</v>
      </c>
    </row>
    <row r="36" spans="1:9" x14ac:dyDescent="0.35">
      <c r="A36" s="6">
        <v>0.63541666666666663</v>
      </c>
      <c r="B36" s="16">
        <v>28</v>
      </c>
      <c r="C36" s="8">
        <v>7</v>
      </c>
      <c r="D36" s="8">
        <v>0</v>
      </c>
      <c r="E36" s="28">
        <f t="shared" si="2"/>
        <v>7</v>
      </c>
      <c r="F36" s="16">
        <v>35</v>
      </c>
      <c r="G36" s="8">
        <v>17</v>
      </c>
      <c r="H36" s="8">
        <v>0</v>
      </c>
      <c r="I36" s="34">
        <f t="shared" si="3"/>
        <v>17</v>
      </c>
    </row>
    <row r="37" spans="1:9" x14ac:dyDescent="0.35">
      <c r="A37" s="6">
        <v>0.64583333333333337</v>
      </c>
      <c r="B37" s="16">
        <v>17</v>
      </c>
      <c r="C37" s="8">
        <v>8</v>
      </c>
      <c r="D37" s="8">
        <v>0</v>
      </c>
      <c r="E37" s="28">
        <f t="shared" si="2"/>
        <v>8</v>
      </c>
      <c r="F37" s="16">
        <v>48</v>
      </c>
      <c r="G37" s="8">
        <v>14</v>
      </c>
      <c r="H37" s="8">
        <v>0</v>
      </c>
      <c r="I37" s="34">
        <f t="shared" si="3"/>
        <v>14</v>
      </c>
    </row>
    <row r="38" spans="1:9" x14ac:dyDescent="0.35">
      <c r="A38" s="6">
        <v>0.65625</v>
      </c>
      <c r="B38" s="16">
        <v>27</v>
      </c>
      <c r="C38" s="8">
        <v>12</v>
      </c>
      <c r="D38" s="8">
        <v>0</v>
      </c>
      <c r="E38" s="28">
        <f t="shared" si="2"/>
        <v>12</v>
      </c>
      <c r="F38" s="16">
        <v>51</v>
      </c>
      <c r="G38" s="8">
        <v>10</v>
      </c>
      <c r="H38" s="8">
        <v>0</v>
      </c>
      <c r="I38" s="34">
        <f t="shared" si="3"/>
        <v>10</v>
      </c>
    </row>
    <row r="39" spans="1:9" x14ac:dyDescent="0.35">
      <c r="A39" s="6">
        <v>0.66666666666666663</v>
      </c>
      <c r="B39" s="16">
        <v>38</v>
      </c>
      <c r="C39" s="8">
        <v>4</v>
      </c>
      <c r="D39" s="8">
        <v>0</v>
      </c>
      <c r="E39" s="28">
        <f t="shared" si="2"/>
        <v>4</v>
      </c>
      <c r="F39" s="16">
        <v>36</v>
      </c>
      <c r="G39" s="8">
        <v>8</v>
      </c>
      <c r="H39" s="8">
        <v>0</v>
      </c>
      <c r="I39" s="34">
        <f t="shared" si="3"/>
        <v>8</v>
      </c>
    </row>
    <row r="40" spans="1:9" x14ac:dyDescent="0.35">
      <c r="A40" s="6">
        <v>0.67708333333333337</v>
      </c>
      <c r="B40" s="16">
        <v>28</v>
      </c>
      <c r="C40" s="8">
        <v>7</v>
      </c>
      <c r="D40" s="8">
        <v>0</v>
      </c>
      <c r="E40" s="28">
        <f t="shared" si="2"/>
        <v>7</v>
      </c>
      <c r="F40" s="16">
        <v>33</v>
      </c>
      <c r="G40" s="8">
        <v>10</v>
      </c>
      <c r="H40" s="8">
        <v>0</v>
      </c>
      <c r="I40" s="34">
        <f t="shared" si="3"/>
        <v>10</v>
      </c>
    </row>
    <row r="41" spans="1:9" x14ac:dyDescent="0.35">
      <c r="A41" s="6">
        <v>0.6875</v>
      </c>
      <c r="B41" s="16">
        <v>19</v>
      </c>
      <c r="C41" s="8">
        <v>5</v>
      </c>
      <c r="D41" s="8">
        <v>0</v>
      </c>
      <c r="E41" s="28">
        <f t="shared" si="2"/>
        <v>5</v>
      </c>
      <c r="F41" s="16">
        <v>38</v>
      </c>
      <c r="G41" s="8">
        <v>6</v>
      </c>
      <c r="H41" s="8">
        <v>0</v>
      </c>
      <c r="I41" s="34">
        <f t="shared" si="3"/>
        <v>6</v>
      </c>
    </row>
    <row r="42" spans="1:9" ht="15" thickBot="1" x14ac:dyDescent="0.4">
      <c r="A42" s="7">
        <v>0.69791666666666663</v>
      </c>
      <c r="B42" s="17">
        <v>21</v>
      </c>
      <c r="C42" s="9">
        <v>4</v>
      </c>
      <c r="D42" s="9">
        <v>0</v>
      </c>
      <c r="E42" s="30">
        <f t="shared" si="2"/>
        <v>4</v>
      </c>
      <c r="F42" s="17">
        <v>27</v>
      </c>
      <c r="G42" s="9">
        <v>8</v>
      </c>
      <c r="H42" s="9">
        <v>0</v>
      </c>
      <c r="I42" s="36">
        <f t="shared" si="3"/>
        <v>8</v>
      </c>
    </row>
    <row r="43" spans="1:9" ht="15" thickBot="1" x14ac:dyDescent="0.4">
      <c r="A43" s="12" t="s">
        <v>1</v>
      </c>
      <c r="B43" s="18">
        <f>SUM(B3:B42)</f>
        <v>944</v>
      </c>
      <c r="C43" s="13">
        <f>SUM(C3:C42)</f>
        <v>206</v>
      </c>
      <c r="D43" s="13">
        <f>SUM(D3:D42)</f>
        <v>0</v>
      </c>
      <c r="E43" s="31">
        <f t="shared" si="2"/>
        <v>206</v>
      </c>
      <c r="F43" s="18">
        <f>SUM(F3:F42)</f>
        <v>871</v>
      </c>
      <c r="G43" s="13">
        <f>SUM(G3:G42)</f>
        <v>204</v>
      </c>
      <c r="H43" s="13">
        <f>SUM(H3:H42)</f>
        <v>0</v>
      </c>
      <c r="I43" s="37">
        <f t="shared" si="3"/>
        <v>204</v>
      </c>
    </row>
    <row r="44" spans="1:9" ht="31.5" customHeight="1" thickBot="1" x14ac:dyDescent="0.4">
      <c r="A44" s="10" t="s">
        <v>8</v>
      </c>
      <c r="B44" s="19">
        <f>B43/0.61</f>
        <v>1547.5409836065573</v>
      </c>
      <c r="C44" s="11">
        <f>C43/0.5</f>
        <v>412</v>
      </c>
      <c r="D44" s="11">
        <f>D43/0.5</f>
        <v>0</v>
      </c>
      <c r="E44" s="32">
        <f t="shared" si="2"/>
        <v>412</v>
      </c>
      <c r="F44" s="19">
        <f>F43/0.61</f>
        <v>1427.8688524590164</v>
      </c>
      <c r="G44" s="11">
        <f>G43/0.5</f>
        <v>408</v>
      </c>
      <c r="H44" s="11">
        <f>H43/0.5</f>
        <v>0</v>
      </c>
      <c r="I44" s="32">
        <f t="shared" si="3"/>
        <v>408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148F-7B06-4075-8BE6-9E44E65322EF}">
  <sheetPr codeName="List22"/>
  <dimension ref="A1:Q44"/>
  <sheetViews>
    <sheetView topLeftCell="A29" zoomScaleNormal="100" workbookViewId="0">
      <selection activeCell="Q44" activeCellId="1" sqref="M44 Q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17" ht="27.75" customHeight="1" thickBot="1" x14ac:dyDescent="0.4">
      <c r="A1" s="64" t="s">
        <v>90</v>
      </c>
      <c r="B1" s="98" t="s">
        <v>91</v>
      </c>
      <c r="C1" s="99"/>
      <c r="D1" s="99"/>
      <c r="E1" s="100"/>
      <c r="F1" s="98" t="s">
        <v>92</v>
      </c>
      <c r="G1" s="99"/>
      <c r="H1" s="99"/>
      <c r="I1" s="100"/>
      <c r="J1" s="98" t="s">
        <v>93</v>
      </c>
      <c r="K1" s="99"/>
      <c r="L1" s="99"/>
      <c r="M1" s="100"/>
      <c r="N1" s="98" t="s">
        <v>94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16</v>
      </c>
      <c r="C3" s="23">
        <v>0</v>
      </c>
      <c r="D3" s="23">
        <v>3</v>
      </c>
      <c r="E3" s="27">
        <f>C3+D3</f>
        <v>3</v>
      </c>
      <c r="F3" s="22">
        <v>16</v>
      </c>
      <c r="G3" s="23">
        <v>0</v>
      </c>
      <c r="H3" s="23">
        <v>1</v>
      </c>
      <c r="I3" s="33">
        <f>G3+H3</f>
        <v>1</v>
      </c>
      <c r="J3" s="22">
        <v>1</v>
      </c>
      <c r="K3" s="23">
        <v>15</v>
      </c>
      <c r="L3" s="23">
        <v>0</v>
      </c>
      <c r="M3" s="27">
        <f>K3+L3</f>
        <v>15</v>
      </c>
      <c r="N3" s="22">
        <v>3</v>
      </c>
      <c r="O3" s="23">
        <v>9</v>
      </c>
      <c r="P3" s="23">
        <v>0</v>
      </c>
      <c r="Q3" s="33">
        <f>O3+P3</f>
        <v>9</v>
      </c>
    </row>
    <row r="4" spans="1:17" x14ac:dyDescent="0.35">
      <c r="A4" s="2">
        <v>0.30208333333333331</v>
      </c>
      <c r="B4" s="16">
        <v>15</v>
      </c>
      <c r="C4" s="8">
        <v>1</v>
      </c>
      <c r="D4" s="8">
        <v>4</v>
      </c>
      <c r="E4" s="28">
        <f t="shared" ref="E4:E44" si="0">C4+D4</f>
        <v>5</v>
      </c>
      <c r="F4" s="16">
        <v>22</v>
      </c>
      <c r="G4" s="8">
        <v>0</v>
      </c>
      <c r="H4" s="8">
        <v>3</v>
      </c>
      <c r="I4" s="34">
        <f t="shared" ref="I4:I44" si="1">G4+H4</f>
        <v>3</v>
      </c>
      <c r="J4" s="16">
        <v>8</v>
      </c>
      <c r="K4" s="8">
        <v>12</v>
      </c>
      <c r="L4" s="8">
        <v>0</v>
      </c>
      <c r="M4" s="28">
        <f t="shared" ref="M4:M18" si="2">K4+L4</f>
        <v>12</v>
      </c>
      <c r="N4" s="16">
        <v>6</v>
      </c>
      <c r="O4" s="8">
        <v>14</v>
      </c>
      <c r="P4" s="8">
        <v>0</v>
      </c>
      <c r="Q4" s="34">
        <f t="shared" ref="Q4:Q18" si="3">O4+P4</f>
        <v>14</v>
      </c>
    </row>
    <row r="5" spans="1:17" x14ac:dyDescent="0.35">
      <c r="A5" s="2">
        <v>0.3125</v>
      </c>
      <c r="B5" s="16">
        <v>35</v>
      </c>
      <c r="C5" s="8">
        <v>0</v>
      </c>
      <c r="D5" s="8">
        <v>6</v>
      </c>
      <c r="E5" s="28">
        <f t="shared" si="0"/>
        <v>6</v>
      </c>
      <c r="F5" s="16">
        <v>48</v>
      </c>
      <c r="G5" s="8">
        <v>0</v>
      </c>
      <c r="H5" s="8">
        <v>4</v>
      </c>
      <c r="I5" s="34">
        <f t="shared" si="1"/>
        <v>4</v>
      </c>
      <c r="J5" s="16">
        <v>7</v>
      </c>
      <c r="K5" s="8">
        <v>27</v>
      </c>
      <c r="L5" s="8">
        <v>0</v>
      </c>
      <c r="M5" s="28">
        <f t="shared" si="2"/>
        <v>27</v>
      </c>
      <c r="N5" s="16">
        <v>8</v>
      </c>
      <c r="O5" s="8">
        <v>14</v>
      </c>
      <c r="P5" s="8">
        <v>0</v>
      </c>
      <c r="Q5" s="34">
        <f t="shared" si="3"/>
        <v>14</v>
      </c>
    </row>
    <row r="6" spans="1:17" x14ac:dyDescent="0.35">
      <c r="A6" s="2">
        <v>0.32291666666666669</v>
      </c>
      <c r="B6" s="16">
        <v>47</v>
      </c>
      <c r="C6" s="8">
        <v>0</v>
      </c>
      <c r="D6" s="8">
        <v>2</v>
      </c>
      <c r="E6" s="28">
        <f t="shared" si="0"/>
        <v>2</v>
      </c>
      <c r="F6" s="16">
        <v>37</v>
      </c>
      <c r="G6" s="8">
        <v>0</v>
      </c>
      <c r="H6" s="8">
        <v>4</v>
      </c>
      <c r="I6" s="34">
        <f t="shared" si="1"/>
        <v>4</v>
      </c>
      <c r="J6" s="16">
        <v>2</v>
      </c>
      <c r="K6" s="8">
        <v>21</v>
      </c>
      <c r="L6" s="8">
        <v>0</v>
      </c>
      <c r="M6" s="28">
        <f t="shared" si="2"/>
        <v>21</v>
      </c>
      <c r="N6" s="16">
        <v>15</v>
      </c>
      <c r="O6" s="8">
        <v>16</v>
      </c>
      <c r="P6" s="8">
        <v>0</v>
      </c>
      <c r="Q6" s="34">
        <f t="shared" si="3"/>
        <v>16</v>
      </c>
    </row>
    <row r="7" spans="1:17" x14ac:dyDescent="0.35">
      <c r="A7" s="2">
        <v>0.33333333333333331</v>
      </c>
      <c r="B7" s="16">
        <v>46</v>
      </c>
      <c r="C7" s="8">
        <v>0</v>
      </c>
      <c r="D7" s="8">
        <v>1</v>
      </c>
      <c r="E7" s="28">
        <f t="shared" si="0"/>
        <v>1</v>
      </c>
      <c r="F7" s="16">
        <v>9</v>
      </c>
      <c r="G7" s="8">
        <v>0</v>
      </c>
      <c r="H7" s="8">
        <v>1</v>
      </c>
      <c r="I7" s="34">
        <f t="shared" si="1"/>
        <v>1</v>
      </c>
      <c r="J7" s="16">
        <v>6</v>
      </c>
      <c r="K7" s="8">
        <v>16</v>
      </c>
      <c r="L7" s="8">
        <v>0</v>
      </c>
      <c r="M7" s="28">
        <f t="shared" si="2"/>
        <v>16</v>
      </c>
      <c r="N7" s="16">
        <v>7</v>
      </c>
      <c r="O7" s="8">
        <v>4</v>
      </c>
      <c r="P7" s="8">
        <v>0</v>
      </c>
      <c r="Q7" s="34">
        <f t="shared" si="3"/>
        <v>4</v>
      </c>
    </row>
    <row r="8" spans="1:17" x14ac:dyDescent="0.35">
      <c r="A8" s="2">
        <v>0.34375</v>
      </c>
      <c r="B8" s="16">
        <v>39</v>
      </c>
      <c r="C8" s="8">
        <v>0</v>
      </c>
      <c r="D8" s="8">
        <v>3</v>
      </c>
      <c r="E8" s="28">
        <f t="shared" si="0"/>
        <v>3</v>
      </c>
      <c r="F8" s="16">
        <v>24</v>
      </c>
      <c r="G8" s="8">
        <v>0</v>
      </c>
      <c r="H8" s="8">
        <v>4</v>
      </c>
      <c r="I8" s="34">
        <f t="shared" si="1"/>
        <v>4</v>
      </c>
      <c r="J8" s="16">
        <v>3</v>
      </c>
      <c r="K8" s="8">
        <v>7</v>
      </c>
      <c r="L8" s="8">
        <v>0</v>
      </c>
      <c r="M8" s="28">
        <f t="shared" si="2"/>
        <v>7</v>
      </c>
      <c r="N8" s="16">
        <v>11</v>
      </c>
      <c r="O8" s="8">
        <v>6</v>
      </c>
      <c r="P8" s="8">
        <v>0</v>
      </c>
      <c r="Q8" s="34">
        <f t="shared" si="3"/>
        <v>6</v>
      </c>
    </row>
    <row r="9" spans="1:17" x14ac:dyDescent="0.35">
      <c r="A9" s="2">
        <v>0.35416666666666669</v>
      </c>
      <c r="B9" s="16">
        <v>26</v>
      </c>
      <c r="C9" s="8">
        <v>0</v>
      </c>
      <c r="D9" s="8">
        <v>4</v>
      </c>
      <c r="E9" s="28">
        <f t="shared" si="0"/>
        <v>4</v>
      </c>
      <c r="F9" s="16">
        <v>28</v>
      </c>
      <c r="G9" s="8">
        <v>0</v>
      </c>
      <c r="H9" s="8">
        <v>3</v>
      </c>
      <c r="I9" s="34">
        <f t="shared" si="1"/>
        <v>3</v>
      </c>
      <c r="J9" s="16">
        <v>5</v>
      </c>
      <c r="K9" s="8">
        <v>17</v>
      </c>
      <c r="L9" s="8">
        <v>0</v>
      </c>
      <c r="M9" s="28">
        <f t="shared" si="2"/>
        <v>17</v>
      </c>
      <c r="N9" s="16">
        <v>6</v>
      </c>
      <c r="O9" s="8">
        <v>10</v>
      </c>
      <c r="P9" s="8">
        <v>0</v>
      </c>
      <c r="Q9" s="34">
        <f t="shared" si="3"/>
        <v>10</v>
      </c>
    </row>
    <row r="10" spans="1:17" x14ac:dyDescent="0.35">
      <c r="A10" s="2">
        <v>0.36458333333333331</v>
      </c>
      <c r="B10" s="16">
        <v>36</v>
      </c>
      <c r="C10" s="8">
        <v>1</v>
      </c>
      <c r="D10" s="8">
        <v>4</v>
      </c>
      <c r="E10" s="28">
        <f t="shared" si="0"/>
        <v>5</v>
      </c>
      <c r="F10" s="16">
        <v>17</v>
      </c>
      <c r="G10" s="8">
        <v>0</v>
      </c>
      <c r="H10" s="8">
        <v>0</v>
      </c>
      <c r="I10" s="34">
        <f t="shared" si="1"/>
        <v>0</v>
      </c>
      <c r="J10" s="16">
        <v>2</v>
      </c>
      <c r="K10" s="8">
        <v>7</v>
      </c>
      <c r="L10" s="8">
        <v>0</v>
      </c>
      <c r="M10" s="28">
        <f t="shared" si="2"/>
        <v>7</v>
      </c>
      <c r="N10" s="16">
        <v>10</v>
      </c>
      <c r="O10" s="8">
        <v>5</v>
      </c>
      <c r="P10" s="8">
        <v>0</v>
      </c>
      <c r="Q10" s="34">
        <f t="shared" si="3"/>
        <v>5</v>
      </c>
    </row>
    <row r="11" spans="1:17" x14ac:dyDescent="0.35">
      <c r="A11" s="2">
        <v>0.375</v>
      </c>
      <c r="B11" s="16">
        <v>25</v>
      </c>
      <c r="C11" s="8">
        <v>0</v>
      </c>
      <c r="D11" s="8">
        <v>3</v>
      </c>
      <c r="E11" s="28">
        <f t="shared" si="0"/>
        <v>3</v>
      </c>
      <c r="F11" s="16">
        <v>17</v>
      </c>
      <c r="G11" s="8">
        <v>0</v>
      </c>
      <c r="H11" s="8">
        <v>2</v>
      </c>
      <c r="I11" s="34">
        <f t="shared" si="1"/>
        <v>2</v>
      </c>
      <c r="J11" s="16">
        <v>9</v>
      </c>
      <c r="K11" s="8">
        <v>4</v>
      </c>
      <c r="L11" s="8">
        <v>0</v>
      </c>
      <c r="M11" s="28">
        <f t="shared" si="2"/>
        <v>4</v>
      </c>
      <c r="N11" s="16">
        <v>1</v>
      </c>
      <c r="O11" s="8">
        <v>4</v>
      </c>
      <c r="P11" s="8">
        <v>0</v>
      </c>
      <c r="Q11" s="34">
        <f t="shared" si="3"/>
        <v>4</v>
      </c>
    </row>
    <row r="12" spans="1:17" x14ac:dyDescent="0.35">
      <c r="A12" s="2">
        <v>0.38541666666666669</v>
      </c>
      <c r="B12" s="16">
        <v>29</v>
      </c>
      <c r="C12" s="8">
        <v>0</v>
      </c>
      <c r="D12" s="8">
        <v>1</v>
      </c>
      <c r="E12" s="28">
        <f t="shared" si="0"/>
        <v>1</v>
      </c>
      <c r="F12" s="16">
        <v>35</v>
      </c>
      <c r="G12" s="8">
        <v>0</v>
      </c>
      <c r="H12" s="8">
        <v>2</v>
      </c>
      <c r="I12" s="34">
        <f t="shared" si="1"/>
        <v>2</v>
      </c>
      <c r="J12" s="16">
        <v>3</v>
      </c>
      <c r="K12" s="8">
        <v>7</v>
      </c>
      <c r="L12" s="8">
        <v>0</v>
      </c>
      <c r="M12" s="28">
        <f t="shared" si="2"/>
        <v>7</v>
      </c>
      <c r="N12" s="16">
        <v>17</v>
      </c>
      <c r="O12" s="8">
        <v>4</v>
      </c>
      <c r="P12" s="8">
        <v>0</v>
      </c>
      <c r="Q12" s="34">
        <f t="shared" si="3"/>
        <v>4</v>
      </c>
    </row>
    <row r="13" spans="1:17" x14ac:dyDescent="0.35">
      <c r="A13" s="2">
        <v>0.39583333333333331</v>
      </c>
      <c r="B13" s="16">
        <v>33</v>
      </c>
      <c r="C13" s="8">
        <v>0</v>
      </c>
      <c r="D13" s="8">
        <v>2</v>
      </c>
      <c r="E13" s="28">
        <f t="shared" si="0"/>
        <v>2</v>
      </c>
      <c r="F13" s="16">
        <v>37</v>
      </c>
      <c r="G13" s="8">
        <v>0</v>
      </c>
      <c r="H13" s="8">
        <v>2</v>
      </c>
      <c r="I13" s="34">
        <f t="shared" si="1"/>
        <v>2</v>
      </c>
      <c r="J13" s="16">
        <v>3</v>
      </c>
      <c r="K13" s="8">
        <v>10</v>
      </c>
      <c r="L13" s="8">
        <v>0</v>
      </c>
      <c r="M13" s="28">
        <f t="shared" si="2"/>
        <v>10</v>
      </c>
      <c r="N13" s="16">
        <v>6</v>
      </c>
      <c r="O13" s="8">
        <v>10</v>
      </c>
      <c r="P13" s="8">
        <v>0</v>
      </c>
      <c r="Q13" s="34">
        <f t="shared" si="3"/>
        <v>10</v>
      </c>
    </row>
    <row r="14" spans="1:17" x14ac:dyDescent="0.35">
      <c r="A14" s="2">
        <v>0.40625</v>
      </c>
      <c r="B14" s="16">
        <v>47</v>
      </c>
      <c r="C14" s="8">
        <v>0</v>
      </c>
      <c r="D14" s="8">
        <v>2</v>
      </c>
      <c r="E14" s="28">
        <f t="shared" si="0"/>
        <v>2</v>
      </c>
      <c r="F14" s="16">
        <v>42</v>
      </c>
      <c r="G14" s="8">
        <v>0</v>
      </c>
      <c r="H14" s="8">
        <v>1</v>
      </c>
      <c r="I14" s="34">
        <f t="shared" si="1"/>
        <v>1</v>
      </c>
      <c r="J14" s="16">
        <v>15</v>
      </c>
      <c r="K14" s="8">
        <v>5</v>
      </c>
      <c r="L14" s="8">
        <v>0</v>
      </c>
      <c r="M14" s="28">
        <f t="shared" si="2"/>
        <v>5</v>
      </c>
      <c r="N14" s="16">
        <v>13</v>
      </c>
      <c r="O14" s="8">
        <v>7</v>
      </c>
      <c r="P14" s="8">
        <v>0</v>
      </c>
      <c r="Q14" s="34">
        <f t="shared" si="3"/>
        <v>7</v>
      </c>
    </row>
    <row r="15" spans="1:17" x14ac:dyDescent="0.35">
      <c r="A15" s="2">
        <v>0.41666666666666669</v>
      </c>
      <c r="B15" s="16">
        <v>27</v>
      </c>
      <c r="C15" s="8">
        <v>0</v>
      </c>
      <c r="D15" s="8">
        <v>3</v>
      </c>
      <c r="E15" s="28">
        <f t="shared" si="0"/>
        <v>3</v>
      </c>
      <c r="F15" s="16">
        <v>14</v>
      </c>
      <c r="G15" s="8">
        <v>1</v>
      </c>
      <c r="H15" s="8">
        <v>1</v>
      </c>
      <c r="I15" s="34">
        <f t="shared" si="1"/>
        <v>2</v>
      </c>
      <c r="J15" s="16">
        <v>6</v>
      </c>
      <c r="K15" s="8">
        <v>5</v>
      </c>
      <c r="L15" s="8">
        <v>0</v>
      </c>
      <c r="M15" s="28">
        <f t="shared" si="2"/>
        <v>5</v>
      </c>
      <c r="N15" s="16">
        <v>5</v>
      </c>
      <c r="O15" s="8">
        <v>3</v>
      </c>
      <c r="P15" s="8">
        <v>0</v>
      </c>
      <c r="Q15" s="34">
        <f t="shared" si="3"/>
        <v>3</v>
      </c>
    </row>
    <row r="16" spans="1:17" x14ac:dyDescent="0.35">
      <c r="A16" s="2">
        <v>0.42708333333333331</v>
      </c>
      <c r="B16" s="16">
        <v>29</v>
      </c>
      <c r="C16" s="8">
        <v>0</v>
      </c>
      <c r="D16" s="8">
        <v>5</v>
      </c>
      <c r="E16" s="28">
        <f t="shared" si="0"/>
        <v>5</v>
      </c>
      <c r="F16" s="16">
        <v>30</v>
      </c>
      <c r="G16" s="8">
        <v>0</v>
      </c>
      <c r="H16" s="8">
        <v>1</v>
      </c>
      <c r="I16" s="34">
        <f t="shared" si="1"/>
        <v>1</v>
      </c>
      <c r="J16" s="16">
        <v>10</v>
      </c>
      <c r="K16" s="8">
        <v>4</v>
      </c>
      <c r="L16" s="8">
        <v>0</v>
      </c>
      <c r="M16" s="28">
        <f t="shared" si="2"/>
        <v>4</v>
      </c>
      <c r="N16" s="16">
        <v>11</v>
      </c>
      <c r="O16" s="8">
        <v>4</v>
      </c>
      <c r="P16" s="8">
        <v>0</v>
      </c>
      <c r="Q16" s="34">
        <f t="shared" si="3"/>
        <v>4</v>
      </c>
    </row>
    <row r="17" spans="1:17" x14ac:dyDescent="0.35">
      <c r="A17" s="2">
        <v>0.4375</v>
      </c>
      <c r="B17" s="16">
        <v>37</v>
      </c>
      <c r="C17" s="8">
        <v>0</v>
      </c>
      <c r="D17" s="8">
        <v>4</v>
      </c>
      <c r="E17" s="28">
        <f t="shared" si="0"/>
        <v>4</v>
      </c>
      <c r="F17" s="16">
        <v>34</v>
      </c>
      <c r="G17" s="8">
        <v>0</v>
      </c>
      <c r="H17" s="8">
        <v>2</v>
      </c>
      <c r="I17" s="34">
        <f t="shared" si="1"/>
        <v>2</v>
      </c>
      <c r="J17" s="16">
        <v>3</v>
      </c>
      <c r="K17" s="8">
        <v>3</v>
      </c>
      <c r="L17" s="8">
        <v>0</v>
      </c>
      <c r="M17" s="28">
        <f t="shared" si="2"/>
        <v>3</v>
      </c>
      <c r="N17" s="16">
        <v>5</v>
      </c>
      <c r="O17" s="8">
        <v>3</v>
      </c>
      <c r="P17" s="8">
        <v>0</v>
      </c>
      <c r="Q17" s="34">
        <f t="shared" si="3"/>
        <v>3</v>
      </c>
    </row>
    <row r="18" spans="1:17" ht="15" thickBot="1" x14ac:dyDescent="0.4">
      <c r="A18" s="3">
        <v>0.44791666666666669</v>
      </c>
      <c r="B18" s="24">
        <v>46</v>
      </c>
      <c r="C18" s="25">
        <v>0</v>
      </c>
      <c r="D18" s="25">
        <v>2</v>
      </c>
      <c r="E18" s="29">
        <f t="shared" si="0"/>
        <v>2</v>
      </c>
      <c r="F18" s="24">
        <v>39</v>
      </c>
      <c r="G18" s="25">
        <v>0</v>
      </c>
      <c r="H18" s="25">
        <v>3</v>
      </c>
      <c r="I18" s="35">
        <f t="shared" si="1"/>
        <v>3</v>
      </c>
      <c r="J18" s="24">
        <v>5</v>
      </c>
      <c r="K18" s="25">
        <v>4</v>
      </c>
      <c r="L18" s="25">
        <v>0</v>
      </c>
      <c r="M18" s="29">
        <f t="shared" si="2"/>
        <v>4</v>
      </c>
      <c r="N18" s="24">
        <v>9</v>
      </c>
      <c r="O18" s="25">
        <v>6</v>
      </c>
      <c r="P18" s="25">
        <v>0</v>
      </c>
      <c r="Q18" s="35">
        <f t="shared" si="3"/>
        <v>6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36</v>
      </c>
      <c r="C27" s="23">
        <v>1</v>
      </c>
      <c r="D27" s="23">
        <v>5</v>
      </c>
      <c r="E27" s="27">
        <f t="shared" si="0"/>
        <v>6</v>
      </c>
      <c r="F27" s="22">
        <v>40</v>
      </c>
      <c r="G27" s="23">
        <v>1</v>
      </c>
      <c r="H27" s="23">
        <v>3</v>
      </c>
      <c r="I27" s="33">
        <f t="shared" si="1"/>
        <v>4</v>
      </c>
      <c r="J27" s="22">
        <v>5</v>
      </c>
      <c r="K27" s="23">
        <v>13</v>
      </c>
      <c r="L27" s="23">
        <v>0</v>
      </c>
      <c r="M27" s="27">
        <f t="shared" ref="M27:M44" si="4">K27+L27</f>
        <v>13</v>
      </c>
      <c r="N27" s="22">
        <v>10</v>
      </c>
      <c r="O27" s="23">
        <v>8</v>
      </c>
      <c r="P27" s="23">
        <v>0</v>
      </c>
      <c r="Q27" s="33">
        <f t="shared" ref="Q27:Q42" si="5">O27+P27</f>
        <v>8</v>
      </c>
    </row>
    <row r="28" spans="1:17" x14ac:dyDescent="0.35">
      <c r="A28" s="6">
        <v>0.55208333333333337</v>
      </c>
      <c r="B28" s="16">
        <v>30</v>
      </c>
      <c r="C28" s="8">
        <v>0</v>
      </c>
      <c r="D28" s="8">
        <v>7</v>
      </c>
      <c r="E28" s="28">
        <f t="shared" si="0"/>
        <v>7</v>
      </c>
      <c r="F28" s="16">
        <v>26</v>
      </c>
      <c r="G28" s="8">
        <v>0</v>
      </c>
      <c r="H28" s="8">
        <v>3</v>
      </c>
      <c r="I28" s="34">
        <f t="shared" si="1"/>
        <v>3</v>
      </c>
      <c r="J28" s="16">
        <v>3</v>
      </c>
      <c r="K28" s="8">
        <v>4</v>
      </c>
      <c r="L28" s="8">
        <v>0</v>
      </c>
      <c r="M28" s="28">
        <f t="shared" si="4"/>
        <v>4</v>
      </c>
      <c r="N28" s="16">
        <v>6</v>
      </c>
      <c r="O28" s="8">
        <v>6</v>
      </c>
      <c r="P28" s="8">
        <v>0</v>
      </c>
      <c r="Q28" s="34">
        <f t="shared" si="5"/>
        <v>6</v>
      </c>
    </row>
    <row r="29" spans="1:17" x14ac:dyDescent="0.35">
      <c r="A29" s="6">
        <v>0.5625</v>
      </c>
      <c r="B29" s="16">
        <v>43</v>
      </c>
      <c r="C29" s="8">
        <v>0</v>
      </c>
      <c r="D29" s="8">
        <v>4</v>
      </c>
      <c r="E29" s="28">
        <f t="shared" si="0"/>
        <v>4</v>
      </c>
      <c r="F29" s="16">
        <v>46</v>
      </c>
      <c r="G29" s="8">
        <v>0</v>
      </c>
      <c r="H29" s="8">
        <v>5</v>
      </c>
      <c r="I29" s="34">
        <f t="shared" si="1"/>
        <v>5</v>
      </c>
      <c r="J29" s="16">
        <v>4</v>
      </c>
      <c r="K29" s="8">
        <v>10</v>
      </c>
      <c r="L29" s="8">
        <v>0</v>
      </c>
      <c r="M29" s="28">
        <f t="shared" si="4"/>
        <v>10</v>
      </c>
      <c r="N29" s="16">
        <v>4</v>
      </c>
      <c r="O29" s="8">
        <v>15</v>
      </c>
      <c r="P29" s="8">
        <v>0</v>
      </c>
      <c r="Q29" s="34">
        <f t="shared" si="5"/>
        <v>15</v>
      </c>
    </row>
    <row r="30" spans="1:17" x14ac:dyDescent="0.35">
      <c r="A30" s="6">
        <v>0.57291666666666663</v>
      </c>
      <c r="B30" s="16">
        <v>24</v>
      </c>
      <c r="C30" s="8">
        <v>0</v>
      </c>
      <c r="D30" s="8">
        <v>0</v>
      </c>
      <c r="E30" s="28">
        <f t="shared" si="0"/>
        <v>0</v>
      </c>
      <c r="F30" s="16">
        <v>49</v>
      </c>
      <c r="G30" s="8">
        <v>0</v>
      </c>
      <c r="H30" s="8">
        <v>4</v>
      </c>
      <c r="I30" s="34">
        <f t="shared" si="1"/>
        <v>4</v>
      </c>
      <c r="J30" s="16">
        <v>9</v>
      </c>
      <c r="K30" s="8">
        <v>10</v>
      </c>
      <c r="L30" s="8">
        <v>0</v>
      </c>
      <c r="M30" s="28">
        <f t="shared" si="4"/>
        <v>10</v>
      </c>
      <c r="N30" s="16">
        <v>11</v>
      </c>
      <c r="O30" s="8">
        <v>12</v>
      </c>
      <c r="P30" s="8">
        <v>0</v>
      </c>
      <c r="Q30" s="34">
        <f t="shared" si="5"/>
        <v>12</v>
      </c>
    </row>
    <row r="31" spans="1:17" x14ac:dyDescent="0.35">
      <c r="A31" s="6">
        <v>0.58333333333333337</v>
      </c>
      <c r="B31" s="16">
        <v>30</v>
      </c>
      <c r="C31" s="8">
        <v>0</v>
      </c>
      <c r="D31" s="8">
        <v>7</v>
      </c>
      <c r="E31" s="28">
        <f t="shared" si="0"/>
        <v>7</v>
      </c>
      <c r="F31" s="16">
        <v>44</v>
      </c>
      <c r="G31" s="8">
        <v>1</v>
      </c>
      <c r="H31" s="8">
        <v>3</v>
      </c>
      <c r="I31" s="34">
        <f t="shared" si="1"/>
        <v>4</v>
      </c>
      <c r="J31" s="16">
        <v>8</v>
      </c>
      <c r="K31" s="8">
        <v>8</v>
      </c>
      <c r="L31" s="8">
        <v>0</v>
      </c>
      <c r="M31" s="28">
        <f t="shared" si="4"/>
        <v>8</v>
      </c>
      <c r="N31" s="16">
        <v>8</v>
      </c>
      <c r="O31" s="8">
        <v>19</v>
      </c>
      <c r="P31" s="8">
        <v>0</v>
      </c>
      <c r="Q31" s="34">
        <f t="shared" si="5"/>
        <v>19</v>
      </c>
    </row>
    <row r="32" spans="1:17" x14ac:dyDescent="0.35">
      <c r="A32" s="6">
        <v>0.59375</v>
      </c>
      <c r="B32" s="16">
        <v>42</v>
      </c>
      <c r="C32" s="8">
        <v>0</v>
      </c>
      <c r="D32" s="8">
        <v>7</v>
      </c>
      <c r="E32" s="28">
        <f t="shared" si="0"/>
        <v>7</v>
      </c>
      <c r="F32" s="16">
        <v>41</v>
      </c>
      <c r="G32" s="8">
        <v>0</v>
      </c>
      <c r="H32" s="8">
        <v>3</v>
      </c>
      <c r="I32" s="34">
        <f t="shared" si="1"/>
        <v>3</v>
      </c>
      <c r="J32" s="16">
        <v>8</v>
      </c>
      <c r="K32" s="8">
        <v>8</v>
      </c>
      <c r="L32" s="8">
        <v>0</v>
      </c>
      <c r="M32" s="28">
        <f t="shared" si="4"/>
        <v>8</v>
      </c>
      <c r="N32" s="16">
        <v>9</v>
      </c>
      <c r="O32" s="8">
        <v>16</v>
      </c>
      <c r="P32" s="8">
        <v>0</v>
      </c>
      <c r="Q32" s="34">
        <f t="shared" si="5"/>
        <v>16</v>
      </c>
    </row>
    <row r="33" spans="1:17" x14ac:dyDescent="0.35">
      <c r="A33" s="6">
        <v>0.60416666666666663</v>
      </c>
      <c r="B33" s="16">
        <v>54</v>
      </c>
      <c r="C33" s="8">
        <v>0</v>
      </c>
      <c r="D33" s="8">
        <v>2</v>
      </c>
      <c r="E33" s="28">
        <f t="shared" si="0"/>
        <v>2</v>
      </c>
      <c r="F33" s="16">
        <v>60</v>
      </c>
      <c r="G33" s="8">
        <v>0</v>
      </c>
      <c r="H33" s="8">
        <v>8</v>
      </c>
      <c r="I33" s="34">
        <f t="shared" si="1"/>
        <v>8</v>
      </c>
      <c r="J33" s="16">
        <v>8</v>
      </c>
      <c r="K33" s="8">
        <v>11</v>
      </c>
      <c r="L33" s="8">
        <v>0</v>
      </c>
      <c r="M33" s="28">
        <f t="shared" si="4"/>
        <v>11</v>
      </c>
      <c r="N33" s="16">
        <v>7</v>
      </c>
      <c r="O33" s="8">
        <v>12</v>
      </c>
      <c r="P33" s="8">
        <v>0</v>
      </c>
      <c r="Q33" s="34">
        <f t="shared" si="5"/>
        <v>12</v>
      </c>
    </row>
    <row r="34" spans="1:17" x14ac:dyDescent="0.35">
      <c r="A34" s="6">
        <v>0.61458333333333337</v>
      </c>
      <c r="B34" s="16">
        <v>55</v>
      </c>
      <c r="C34" s="8">
        <v>0</v>
      </c>
      <c r="D34" s="8">
        <v>11</v>
      </c>
      <c r="E34" s="28">
        <f t="shared" si="0"/>
        <v>11</v>
      </c>
      <c r="F34" s="16">
        <v>49</v>
      </c>
      <c r="G34" s="8">
        <v>0</v>
      </c>
      <c r="H34" s="8">
        <v>5</v>
      </c>
      <c r="I34" s="34">
        <f t="shared" si="1"/>
        <v>5</v>
      </c>
      <c r="J34" s="16">
        <v>9</v>
      </c>
      <c r="K34" s="8">
        <v>14</v>
      </c>
      <c r="L34" s="8">
        <v>0</v>
      </c>
      <c r="M34" s="28">
        <f t="shared" si="4"/>
        <v>14</v>
      </c>
      <c r="N34" s="16">
        <v>9</v>
      </c>
      <c r="O34" s="8">
        <v>23</v>
      </c>
      <c r="P34" s="8">
        <v>0</v>
      </c>
      <c r="Q34" s="34">
        <f t="shared" si="5"/>
        <v>23</v>
      </c>
    </row>
    <row r="35" spans="1:17" x14ac:dyDescent="0.35">
      <c r="A35" s="6">
        <v>0.625</v>
      </c>
      <c r="B35" s="16">
        <v>74</v>
      </c>
      <c r="C35" s="8">
        <v>0</v>
      </c>
      <c r="D35" s="8">
        <v>4</v>
      </c>
      <c r="E35" s="28">
        <f t="shared" si="0"/>
        <v>4</v>
      </c>
      <c r="F35" s="16">
        <v>72</v>
      </c>
      <c r="G35" s="8">
        <v>0</v>
      </c>
      <c r="H35" s="8">
        <v>11</v>
      </c>
      <c r="I35" s="34">
        <f t="shared" si="1"/>
        <v>11</v>
      </c>
      <c r="J35" s="16">
        <v>14</v>
      </c>
      <c r="K35" s="8">
        <v>18</v>
      </c>
      <c r="L35" s="8">
        <v>0</v>
      </c>
      <c r="M35" s="28">
        <f t="shared" si="4"/>
        <v>18</v>
      </c>
      <c r="N35" s="16">
        <v>19</v>
      </c>
      <c r="O35" s="8">
        <v>20</v>
      </c>
      <c r="P35" s="8">
        <v>0</v>
      </c>
      <c r="Q35" s="34">
        <f t="shared" si="5"/>
        <v>20</v>
      </c>
    </row>
    <row r="36" spans="1:17" x14ac:dyDescent="0.35">
      <c r="A36" s="6">
        <v>0.63541666666666663</v>
      </c>
      <c r="B36" s="16">
        <v>70</v>
      </c>
      <c r="C36" s="8">
        <v>0</v>
      </c>
      <c r="D36" s="8">
        <v>3</v>
      </c>
      <c r="E36" s="28">
        <f t="shared" si="0"/>
        <v>3</v>
      </c>
      <c r="F36" s="16">
        <v>55</v>
      </c>
      <c r="G36" s="8">
        <v>0</v>
      </c>
      <c r="H36" s="8">
        <v>6</v>
      </c>
      <c r="I36" s="34">
        <f t="shared" si="1"/>
        <v>6</v>
      </c>
      <c r="J36" s="16">
        <v>7</v>
      </c>
      <c r="K36" s="8">
        <v>25</v>
      </c>
      <c r="L36" s="8">
        <v>0</v>
      </c>
      <c r="M36" s="28">
        <f t="shared" si="4"/>
        <v>25</v>
      </c>
      <c r="N36" s="16">
        <v>15</v>
      </c>
      <c r="O36" s="8">
        <v>18</v>
      </c>
      <c r="P36" s="8">
        <v>0</v>
      </c>
      <c r="Q36" s="34">
        <f t="shared" si="5"/>
        <v>18</v>
      </c>
    </row>
    <row r="37" spans="1:17" x14ac:dyDescent="0.35">
      <c r="A37" s="6">
        <v>0.64583333333333337</v>
      </c>
      <c r="B37" s="16">
        <v>72</v>
      </c>
      <c r="C37" s="8">
        <v>2</v>
      </c>
      <c r="D37" s="8">
        <v>6</v>
      </c>
      <c r="E37" s="28">
        <f t="shared" si="0"/>
        <v>8</v>
      </c>
      <c r="F37" s="16">
        <v>62</v>
      </c>
      <c r="G37" s="8">
        <v>0</v>
      </c>
      <c r="H37" s="8">
        <v>7</v>
      </c>
      <c r="I37" s="34">
        <f t="shared" si="1"/>
        <v>7</v>
      </c>
      <c r="J37" s="16">
        <v>8</v>
      </c>
      <c r="K37" s="8">
        <v>16</v>
      </c>
      <c r="L37" s="8">
        <v>0</v>
      </c>
      <c r="M37" s="28">
        <f t="shared" si="4"/>
        <v>16</v>
      </c>
      <c r="N37" s="16">
        <v>13</v>
      </c>
      <c r="O37" s="8">
        <v>20</v>
      </c>
      <c r="P37" s="8">
        <v>0</v>
      </c>
      <c r="Q37" s="34">
        <f t="shared" si="5"/>
        <v>20</v>
      </c>
    </row>
    <row r="38" spans="1:17" x14ac:dyDescent="0.35">
      <c r="A38" s="6">
        <v>0.65625</v>
      </c>
      <c r="B38" s="16">
        <v>64</v>
      </c>
      <c r="C38" s="8">
        <v>0</v>
      </c>
      <c r="D38" s="8">
        <v>6</v>
      </c>
      <c r="E38" s="28">
        <f t="shared" si="0"/>
        <v>6</v>
      </c>
      <c r="F38" s="16">
        <v>62</v>
      </c>
      <c r="G38" s="8">
        <v>0</v>
      </c>
      <c r="H38" s="8">
        <v>5</v>
      </c>
      <c r="I38" s="34">
        <f t="shared" si="1"/>
        <v>5</v>
      </c>
      <c r="J38" s="16">
        <v>17</v>
      </c>
      <c r="K38" s="8">
        <v>19</v>
      </c>
      <c r="L38" s="8">
        <v>0</v>
      </c>
      <c r="M38" s="28">
        <f t="shared" si="4"/>
        <v>19</v>
      </c>
      <c r="N38" s="16">
        <v>12</v>
      </c>
      <c r="O38" s="8">
        <v>34</v>
      </c>
      <c r="P38" s="8">
        <v>0</v>
      </c>
      <c r="Q38" s="34">
        <f t="shared" si="5"/>
        <v>34</v>
      </c>
    </row>
    <row r="39" spans="1:17" x14ac:dyDescent="0.35">
      <c r="A39" s="6">
        <v>0.66666666666666663</v>
      </c>
      <c r="B39" s="16">
        <v>81</v>
      </c>
      <c r="C39" s="8">
        <v>1</v>
      </c>
      <c r="D39" s="8">
        <v>4</v>
      </c>
      <c r="E39" s="28">
        <f t="shared" si="0"/>
        <v>5</v>
      </c>
      <c r="F39" s="16">
        <v>51</v>
      </c>
      <c r="G39" s="8">
        <v>0</v>
      </c>
      <c r="H39" s="8">
        <v>4</v>
      </c>
      <c r="I39" s="34">
        <f t="shared" si="1"/>
        <v>4</v>
      </c>
      <c r="J39" s="16">
        <v>8</v>
      </c>
      <c r="K39" s="8">
        <v>11</v>
      </c>
      <c r="L39" s="8">
        <v>0</v>
      </c>
      <c r="M39" s="28">
        <f t="shared" si="4"/>
        <v>11</v>
      </c>
      <c r="N39" s="16">
        <v>16</v>
      </c>
      <c r="O39" s="8">
        <v>21</v>
      </c>
      <c r="P39" s="8">
        <v>0</v>
      </c>
      <c r="Q39" s="34">
        <f t="shared" si="5"/>
        <v>21</v>
      </c>
    </row>
    <row r="40" spans="1:17" x14ac:dyDescent="0.35">
      <c r="A40" s="6">
        <v>0.67708333333333337</v>
      </c>
      <c r="B40" s="16">
        <v>53</v>
      </c>
      <c r="C40" s="8">
        <v>0</v>
      </c>
      <c r="D40" s="8">
        <v>8</v>
      </c>
      <c r="E40" s="28">
        <f t="shared" si="0"/>
        <v>8</v>
      </c>
      <c r="F40" s="16">
        <v>65</v>
      </c>
      <c r="G40" s="8">
        <v>1</v>
      </c>
      <c r="H40" s="8">
        <v>4</v>
      </c>
      <c r="I40" s="34">
        <f t="shared" si="1"/>
        <v>5</v>
      </c>
      <c r="J40" s="16">
        <v>14</v>
      </c>
      <c r="K40" s="8">
        <v>10</v>
      </c>
      <c r="L40" s="8">
        <v>0</v>
      </c>
      <c r="M40" s="28">
        <f t="shared" si="4"/>
        <v>10</v>
      </c>
      <c r="N40" s="16">
        <v>17</v>
      </c>
      <c r="O40" s="8">
        <v>30</v>
      </c>
      <c r="P40" s="8">
        <v>0</v>
      </c>
      <c r="Q40" s="34">
        <f t="shared" si="5"/>
        <v>30</v>
      </c>
    </row>
    <row r="41" spans="1:17" x14ac:dyDescent="0.35">
      <c r="A41" s="6">
        <v>0.6875</v>
      </c>
      <c r="B41" s="16">
        <v>93</v>
      </c>
      <c r="C41" s="8">
        <v>1</v>
      </c>
      <c r="D41" s="8">
        <v>4</v>
      </c>
      <c r="E41" s="28">
        <f t="shared" si="0"/>
        <v>5</v>
      </c>
      <c r="F41" s="16">
        <v>77</v>
      </c>
      <c r="G41" s="8">
        <v>0</v>
      </c>
      <c r="H41" s="8">
        <v>6</v>
      </c>
      <c r="I41" s="34">
        <f t="shared" si="1"/>
        <v>6</v>
      </c>
      <c r="J41" s="16">
        <v>17</v>
      </c>
      <c r="K41" s="8">
        <v>14</v>
      </c>
      <c r="L41" s="8">
        <v>0</v>
      </c>
      <c r="M41" s="28">
        <f t="shared" si="4"/>
        <v>14</v>
      </c>
      <c r="N41" s="16">
        <v>17</v>
      </c>
      <c r="O41" s="8">
        <v>19</v>
      </c>
      <c r="P41" s="8">
        <v>0</v>
      </c>
      <c r="Q41" s="34">
        <f t="shared" si="5"/>
        <v>19</v>
      </c>
    </row>
    <row r="42" spans="1:17" ht="15" thickBot="1" x14ac:dyDescent="0.4">
      <c r="A42" s="7">
        <v>0.69791666666666663</v>
      </c>
      <c r="B42" s="17">
        <v>58</v>
      </c>
      <c r="C42" s="9">
        <v>0</v>
      </c>
      <c r="D42" s="9">
        <v>8</v>
      </c>
      <c r="E42" s="30">
        <f t="shared" si="0"/>
        <v>8</v>
      </c>
      <c r="F42" s="17">
        <v>69</v>
      </c>
      <c r="G42" s="9">
        <v>0</v>
      </c>
      <c r="H42" s="9">
        <v>7</v>
      </c>
      <c r="I42" s="36">
        <f t="shared" si="1"/>
        <v>7</v>
      </c>
      <c r="J42" s="17">
        <v>6</v>
      </c>
      <c r="K42" s="9">
        <v>9</v>
      </c>
      <c r="L42" s="9">
        <v>0</v>
      </c>
      <c r="M42" s="30">
        <f t="shared" si="4"/>
        <v>9</v>
      </c>
      <c r="N42" s="17">
        <v>9</v>
      </c>
      <c r="O42" s="9">
        <v>20</v>
      </c>
      <c r="P42" s="9">
        <v>0</v>
      </c>
      <c r="Q42" s="36">
        <f t="shared" si="5"/>
        <v>20</v>
      </c>
    </row>
    <row r="43" spans="1:17" ht="15" thickBot="1" x14ac:dyDescent="0.4">
      <c r="A43" s="12" t="s">
        <v>1</v>
      </c>
      <c r="B43" s="18">
        <f t="shared" ref="B43:H43" si="6">SUM(B3:B42)</f>
        <v>1412</v>
      </c>
      <c r="C43" s="13">
        <f t="shared" si="6"/>
        <v>7</v>
      </c>
      <c r="D43" s="13">
        <f t="shared" si="6"/>
        <v>135</v>
      </c>
      <c r="E43" s="31">
        <f t="shared" si="0"/>
        <v>142</v>
      </c>
      <c r="F43" s="18">
        <f t="shared" si="6"/>
        <v>1317</v>
      </c>
      <c r="G43" s="13">
        <f t="shared" si="6"/>
        <v>4</v>
      </c>
      <c r="H43" s="13">
        <f t="shared" si="6"/>
        <v>118</v>
      </c>
      <c r="I43" s="37">
        <f>G43+H43</f>
        <v>122</v>
      </c>
      <c r="J43" s="18">
        <f t="shared" ref="J43:L43" si="7">SUM(J3:J42)</f>
        <v>233</v>
      </c>
      <c r="K43" s="13">
        <f t="shared" si="7"/>
        <v>364</v>
      </c>
      <c r="L43" s="13">
        <f t="shared" si="7"/>
        <v>0</v>
      </c>
      <c r="M43" s="31">
        <f t="shared" si="4"/>
        <v>364</v>
      </c>
      <c r="N43" s="18">
        <f t="shared" ref="N43:P43" si="8">SUM(N3:N42)</f>
        <v>315</v>
      </c>
      <c r="O43" s="13">
        <f t="shared" si="8"/>
        <v>412</v>
      </c>
      <c r="P43" s="13">
        <f t="shared" si="8"/>
        <v>0</v>
      </c>
      <c r="Q43" s="37">
        <f>O43+P43</f>
        <v>412</v>
      </c>
    </row>
    <row r="44" spans="1:17" ht="31.5" customHeight="1" thickBot="1" x14ac:dyDescent="0.4">
      <c r="A44" s="10" t="s">
        <v>8</v>
      </c>
      <c r="B44" s="19">
        <f>B43/0.61</f>
        <v>2314.7540983606559</v>
      </c>
      <c r="C44" s="11">
        <f>C43/0.5</f>
        <v>14</v>
      </c>
      <c r="D44" s="11">
        <f>D43/0.5</f>
        <v>270</v>
      </c>
      <c r="E44" s="32">
        <f t="shared" si="0"/>
        <v>284</v>
      </c>
      <c r="F44" s="19">
        <f>F43/0.61</f>
        <v>2159.0163934426232</v>
      </c>
      <c r="G44" s="11">
        <f>G43/0.5</f>
        <v>8</v>
      </c>
      <c r="H44" s="11">
        <f>H43/0.5</f>
        <v>236</v>
      </c>
      <c r="I44" s="32">
        <f t="shared" si="1"/>
        <v>244</v>
      </c>
      <c r="J44" s="19">
        <f>J43/0.61</f>
        <v>381.96721311475409</v>
      </c>
      <c r="K44" s="11">
        <f>K43/0.5</f>
        <v>728</v>
      </c>
      <c r="L44" s="11">
        <f>L43/0.5</f>
        <v>0</v>
      </c>
      <c r="M44" s="32">
        <f t="shared" si="4"/>
        <v>728</v>
      </c>
      <c r="N44" s="19">
        <f>N43/0.61</f>
        <v>516.39344262295083</v>
      </c>
      <c r="O44" s="11">
        <f>O43/0.5</f>
        <v>824</v>
      </c>
      <c r="P44" s="11">
        <f>P43/0.5</f>
        <v>0</v>
      </c>
      <c r="Q44" s="32">
        <f t="shared" ref="Q44" si="9">O44+P44</f>
        <v>824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CCF11-4655-4D6D-BDD8-4AE38D4C1EB2}">
  <sheetPr codeName="List23"/>
  <dimension ref="A1:Q44"/>
  <sheetViews>
    <sheetView topLeftCell="A29" zoomScaleNormal="100" workbookViewId="0">
      <selection activeCell="I44" activeCellId="1" sqref="E44 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17" ht="27.75" customHeight="1" thickBot="1" x14ac:dyDescent="0.4">
      <c r="A1" s="64" t="s">
        <v>95</v>
      </c>
      <c r="B1" s="98" t="s">
        <v>96</v>
      </c>
      <c r="C1" s="99"/>
      <c r="D1" s="99"/>
      <c r="E1" s="100"/>
      <c r="F1" s="98" t="s">
        <v>97</v>
      </c>
      <c r="G1" s="99"/>
      <c r="H1" s="99"/>
      <c r="I1" s="100"/>
      <c r="J1" s="98" t="s">
        <v>98</v>
      </c>
      <c r="K1" s="99"/>
      <c r="L1" s="99"/>
      <c r="M1" s="100"/>
      <c r="N1" s="98" t="s">
        <v>99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23</v>
      </c>
      <c r="C3" s="23">
        <v>3</v>
      </c>
      <c r="D3" s="23">
        <v>0</v>
      </c>
      <c r="E3" s="27">
        <f>C3+D3</f>
        <v>3</v>
      </c>
      <c r="F3" s="22">
        <v>9</v>
      </c>
      <c r="G3" s="23">
        <v>4</v>
      </c>
      <c r="H3" s="23">
        <v>0</v>
      </c>
      <c r="I3" s="33">
        <f>G3+H3</f>
        <v>4</v>
      </c>
      <c r="J3" s="22">
        <v>12</v>
      </c>
      <c r="K3" s="23">
        <v>10</v>
      </c>
      <c r="L3" s="23">
        <v>0</v>
      </c>
      <c r="M3" s="27">
        <f>K3+L3</f>
        <v>10</v>
      </c>
      <c r="N3" s="22">
        <v>21</v>
      </c>
      <c r="O3" s="23">
        <v>8</v>
      </c>
      <c r="P3" s="23">
        <v>0</v>
      </c>
      <c r="Q3" s="33">
        <f>O3+P3</f>
        <v>8</v>
      </c>
    </row>
    <row r="4" spans="1:17" x14ac:dyDescent="0.35">
      <c r="A4" s="2">
        <v>0.30208333333333331</v>
      </c>
      <c r="B4" s="16">
        <v>28</v>
      </c>
      <c r="C4" s="8">
        <v>4</v>
      </c>
      <c r="D4" s="8">
        <v>0</v>
      </c>
      <c r="E4" s="28">
        <f t="shared" ref="E4:E44" si="0">C4+D4</f>
        <v>4</v>
      </c>
      <c r="F4" s="16">
        <v>12</v>
      </c>
      <c r="G4" s="8">
        <v>2</v>
      </c>
      <c r="H4" s="8">
        <v>0</v>
      </c>
      <c r="I4" s="34">
        <f t="shared" ref="I4:I44" si="1">G4+H4</f>
        <v>2</v>
      </c>
      <c r="J4" s="16">
        <v>14</v>
      </c>
      <c r="K4" s="8">
        <v>8</v>
      </c>
      <c r="L4" s="8">
        <v>0</v>
      </c>
      <c r="M4" s="28">
        <f t="shared" ref="M4:M18" si="2">K4+L4</f>
        <v>8</v>
      </c>
      <c r="N4" s="16">
        <v>22</v>
      </c>
      <c r="O4" s="8">
        <v>12</v>
      </c>
      <c r="P4" s="8">
        <v>0</v>
      </c>
      <c r="Q4" s="34">
        <f t="shared" ref="Q4:Q18" si="3">O4+P4</f>
        <v>12</v>
      </c>
    </row>
    <row r="5" spans="1:17" x14ac:dyDescent="0.35">
      <c r="A5" s="2">
        <v>0.3125</v>
      </c>
      <c r="B5" s="16">
        <v>62</v>
      </c>
      <c r="C5" s="8">
        <v>14</v>
      </c>
      <c r="D5" s="8">
        <v>0</v>
      </c>
      <c r="E5" s="28">
        <f t="shared" si="0"/>
        <v>14</v>
      </c>
      <c r="F5" s="16">
        <v>12</v>
      </c>
      <c r="G5" s="8">
        <v>10</v>
      </c>
      <c r="H5" s="8">
        <v>0</v>
      </c>
      <c r="I5" s="34">
        <f t="shared" si="1"/>
        <v>10</v>
      </c>
      <c r="J5" s="16">
        <v>18</v>
      </c>
      <c r="K5" s="8">
        <v>21</v>
      </c>
      <c r="L5" s="8">
        <v>0</v>
      </c>
      <c r="M5" s="28">
        <f t="shared" si="2"/>
        <v>21</v>
      </c>
      <c r="N5" s="16">
        <v>42</v>
      </c>
      <c r="O5" s="8">
        <v>13</v>
      </c>
      <c r="P5" s="8">
        <v>0</v>
      </c>
      <c r="Q5" s="34">
        <f t="shared" si="3"/>
        <v>13</v>
      </c>
    </row>
    <row r="6" spans="1:17" x14ac:dyDescent="0.35">
      <c r="A6" s="2">
        <v>0.32291666666666669</v>
      </c>
      <c r="B6" s="16">
        <v>58</v>
      </c>
      <c r="C6" s="8">
        <v>13</v>
      </c>
      <c r="D6" s="8">
        <v>0</v>
      </c>
      <c r="E6" s="28">
        <f t="shared" si="0"/>
        <v>13</v>
      </c>
      <c r="F6" s="16">
        <v>13</v>
      </c>
      <c r="G6" s="8">
        <v>6</v>
      </c>
      <c r="H6" s="8">
        <v>0</v>
      </c>
      <c r="I6" s="34">
        <f t="shared" si="1"/>
        <v>6</v>
      </c>
      <c r="J6" s="16">
        <v>17</v>
      </c>
      <c r="K6" s="8">
        <v>9</v>
      </c>
      <c r="L6" s="8">
        <v>0</v>
      </c>
      <c r="M6" s="28">
        <f t="shared" si="2"/>
        <v>9</v>
      </c>
      <c r="N6" s="16">
        <v>40</v>
      </c>
      <c r="O6" s="8">
        <v>14</v>
      </c>
      <c r="P6" s="8">
        <v>0</v>
      </c>
      <c r="Q6" s="34">
        <f t="shared" si="3"/>
        <v>14</v>
      </c>
    </row>
    <row r="7" spans="1:17" x14ac:dyDescent="0.35">
      <c r="A7" s="2">
        <v>0.33333333333333331</v>
      </c>
      <c r="B7" s="16">
        <v>30</v>
      </c>
      <c r="C7" s="8">
        <v>7</v>
      </c>
      <c r="D7" s="8">
        <v>0</v>
      </c>
      <c r="E7" s="28">
        <f t="shared" si="0"/>
        <v>7</v>
      </c>
      <c r="F7" s="16">
        <v>13</v>
      </c>
      <c r="G7" s="8">
        <v>2</v>
      </c>
      <c r="H7" s="8">
        <v>0</v>
      </c>
      <c r="I7" s="34">
        <f t="shared" si="1"/>
        <v>2</v>
      </c>
      <c r="J7" s="16">
        <v>21</v>
      </c>
      <c r="K7" s="8">
        <v>10</v>
      </c>
      <c r="L7" s="8">
        <v>0</v>
      </c>
      <c r="M7" s="28">
        <f t="shared" si="2"/>
        <v>10</v>
      </c>
      <c r="N7" s="16">
        <v>17</v>
      </c>
      <c r="O7" s="8">
        <v>7</v>
      </c>
      <c r="P7" s="8">
        <v>0</v>
      </c>
      <c r="Q7" s="34">
        <f t="shared" si="3"/>
        <v>7</v>
      </c>
    </row>
    <row r="8" spans="1:17" x14ac:dyDescent="0.35">
      <c r="A8" s="2">
        <v>0.34375</v>
      </c>
      <c r="B8" s="16">
        <v>26</v>
      </c>
      <c r="C8" s="8">
        <v>6</v>
      </c>
      <c r="D8" s="8">
        <v>0</v>
      </c>
      <c r="E8" s="28">
        <f t="shared" si="0"/>
        <v>6</v>
      </c>
      <c r="F8" s="16">
        <v>7</v>
      </c>
      <c r="G8" s="8">
        <v>3</v>
      </c>
      <c r="H8" s="8">
        <v>0</v>
      </c>
      <c r="I8" s="34">
        <f t="shared" si="1"/>
        <v>3</v>
      </c>
      <c r="J8" s="16">
        <v>13</v>
      </c>
      <c r="K8" s="8">
        <v>9</v>
      </c>
      <c r="L8" s="8">
        <v>0</v>
      </c>
      <c r="M8" s="28">
        <f t="shared" si="2"/>
        <v>9</v>
      </c>
      <c r="N8" s="16">
        <v>15</v>
      </c>
      <c r="O8" s="8">
        <v>7</v>
      </c>
      <c r="P8" s="8">
        <v>0</v>
      </c>
      <c r="Q8" s="34">
        <f t="shared" si="3"/>
        <v>7</v>
      </c>
    </row>
    <row r="9" spans="1:17" x14ac:dyDescent="0.35">
      <c r="A9" s="2">
        <v>0.35416666666666669</v>
      </c>
      <c r="B9" s="16">
        <v>22</v>
      </c>
      <c r="C9" s="8">
        <v>5</v>
      </c>
      <c r="D9" s="8">
        <v>0</v>
      </c>
      <c r="E9" s="28">
        <f t="shared" si="0"/>
        <v>5</v>
      </c>
      <c r="F9" s="16">
        <v>10</v>
      </c>
      <c r="G9" s="8">
        <v>7</v>
      </c>
      <c r="H9" s="8">
        <v>0</v>
      </c>
      <c r="I9" s="34">
        <f t="shared" si="1"/>
        <v>7</v>
      </c>
      <c r="J9" s="16">
        <v>13</v>
      </c>
      <c r="K9" s="8">
        <v>11</v>
      </c>
      <c r="L9" s="8">
        <v>0</v>
      </c>
      <c r="M9" s="28">
        <f t="shared" si="2"/>
        <v>11</v>
      </c>
      <c r="N9" s="16">
        <v>11</v>
      </c>
      <c r="O9" s="8">
        <v>9</v>
      </c>
      <c r="P9" s="8">
        <v>0</v>
      </c>
      <c r="Q9" s="34">
        <f t="shared" si="3"/>
        <v>9</v>
      </c>
    </row>
    <row r="10" spans="1:17" x14ac:dyDescent="0.35">
      <c r="A10" s="2">
        <v>0.36458333333333331</v>
      </c>
      <c r="B10" s="16">
        <v>27</v>
      </c>
      <c r="C10" s="8">
        <v>5</v>
      </c>
      <c r="D10" s="8">
        <v>0</v>
      </c>
      <c r="E10" s="28">
        <f t="shared" si="0"/>
        <v>5</v>
      </c>
      <c r="F10" s="16">
        <v>4</v>
      </c>
      <c r="G10" s="8">
        <v>2</v>
      </c>
      <c r="H10" s="8">
        <v>0</v>
      </c>
      <c r="I10" s="34">
        <f t="shared" si="1"/>
        <v>2</v>
      </c>
      <c r="J10" s="16">
        <v>6</v>
      </c>
      <c r="K10" s="8">
        <v>9</v>
      </c>
      <c r="L10" s="8">
        <v>0</v>
      </c>
      <c r="M10" s="28">
        <f t="shared" si="2"/>
        <v>9</v>
      </c>
      <c r="N10" s="16">
        <v>22</v>
      </c>
      <c r="O10" s="8">
        <v>8</v>
      </c>
      <c r="P10" s="8">
        <v>0</v>
      </c>
      <c r="Q10" s="34">
        <f t="shared" si="3"/>
        <v>8</v>
      </c>
    </row>
    <row r="11" spans="1:17" x14ac:dyDescent="0.35">
      <c r="A11" s="2">
        <v>0.375</v>
      </c>
      <c r="B11" s="16">
        <v>32</v>
      </c>
      <c r="C11" s="8">
        <v>3</v>
      </c>
      <c r="D11" s="8">
        <v>0</v>
      </c>
      <c r="E11" s="28">
        <f t="shared" si="0"/>
        <v>3</v>
      </c>
      <c r="F11" s="16">
        <v>2</v>
      </c>
      <c r="G11" s="8">
        <v>1</v>
      </c>
      <c r="H11" s="8">
        <v>0</v>
      </c>
      <c r="I11" s="34">
        <f t="shared" si="1"/>
        <v>1</v>
      </c>
      <c r="J11" s="16">
        <v>16</v>
      </c>
      <c r="K11" s="8">
        <v>6</v>
      </c>
      <c r="L11" s="8">
        <v>0</v>
      </c>
      <c r="M11" s="28">
        <f t="shared" si="2"/>
        <v>6</v>
      </c>
      <c r="N11" s="16">
        <v>27</v>
      </c>
      <c r="O11" s="8">
        <v>7</v>
      </c>
      <c r="P11" s="8">
        <v>0</v>
      </c>
      <c r="Q11" s="34">
        <f t="shared" si="3"/>
        <v>7</v>
      </c>
    </row>
    <row r="12" spans="1:17" x14ac:dyDescent="0.35">
      <c r="A12" s="2">
        <v>0.38541666666666669</v>
      </c>
      <c r="B12" s="16">
        <v>17</v>
      </c>
      <c r="C12" s="8">
        <v>4</v>
      </c>
      <c r="D12" s="8">
        <v>0</v>
      </c>
      <c r="E12" s="28">
        <f t="shared" si="0"/>
        <v>4</v>
      </c>
      <c r="F12" s="16">
        <v>8</v>
      </c>
      <c r="G12" s="8">
        <v>2</v>
      </c>
      <c r="H12" s="8">
        <v>0</v>
      </c>
      <c r="I12" s="34">
        <f t="shared" si="1"/>
        <v>2</v>
      </c>
      <c r="J12" s="16">
        <v>13</v>
      </c>
      <c r="K12" s="8">
        <v>7</v>
      </c>
      <c r="L12" s="8">
        <v>0</v>
      </c>
      <c r="M12" s="28">
        <f t="shared" si="2"/>
        <v>7</v>
      </c>
      <c r="N12" s="16">
        <v>15</v>
      </c>
      <c r="O12" s="8">
        <v>8</v>
      </c>
      <c r="P12" s="8">
        <v>0</v>
      </c>
      <c r="Q12" s="34">
        <f t="shared" si="3"/>
        <v>8</v>
      </c>
    </row>
    <row r="13" spans="1:17" x14ac:dyDescent="0.35">
      <c r="A13" s="2">
        <v>0.39583333333333331</v>
      </c>
      <c r="B13" s="16">
        <v>29</v>
      </c>
      <c r="C13" s="8">
        <v>2</v>
      </c>
      <c r="D13" s="8">
        <v>0</v>
      </c>
      <c r="E13" s="28">
        <f t="shared" si="0"/>
        <v>2</v>
      </c>
      <c r="F13" s="16">
        <v>9</v>
      </c>
      <c r="G13" s="8">
        <v>2</v>
      </c>
      <c r="H13" s="8">
        <v>0</v>
      </c>
      <c r="I13" s="34">
        <f t="shared" si="1"/>
        <v>2</v>
      </c>
      <c r="J13" s="16">
        <v>14</v>
      </c>
      <c r="K13" s="8">
        <v>8</v>
      </c>
      <c r="L13" s="8">
        <v>0</v>
      </c>
      <c r="M13" s="28">
        <f t="shared" si="2"/>
        <v>8</v>
      </c>
      <c r="N13" s="16">
        <v>17</v>
      </c>
      <c r="O13" s="8">
        <v>11</v>
      </c>
      <c r="P13" s="8">
        <v>0</v>
      </c>
      <c r="Q13" s="34">
        <f t="shared" si="3"/>
        <v>11</v>
      </c>
    </row>
    <row r="14" spans="1:17" x14ac:dyDescent="0.35">
      <c r="A14" s="2">
        <v>0.40625</v>
      </c>
      <c r="B14" s="16">
        <v>17</v>
      </c>
      <c r="C14" s="8">
        <v>3</v>
      </c>
      <c r="D14" s="8">
        <v>0</v>
      </c>
      <c r="E14" s="28">
        <f t="shared" si="0"/>
        <v>3</v>
      </c>
      <c r="F14" s="16">
        <v>8</v>
      </c>
      <c r="G14" s="8">
        <v>2</v>
      </c>
      <c r="H14" s="8">
        <v>0</v>
      </c>
      <c r="I14" s="34">
        <f t="shared" si="1"/>
        <v>2</v>
      </c>
      <c r="J14" s="16">
        <v>13</v>
      </c>
      <c r="K14" s="8">
        <v>8</v>
      </c>
      <c r="L14" s="8">
        <v>0</v>
      </c>
      <c r="M14" s="28">
        <f t="shared" si="2"/>
        <v>8</v>
      </c>
      <c r="N14" s="16">
        <v>22</v>
      </c>
      <c r="O14" s="8">
        <v>8</v>
      </c>
      <c r="P14" s="8">
        <v>0</v>
      </c>
      <c r="Q14" s="34">
        <f t="shared" si="3"/>
        <v>8</v>
      </c>
    </row>
    <row r="15" spans="1:17" x14ac:dyDescent="0.35">
      <c r="A15" s="2">
        <v>0.41666666666666669</v>
      </c>
      <c r="B15" s="16">
        <v>19</v>
      </c>
      <c r="C15" s="8">
        <v>3</v>
      </c>
      <c r="D15" s="8">
        <v>0</v>
      </c>
      <c r="E15" s="28">
        <f t="shared" si="0"/>
        <v>3</v>
      </c>
      <c r="F15" s="16">
        <v>14</v>
      </c>
      <c r="G15" s="8">
        <v>2</v>
      </c>
      <c r="H15" s="8">
        <v>0</v>
      </c>
      <c r="I15" s="34">
        <f t="shared" si="1"/>
        <v>2</v>
      </c>
      <c r="J15" s="16">
        <v>31</v>
      </c>
      <c r="K15" s="8">
        <v>5</v>
      </c>
      <c r="L15" s="8">
        <v>0</v>
      </c>
      <c r="M15" s="28">
        <f t="shared" si="2"/>
        <v>5</v>
      </c>
      <c r="N15" s="16">
        <v>12</v>
      </c>
      <c r="O15" s="8">
        <v>3</v>
      </c>
      <c r="P15" s="8">
        <v>0</v>
      </c>
      <c r="Q15" s="34">
        <f t="shared" si="3"/>
        <v>3</v>
      </c>
    </row>
    <row r="16" spans="1:17" x14ac:dyDescent="0.35">
      <c r="A16" s="2">
        <v>0.42708333333333331</v>
      </c>
      <c r="B16" s="16">
        <v>19</v>
      </c>
      <c r="C16" s="8">
        <v>3</v>
      </c>
      <c r="D16" s="8">
        <v>0</v>
      </c>
      <c r="E16" s="28">
        <f t="shared" si="0"/>
        <v>3</v>
      </c>
      <c r="F16" s="16">
        <v>12</v>
      </c>
      <c r="G16" s="8">
        <v>3</v>
      </c>
      <c r="H16" s="8">
        <v>0</v>
      </c>
      <c r="I16" s="34">
        <f t="shared" si="1"/>
        <v>3</v>
      </c>
      <c r="J16" s="16">
        <v>14</v>
      </c>
      <c r="K16" s="8">
        <v>6</v>
      </c>
      <c r="L16" s="8">
        <v>0</v>
      </c>
      <c r="M16" s="28">
        <f t="shared" si="2"/>
        <v>6</v>
      </c>
      <c r="N16" s="16">
        <v>21</v>
      </c>
      <c r="O16" s="8">
        <v>6</v>
      </c>
      <c r="P16" s="8">
        <v>0</v>
      </c>
      <c r="Q16" s="34">
        <f t="shared" si="3"/>
        <v>6</v>
      </c>
    </row>
    <row r="17" spans="1:17" x14ac:dyDescent="0.35">
      <c r="A17" s="2">
        <v>0.4375</v>
      </c>
      <c r="B17" s="16">
        <v>16</v>
      </c>
      <c r="C17" s="8">
        <v>2</v>
      </c>
      <c r="D17" s="8">
        <v>0</v>
      </c>
      <c r="E17" s="28">
        <f t="shared" si="0"/>
        <v>2</v>
      </c>
      <c r="F17" s="16">
        <v>15</v>
      </c>
      <c r="G17" s="8">
        <v>1</v>
      </c>
      <c r="H17" s="8">
        <v>0</v>
      </c>
      <c r="I17" s="34">
        <f t="shared" si="1"/>
        <v>1</v>
      </c>
      <c r="J17" s="16">
        <v>20</v>
      </c>
      <c r="K17" s="8">
        <v>3</v>
      </c>
      <c r="L17" s="8">
        <v>0</v>
      </c>
      <c r="M17" s="28">
        <f t="shared" si="2"/>
        <v>3</v>
      </c>
      <c r="N17" s="16">
        <v>24</v>
      </c>
      <c r="O17" s="8">
        <v>3</v>
      </c>
      <c r="P17" s="8">
        <v>0</v>
      </c>
      <c r="Q17" s="34">
        <f t="shared" si="3"/>
        <v>3</v>
      </c>
    </row>
    <row r="18" spans="1:17" ht="15" thickBot="1" x14ac:dyDescent="0.4">
      <c r="A18" s="3">
        <v>0.44791666666666669</v>
      </c>
      <c r="B18" s="24">
        <v>38</v>
      </c>
      <c r="C18" s="25">
        <v>0</v>
      </c>
      <c r="D18" s="25">
        <v>0</v>
      </c>
      <c r="E18" s="29">
        <f t="shared" si="0"/>
        <v>0</v>
      </c>
      <c r="F18" s="24">
        <v>17</v>
      </c>
      <c r="G18" s="25">
        <v>3</v>
      </c>
      <c r="H18" s="25">
        <v>0</v>
      </c>
      <c r="I18" s="35">
        <f t="shared" si="1"/>
        <v>3</v>
      </c>
      <c r="J18" s="24">
        <v>26</v>
      </c>
      <c r="K18" s="25">
        <v>5</v>
      </c>
      <c r="L18" s="25">
        <v>0</v>
      </c>
      <c r="M18" s="29">
        <f t="shared" si="2"/>
        <v>5</v>
      </c>
      <c r="N18" s="24">
        <v>17</v>
      </c>
      <c r="O18" s="25">
        <v>5</v>
      </c>
      <c r="P18" s="25">
        <v>0</v>
      </c>
      <c r="Q18" s="35">
        <f t="shared" si="3"/>
        <v>5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18</v>
      </c>
      <c r="C27" s="23">
        <v>2</v>
      </c>
      <c r="D27" s="23">
        <v>0</v>
      </c>
      <c r="E27" s="27">
        <f t="shared" si="0"/>
        <v>2</v>
      </c>
      <c r="F27" s="22">
        <v>21</v>
      </c>
      <c r="G27" s="23">
        <v>2</v>
      </c>
      <c r="H27" s="23">
        <v>0</v>
      </c>
      <c r="I27" s="33">
        <f t="shared" si="1"/>
        <v>2</v>
      </c>
      <c r="J27" s="22">
        <v>13</v>
      </c>
      <c r="K27" s="23">
        <v>17</v>
      </c>
      <c r="L27" s="23">
        <v>0</v>
      </c>
      <c r="M27" s="27">
        <f t="shared" ref="M27:M44" si="4">K27+L27</f>
        <v>17</v>
      </c>
      <c r="N27" s="22">
        <v>13</v>
      </c>
      <c r="O27" s="23">
        <v>7</v>
      </c>
      <c r="P27" s="23">
        <v>0</v>
      </c>
      <c r="Q27" s="33">
        <f t="shared" ref="Q27:Q42" si="5">O27+P27</f>
        <v>7</v>
      </c>
    </row>
    <row r="28" spans="1:17" x14ac:dyDescent="0.35">
      <c r="A28" s="6">
        <v>0.55208333333333337</v>
      </c>
      <c r="B28" s="16">
        <v>19</v>
      </c>
      <c r="C28" s="8">
        <v>2</v>
      </c>
      <c r="D28" s="8">
        <v>0</v>
      </c>
      <c r="E28" s="28">
        <f t="shared" si="0"/>
        <v>2</v>
      </c>
      <c r="F28" s="16">
        <v>14</v>
      </c>
      <c r="G28" s="8">
        <v>6</v>
      </c>
      <c r="H28" s="8">
        <v>0</v>
      </c>
      <c r="I28" s="34">
        <f t="shared" si="1"/>
        <v>6</v>
      </c>
      <c r="J28" s="16">
        <v>13</v>
      </c>
      <c r="K28" s="8">
        <v>6</v>
      </c>
      <c r="L28" s="8">
        <v>0</v>
      </c>
      <c r="M28" s="28">
        <f t="shared" si="4"/>
        <v>6</v>
      </c>
      <c r="N28" s="16">
        <v>8</v>
      </c>
      <c r="O28" s="8">
        <v>12</v>
      </c>
      <c r="P28" s="8">
        <v>0</v>
      </c>
      <c r="Q28" s="34">
        <f t="shared" si="5"/>
        <v>12</v>
      </c>
    </row>
    <row r="29" spans="1:17" x14ac:dyDescent="0.35">
      <c r="A29" s="6">
        <v>0.5625</v>
      </c>
      <c r="B29" s="16">
        <v>23</v>
      </c>
      <c r="C29" s="8">
        <v>3</v>
      </c>
      <c r="D29" s="8">
        <v>0</v>
      </c>
      <c r="E29" s="28">
        <f t="shared" si="0"/>
        <v>3</v>
      </c>
      <c r="F29" s="16">
        <v>23</v>
      </c>
      <c r="G29" s="8">
        <v>6</v>
      </c>
      <c r="H29" s="8">
        <v>0</v>
      </c>
      <c r="I29" s="34">
        <f t="shared" si="1"/>
        <v>6</v>
      </c>
      <c r="J29" s="16">
        <v>19</v>
      </c>
      <c r="K29" s="8">
        <v>8</v>
      </c>
      <c r="L29" s="8">
        <v>0</v>
      </c>
      <c r="M29" s="28">
        <f t="shared" si="4"/>
        <v>8</v>
      </c>
      <c r="N29" s="16">
        <v>19</v>
      </c>
      <c r="O29" s="8">
        <v>7</v>
      </c>
      <c r="P29" s="8">
        <v>0</v>
      </c>
      <c r="Q29" s="34">
        <f t="shared" si="5"/>
        <v>7</v>
      </c>
    </row>
    <row r="30" spans="1:17" x14ac:dyDescent="0.35">
      <c r="A30" s="6">
        <v>0.57291666666666663</v>
      </c>
      <c r="B30" s="16">
        <v>16</v>
      </c>
      <c r="C30" s="8">
        <v>2</v>
      </c>
      <c r="D30" s="8">
        <v>0</v>
      </c>
      <c r="E30" s="28">
        <f t="shared" si="0"/>
        <v>2</v>
      </c>
      <c r="F30" s="16">
        <v>23</v>
      </c>
      <c r="G30" s="8">
        <v>5</v>
      </c>
      <c r="H30" s="8">
        <v>0</v>
      </c>
      <c r="I30" s="34">
        <f t="shared" si="1"/>
        <v>5</v>
      </c>
      <c r="J30" s="16">
        <v>24</v>
      </c>
      <c r="K30" s="8">
        <v>13</v>
      </c>
      <c r="L30" s="8">
        <v>0</v>
      </c>
      <c r="M30" s="28">
        <f t="shared" si="4"/>
        <v>13</v>
      </c>
      <c r="N30" s="16">
        <v>12</v>
      </c>
      <c r="O30" s="8">
        <v>7</v>
      </c>
      <c r="P30" s="8">
        <v>0</v>
      </c>
      <c r="Q30" s="34">
        <f t="shared" si="5"/>
        <v>7</v>
      </c>
    </row>
    <row r="31" spans="1:17" x14ac:dyDescent="0.35">
      <c r="A31" s="6">
        <v>0.58333333333333337</v>
      </c>
      <c r="B31" s="16">
        <v>20</v>
      </c>
      <c r="C31" s="8">
        <v>3</v>
      </c>
      <c r="D31" s="8">
        <v>0</v>
      </c>
      <c r="E31" s="28">
        <f t="shared" si="0"/>
        <v>3</v>
      </c>
      <c r="F31" s="16">
        <v>24</v>
      </c>
      <c r="G31" s="8">
        <v>7</v>
      </c>
      <c r="H31" s="8">
        <v>0</v>
      </c>
      <c r="I31" s="34">
        <f t="shared" si="1"/>
        <v>7</v>
      </c>
      <c r="J31" s="16">
        <v>29</v>
      </c>
      <c r="K31" s="8">
        <v>8</v>
      </c>
      <c r="L31" s="8">
        <v>0</v>
      </c>
      <c r="M31" s="28">
        <f t="shared" si="4"/>
        <v>8</v>
      </c>
      <c r="N31" s="16">
        <v>14</v>
      </c>
      <c r="O31" s="8">
        <v>11</v>
      </c>
      <c r="P31" s="8">
        <v>0</v>
      </c>
      <c r="Q31" s="34">
        <f t="shared" si="5"/>
        <v>11</v>
      </c>
    </row>
    <row r="32" spans="1:17" x14ac:dyDescent="0.35">
      <c r="A32" s="6">
        <v>0.59375</v>
      </c>
      <c r="B32" s="16">
        <v>21</v>
      </c>
      <c r="C32" s="8">
        <v>3</v>
      </c>
      <c r="D32" s="8">
        <v>0</v>
      </c>
      <c r="E32" s="28">
        <f t="shared" si="0"/>
        <v>3</v>
      </c>
      <c r="F32" s="16">
        <v>30</v>
      </c>
      <c r="G32" s="8">
        <v>11</v>
      </c>
      <c r="H32" s="8">
        <v>0</v>
      </c>
      <c r="I32" s="34">
        <f t="shared" si="1"/>
        <v>11</v>
      </c>
      <c r="J32" s="16">
        <v>24</v>
      </c>
      <c r="K32" s="8">
        <v>9</v>
      </c>
      <c r="L32" s="8">
        <v>0</v>
      </c>
      <c r="M32" s="28">
        <f t="shared" si="4"/>
        <v>9</v>
      </c>
      <c r="N32" s="16">
        <v>21</v>
      </c>
      <c r="O32" s="8">
        <v>10</v>
      </c>
      <c r="P32" s="8">
        <v>0</v>
      </c>
      <c r="Q32" s="34">
        <f t="shared" si="5"/>
        <v>10</v>
      </c>
    </row>
    <row r="33" spans="1:17" x14ac:dyDescent="0.35">
      <c r="A33" s="6">
        <v>0.60416666666666663</v>
      </c>
      <c r="B33" s="16">
        <v>28</v>
      </c>
      <c r="C33" s="8">
        <v>3</v>
      </c>
      <c r="D33" s="8">
        <v>0</v>
      </c>
      <c r="E33" s="28">
        <f t="shared" si="0"/>
        <v>3</v>
      </c>
      <c r="F33" s="16">
        <v>31</v>
      </c>
      <c r="G33" s="8">
        <v>9</v>
      </c>
      <c r="H33" s="8">
        <v>0</v>
      </c>
      <c r="I33" s="34">
        <f t="shared" si="1"/>
        <v>9</v>
      </c>
      <c r="J33" s="16">
        <v>34</v>
      </c>
      <c r="K33" s="8">
        <v>18</v>
      </c>
      <c r="L33" s="8">
        <v>0</v>
      </c>
      <c r="M33" s="28">
        <f t="shared" si="4"/>
        <v>18</v>
      </c>
      <c r="N33" s="16">
        <v>25</v>
      </c>
      <c r="O33" s="8">
        <v>13</v>
      </c>
      <c r="P33" s="8">
        <v>0</v>
      </c>
      <c r="Q33" s="34">
        <f t="shared" si="5"/>
        <v>13</v>
      </c>
    </row>
    <row r="34" spans="1:17" x14ac:dyDescent="0.35">
      <c r="A34" s="6">
        <v>0.61458333333333337</v>
      </c>
      <c r="B34" s="16">
        <v>25</v>
      </c>
      <c r="C34" s="8">
        <v>6</v>
      </c>
      <c r="D34" s="8">
        <v>0</v>
      </c>
      <c r="E34" s="28">
        <f t="shared" si="0"/>
        <v>6</v>
      </c>
      <c r="F34" s="16">
        <v>24</v>
      </c>
      <c r="G34" s="8">
        <v>7</v>
      </c>
      <c r="H34" s="8">
        <v>0</v>
      </c>
      <c r="I34" s="34">
        <f t="shared" si="1"/>
        <v>7</v>
      </c>
      <c r="J34" s="16">
        <v>25</v>
      </c>
      <c r="K34" s="8">
        <v>11</v>
      </c>
      <c r="L34" s="8">
        <v>0</v>
      </c>
      <c r="M34" s="28">
        <f t="shared" si="4"/>
        <v>11</v>
      </c>
      <c r="N34" s="16">
        <v>15</v>
      </c>
      <c r="O34" s="8">
        <v>11</v>
      </c>
      <c r="P34" s="8">
        <v>0</v>
      </c>
      <c r="Q34" s="34">
        <f t="shared" si="5"/>
        <v>11</v>
      </c>
    </row>
    <row r="35" spans="1:17" x14ac:dyDescent="0.35">
      <c r="A35" s="6">
        <v>0.625</v>
      </c>
      <c r="B35" s="16">
        <v>33</v>
      </c>
      <c r="C35" s="8">
        <v>3</v>
      </c>
      <c r="D35" s="8">
        <v>0</v>
      </c>
      <c r="E35" s="28">
        <f t="shared" si="0"/>
        <v>3</v>
      </c>
      <c r="F35" s="16">
        <v>42</v>
      </c>
      <c r="G35" s="8">
        <v>13</v>
      </c>
      <c r="H35" s="8">
        <v>0</v>
      </c>
      <c r="I35" s="34">
        <f t="shared" si="1"/>
        <v>13</v>
      </c>
      <c r="J35" s="16">
        <v>40</v>
      </c>
      <c r="K35" s="8">
        <v>15</v>
      </c>
      <c r="L35" s="8">
        <v>0</v>
      </c>
      <c r="M35" s="28">
        <f t="shared" si="4"/>
        <v>15</v>
      </c>
      <c r="N35" s="16">
        <v>24</v>
      </c>
      <c r="O35" s="8">
        <v>11</v>
      </c>
      <c r="P35" s="8">
        <v>0</v>
      </c>
      <c r="Q35" s="34">
        <f t="shared" si="5"/>
        <v>11</v>
      </c>
    </row>
    <row r="36" spans="1:17" x14ac:dyDescent="0.35">
      <c r="A36" s="6">
        <v>0.63541666666666663</v>
      </c>
      <c r="B36" s="16">
        <v>28</v>
      </c>
      <c r="C36" s="8">
        <v>3</v>
      </c>
      <c r="D36" s="8">
        <v>0</v>
      </c>
      <c r="E36" s="28">
        <f t="shared" si="0"/>
        <v>3</v>
      </c>
      <c r="F36" s="16">
        <v>34</v>
      </c>
      <c r="G36" s="8">
        <v>14</v>
      </c>
      <c r="H36" s="8">
        <v>0</v>
      </c>
      <c r="I36" s="34">
        <f t="shared" si="1"/>
        <v>14</v>
      </c>
      <c r="J36" s="16">
        <v>27</v>
      </c>
      <c r="K36" s="8">
        <v>15</v>
      </c>
      <c r="L36" s="8">
        <v>0</v>
      </c>
      <c r="M36" s="28">
        <f t="shared" si="4"/>
        <v>15</v>
      </c>
      <c r="N36" s="16">
        <v>21</v>
      </c>
      <c r="O36" s="8">
        <v>12</v>
      </c>
      <c r="P36" s="8">
        <v>0</v>
      </c>
      <c r="Q36" s="34">
        <f t="shared" si="5"/>
        <v>12</v>
      </c>
    </row>
    <row r="37" spans="1:17" x14ac:dyDescent="0.35">
      <c r="A37" s="6">
        <v>0.64583333333333337</v>
      </c>
      <c r="B37" s="16">
        <v>34</v>
      </c>
      <c r="C37" s="8">
        <v>8</v>
      </c>
      <c r="D37" s="8">
        <v>0</v>
      </c>
      <c r="E37" s="28">
        <f t="shared" si="0"/>
        <v>8</v>
      </c>
      <c r="F37" s="16">
        <v>35</v>
      </c>
      <c r="G37" s="8">
        <v>12</v>
      </c>
      <c r="H37" s="8">
        <v>0</v>
      </c>
      <c r="I37" s="34">
        <f t="shared" si="1"/>
        <v>12</v>
      </c>
      <c r="J37" s="16">
        <v>30</v>
      </c>
      <c r="K37" s="8">
        <v>15</v>
      </c>
      <c r="L37" s="8">
        <v>0</v>
      </c>
      <c r="M37" s="28">
        <f t="shared" si="4"/>
        <v>15</v>
      </c>
      <c r="N37" s="16">
        <v>24</v>
      </c>
      <c r="O37" s="8">
        <v>22</v>
      </c>
      <c r="P37" s="8">
        <v>0</v>
      </c>
      <c r="Q37" s="34">
        <f t="shared" si="5"/>
        <v>22</v>
      </c>
    </row>
    <row r="38" spans="1:17" x14ac:dyDescent="0.35">
      <c r="A38" s="6">
        <v>0.65625</v>
      </c>
      <c r="B38" s="16">
        <v>35</v>
      </c>
      <c r="C38" s="8">
        <v>10</v>
      </c>
      <c r="D38" s="8">
        <v>0</v>
      </c>
      <c r="E38" s="28">
        <f t="shared" si="0"/>
        <v>10</v>
      </c>
      <c r="F38" s="16">
        <v>32</v>
      </c>
      <c r="G38" s="8">
        <v>12</v>
      </c>
      <c r="H38" s="8">
        <v>0</v>
      </c>
      <c r="I38" s="34">
        <f t="shared" si="1"/>
        <v>12</v>
      </c>
      <c r="J38" s="16">
        <v>32</v>
      </c>
      <c r="K38" s="8">
        <v>16</v>
      </c>
      <c r="L38" s="8">
        <v>0</v>
      </c>
      <c r="M38" s="28">
        <f t="shared" si="4"/>
        <v>16</v>
      </c>
      <c r="N38" s="16">
        <v>20</v>
      </c>
      <c r="O38" s="8">
        <v>24</v>
      </c>
      <c r="P38" s="8">
        <v>0</v>
      </c>
      <c r="Q38" s="34">
        <f t="shared" si="5"/>
        <v>24</v>
      </c>
    </row>
    <row r="39" spans="1:17" x14ac:dyDescent="0.35">
      <c r="A39" s="6">
        <v>0.66666666666666663</v>
      </c>
      <c r="B39" s="16">
        <v>19</v>
      </c>
      <c r="C39" s="8">
        <v>7</v>
      </c>
      <c r="D39" s="8">
        <v>0</v>
      </c>
      <c r="E39" s="28">
        <f t="shared" si="0"/>
        <v>7</v>
      </c>
      <c r="F39" s="16">
        <v>47</v>
      </c>
      <c r="G39" s="8">
        <v>8</v>
      </c>
      <c r="H39" s="8">
        <v>0</v>
      </c>
      <c r="I39" s="34">
        <f t="shared" si="1"/>
        <v>8</v>
      </c>
      <c r="J39" s="16">
        <v>38</v>
      </c>
      <c r="K39" s="8">
        <v>14</v>
      </c>
      <c r="L39" s="8">
        <v>0</v>
      </c>
      <c r="M39" s="28">
        <f t="shared" si="4"/>
        <v>14</v>
      </c>
      <c r="N39" s="16">
        <v>18</v>
      </c>
      <c r="O39" s="8">
        <v>22</v>
      </c>
      <c r="P39" s="8">
        <v>0</v>
      </c>
      <c r="Q39" s="34">
        <f t="shared" si="5"/>
        <v>22</v>
      </c>
    </row>
    <row r="40" spans="1:17" x14ac:dyDescent="0.35">
      <c r="A40" s="6">
        <v>0.67708333333333337</v>
      </c>
      <c r="B40" s="16">
        <v>39</v>
      </c>
      <c r="C40" s="8">
        <v>6</v>
      </c>
      <c r="D40" s="8">
        <v>0</v>
      </c>
      <c r="E40" s="28">
        <f t="shared" si="0"/>
        <v>6</v>
      </c>
      <c r="F40" s="16">
        <v>29</v>
      </c>
      <c r="G40" s="8">
        <v>13</v>
      </c>
      <c r="H40" s="8">
        <v>0</v>
      </c>
      <c r="I40" s="34">
        <f t="shared" si="1"/>
        <v>13</v>
      </c>
      <c r="J40" s="16">
        <v>29</v>
      </c>
      <c r="K40" s="8">
        <v>12</v>
      </c>
      <c r="L40" s="8">
        <v>0</v>
      </c>
      <c r="M40" s="28">
        <f t="shared" si="4"/>
        <v>12</v>
      </c>
      <c r="N40" s="16">
        <v>31</v>
      </c>
      <c r="O40" s="8">
        <v>12</v>
      </c>
      <c r="P40" s="8">
        <v>0</v>
      </c>
      <c r="Q40" s="34">
        <f t="shared" si="5"/>
        <v>12</v>
      </c>
    </row>
    <row r="41" spans="1:17" x14ac:dyDescent="0.35">
      <c r="A41" s="6">
        <v>0.6875</v>
      </c>
      <c r="B41" s="16">
        <v>20</v>
      </c>
      <c r="C41" s="8">
        <v>3</v>
      </c>
      <c r="D41" s="8">
        <v>0</v>
      </c>
      <c r="E41" s="28">
        <f t="shared" si="0"/>
        <v>3</v>
      </c>
      <c r="F41" s="16">
        <v>40</v>
      </c>
      <c r="G41" s="8">
        <v>8</v>
      </c>
      <c r="H41" s="8">
        <v>0</v>
      </c>
      <c r="I41" s="34">
        <f t="shared" si="1"/>
        <v>8</v>
      </c>
      <c r="J41" s="16">
        <v>28</v>
      </c>
      <c r="K41" s="8">
        <v>12</v>
      </c>
      <c r="L41" s="8">
        <v>0</v>
      </c>
      <c r="M41" s="28">
        <f t="shared" si="4"/>
        <v>12</v>
      </c>
      <c r="N41" s="16">
        <v>13</v>
      </c>
      <c r="O41" s="8">
        <v>15</v>
      </c>
      <c r="P41" s="8">
        <v>0</v>
      </c>
      <c r="Q41" s="34">
        <f t="shared" si="5"/>
        <v>15</v>
      </c>
    </row>
    <row r="42" spans="1:17" ht="15" thickBot="1" x14ac:dyDescent="0.4">
      <c r="A42" s="7">
        <v>0.69791666666666663</v>
      </c>
      <c r="B42" s="17">
        <v>24</v>
      </c>
      <c r="C42" s="9">
        <v>6</v>
      </c>
      <c r="D42" s="9">
        <v>0</v>
      </c>
      <c r="E42" s="30">
        <f t="shared" si="0"/>
        <v>6</v>
      </c>
      <c r="F42" s="17">
        <v>42</v>
      </c>
      <c r="G42" s="9">
        <v>12</v>
      </c>
      <c r="H42" s="9">
        <v>0</v>
      </c>
      <c r="I42" s="36">
        <f t="shared" si="1"/>
        <v>12</v>
      </c>
      <c r="J42" s="17">
        <v>27</v>
      </c>
      <c r="K42" s="9">
        <v>13</v>
      </c>
      <c r="L42" s="9">
        <v>0</v>
      </c>
      <c r="M42" s="30">
        <f t="shared" si="4"/>
        <v>13</v>
      </c>
      <c r="N42" s="17">
        <v>22</v>
      </c>
      <c r="O42" s="9">
        <v>11</v>
      </c>
      <c r="P42" s="9">
        <v>0</v>
      </c>
      <c r="Q42" s="36">
        <f t="shared" si="5"/>
        <v>11</v>
      </c>
    </row>
    <row r="43" spans="1:17" ht="15" thickBot="1" x14ac:dyDescent="0.4">
      <c r="A43" s="12" t="s">
        <v>1</v>
      </c>
      <c r="B43" s="18">
        <f t="shared" ref="B43:H43" si="6">SUM(B3:B42)</f>
        <v>865</v>
      </c>
      <c r="C43" s="13">
        <f t="shared" si="6"/>
        <v>147</v>
      </c>
      <c r="D43" s="13">
        <f t="shared" si="6"/>
        <v>0</v>
      </c>
      <c r="E43" s="31">
        <f t="shared" si="0"/>
        <v>147</v>
      </c>
      <c r="F43" s="18">
        <f t="shared" si="6"/>
        <v>656</v>
      </c>
      <c r="G43" s="13">
        <f t="shared" si="6"/>
        <v>197</v>
      </c>
      <c r="H43" s="13">
        <f t="shared" si="6"/>
        <v>0</v>
      </c>
      <c r="I43" s="37">
        <f>G43+H43</f>
        <v>197</v>
      </c>
      <c r="J43" s="18">
        <f t="shared" ref="J43:L43" si="7">SUM(J3:J42)</f>
        <v>693</v>
      </c>
      <c r="K43" s="13">
        <f t="shared" si="7"/>
        <v>337</v>
      </c>
      <c r="L43" s="13">
        <f t="shared" si="7"/>
        <v>0</v>
      </c>
      <c r="M43" s="31">
        <f t="shared" si="4"/>
        <v>337</v>
      </c>
      <c r="N43" s="18">
        <f t="shared" ref="N43:P43" si="8">SUM(N3:N42)</f>
        <v>645</v>
      </c>
      <c r="O43" s="13">
        <f t="shared" si="8"/>
        <v>336</v>
      </c>
      <c r="P43" s="13">
        <f t="shared" si="8"/>
        <v>0</v>
      </c>
      <c r="Q43" s="37">
        <f>O43+P43</f>
        <v>336</v>
      </c>
    </row>
    <row r="44" spans="1:17" ht="31.5" customHeight="1" thickBot="1" x14ac:dyDescent="0.4">
      <c r="A44" s="10" t="s">
        <v>8</v>
      </c>
      <c r="B44" s="19">
        <f>B43/0.61</f>
        <v>1418.032786885246</v>
      </c>
      <c r="C44" s="11">
        <f>C43/0.5</f>
        <v>294</v>
      </c>
      <c r="D44" s="11">
        <f>D43/0.5</f>
        <v>0</v>
      </c>
      <c r="E44" s="32">
        <f t="shared" si="0"/>
        <v>294</v>
      </c>
      <c r="F44" s="19">
        <f>F43/0.61</f>
        <v>1075.4098360655737</v>
      </c>
      <c r="G44" s="11">
        <f>G43/0.5</f>
        <v>394</v>
      </c>
      <c r="H44" s="11">
        <f>H43/0.5</f>
        <v>0</v>
      </c>
      <c r="I44" s="32">
        <f t="shared" si="1"/>
        <v>394</v>
      </c>
      <c r="J44" s="19">
        <f>J43/0.61</f>
        <v>1136.0655737704919</v>
      </c>
      <c r="K44" s="11">
        <f>K43/0.5</f>
        <v>674</v>
      </c>
      <c r="L44" s="11">
        <f>L43/0.5</f>
        <v>0</v>
      </c>
      <c r="M44" s="32">
        <f t="shared" si="4"/>
        <v>674</v>
      </c>
      <c r="N44" s="19">
        <f>N43/0.61</f>
        <v>1057.377049180328</v>
      </c>
      <c r="O44" s="11">
        <f>O43/0.5</f>
        <v>672</v>
      </c>
      <c r="P44" s="11">
        <f>P43/0.5</f>
        <v>0</v>
      </c>
      <c r="Q44" s="32">
        <f t="shared" ref="Q44" si="9">O44+P44</f>
        <v>672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911F-393E-45AB-A2B9-B9D211A3374B}">
  <sheetPr codeName="List24"/>
  <dimension ref="A1:I44"/>
  <sheetViews>
    <sheetView topLeftCell="A29" zoomScaleNormal="100" workbookViewId="0">
      <selection activeCell="I44" activeCellId="1" sqref="E44 I44"/>
    </sheetView>
  </sheetViews>
  <sheetFormatPr defaultRowHeight="14.5" x14ac:dyDescent="0.35"/>
  <cols>
    <col min="1" max="1" width="14.81640625" customWidth="1"/>
    <col min="2" max="9" width="9.26953125" customWidth="1"/>
  </cols>
  <sheetData>
    <row r="1" spans="1:9" ht="27.75" customHeight="1" thickBot="1" x14ac:dyDescent="0.4">
      <c r="A1" s="21" t="s">
        <v>100</v>
      </c>
      <c r="B1" s="95" t="s">
        <v>101</v>
      </c>
      <c r="C1" s="96"/>
      <c r="D1" s="96"/>
      <c r="E1" s="97"/>
      <c r="F1" s="95" t="s">
        <v>102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32</v>
      </c>
      <c r="C3" s="23">
        <v>1</v>
      </c>
      <c r="D3" s="23">
        <v>0</v>
      </c>
      <c r="E3" s="27">
        <f>C3+D3</f>
        <v>1</v>
      </c>
      <c r="F3" s="22">
        <v>13</v>
      </c>
      <c r="G3" s="23">
        <v>0</v>
      </c>
      <c r="H3" s="23">
        <v>1</v>
      </c>
      <c r="I3" s="33">
        <f>G3+H3</f>
        <v>1</v>
      </c>
    </row>
    <row r="4" spans="1:9" x14ac:dyDescent="0.35">
      <c r="A4" s="2">
        <v>0.30208333333333331</v>
      </c>
      <c r="B4" s="16">
        <v>81</v>
      </c>
      <c r="C4" s="8">
        <v>2</v>
      </c>
      <c r="D4" s="8">
        <v>5</v>
      </c>
      <c r="E4" s="28">
        <f t="shared" ref="E4:E44" si="0">C4+D4</f>
        <v>7</v>
      </c>
      <c r="F4" s="16">
        <v>16</v>
      </c>
      <c r="G4" s="8">
        <v>4</v>
      </c>
      <c r="H4" s="8">
        <v>1</v>
      </c>
      <c r="I4" s="34">
        <f t="shared" ref="I4:I44" si="1">G4+H4</f>
        <v>5</v>
      </c>
    </row>
    <row r="5" spans="1:9" x14ac:dyDescent="0.35">
      <c r="A5" s="2">
        <v>0.3125</v>
      </c>
      <c r="B5" s="16">
        <v>90</v>
      </c>
      <c r="C5" s="8">
        <v>6</v>
      </c>
      <c r="D5" s="8">
        <v>9</v>
      </c>
      <c r="E5" s="28">
        <f t="shared" si="0"/>
        <v>15</v>
      </c>
      <c r="F5" s="16">
        <v>14</v>
      </c>
      <c r="G5" s="8">
        <v>2</v>
      </c>
      <c r="H5" s="8">
        <v>2</v>
      </c>
      <c r="I5" s="34">
        <f t="shared" si="1"/>
        <v>4</v>
      </c>
    </row>
    <row r="6" spans="1:9" x14ac:dyDescent="0.35">
      <c r="A6" s="2">
        <v>0.32291666666666669</v>
      </c>
      <c r="B6" s="16">
        <v>70</v>
      </c>
      <c r="C6" s="8">
        <v>7</v>
      </c>
      <c r="D6" s="8">
        <v>10</v>
      </c>
      <c r="E6" s="28">
        <f t="shared" si="0"/>
        <v>17</v>
      </c>
      <c r="F6" s="16">
        <v>13</v>
      </c>
      <c r="G6" s="8">
        <v>2</v>
      </c>
      <c r="H6" s="8">
        <v>3</v>
      </c>
      <c r="I6" s="34">
        <f t="shared" si="1"/>
        <v>5</v>
      </c>
    </row>
    <row r="7" spans="1:9" x14ac:dyDescent="0.35">
      <c r="A7" s="2">
        <v>0.33333333333333331</v>
      </c>
      <c r="B7" s="16">
        <v>50</v>
      </c>
      <c r="C7" s="8">
        <v>1</v>
      </c>
      <c r="D7" s="8">
        <v>4</v>
      </c>
      <c r="E7" s="28">
        <f t="shared" si="0"/>
        <v>5</v>
      </c>
      <c r="F7" s="16">
        <v>14</v>
      </c>
      <c r="G7" s="8">
        <v>1</v>
      </c>
      <c r="H7" s="8">
        <v>1</v>
      </c>
      <c r="I7" s="34">
        <f t="shared" si="1"/>
        <v>2</v>
      </c>
    </row>
    <row r="8" spans="1:9" x14ac:dyDescent="0.35">
      <c r="A8" s="2">
        <v>0.34375</v>
      </c>
      <c r="B8" s="16">
        <v>43</v>
      </c>
      <c r="C8" s="8">
        <v>3</v>
      </c>
      <c r="D8" s="8">
        <v>7</v>
      </c>
      <c r="E8" s="28">
        <f t="shared" si="0"/>
        <v>10</v>
      </c>
      <c r="F8" s="16">
        <v>14</v>
      </c>
      <c r="G8" s="8">
        <v>5</v>
      </c>
      <c r="H8" s="8">
        <v>0</v>
      </c>
      <c r="I8" s="34">
        <f t="shared" si="1"/>
        <v>5</v>
      </c>
    </row>
    <row r="9" spans="1:9" x14ac:dyDescent="0.35">
      <c r="A9" s="2">
        <v>0.35416666666666669</v>
      </c>
      <c r="B9" s="16">
        <v>40</v>
      </c>
      <c r="C9" s="8">
        <v>1</v>
      </c>
      <c r="D9" s="8">
        <v>7</v>
      </c>
      <c r="E9" s="28">
        <f t="shared" si="0"/>
        <v>8</v>
      </c>
      <c r="F9" s="16">
        <v>18</v>
      </c>
      <c r="G9" s="8">
        <v>0</v>
      </c>
      <c r="H9" s="8">
        <v>0</v>
      </c>
      <c r="I9" s="34">
        <f t="shared" si="1"/>
        <v>0</v>
      </c>
    </row>
    <row r="10" spans="1:9" x14ac:dyDescent="0.35">
      <c r="A10" s="2">
        <v>0.36458333333333331</v>
      </c>
      <c r="B10" s="16">
        <v>53</v>
      </c>
      <c r="C10" s="8">
        <v>1</v>
      </c>
      <c r="D10" s="8">
        <v>7</v>
      </c>
      <c r="E10" s="28">
        <f t="shared" si="0"/>
        <v>8</v>
      </c>
      <c r="F10" s="16">
        <v>22</v>
      </c>
      <c r="G10" s="8">
        <v>1</v>
      </c>
      <c r="H10" s="8">
        <v>0</v>
      </c>
      <c r="I10" s="34">
        <f t="shared" si="1"/>
        <v>1</v>
      </c>
    </row>
    <row r="11" spans="1:9" x14ac:dyDescent="0.35">
      <c r="A11" s="2">
        <v>0.375</v>
      </c>
      <c r="B11" s="16">
        <v>35</v>
      </c>
      <c r="C11" s="8">
        <v>0</v>
      </c>
      <c r="D11" s="8">
        <v>3</v>
      </c>
      <c r="E11" s="28">
        <f t="shared" si="0"/>
        <v>3</v>
      </c>
      <c r="F11" s="16">
        <v>21</v>
      </c>
      <c r="G11" s="8">
        <v>1</v>
      </c>
      <c r="H11" s="8">
        <v>0</v>
      </c>
      <c r="I11" s="34">
        <f t="shared" si="1"/>
        <v>1</v>
      </c>
    </row>
    <row r="12" spans="1:9" x14ac:dyDescent="0.35">
      <c r="A12" s="2">
        <v>0.38541666666666669</v>
      </c>
      <c r="B12" s="16">
        <v>75</v>
      </c>
      <c r="C12" s="8">
        <v>1</v>
      </c>
      <c r="D12" s="8">
        <v>7</v>
      </c>
      <c r="E12" s="28">
        <f t="shared" si="0"/>
        <v>8</v>
      </c>
      <c r="F12" s="16">
        <v>29</v>
      </c>
      <c r="G12" s="8">
        <v>1</v>
      </c>
      <c r="H12" s="8">
        <v>2</v>
      </c>
      <c r="I12" s="34">
        <f t="shared" si="1"/>
        <v>3</v>
      </c>
    </row>
    <row r="13" spans="1:9" x14ac:dyDescent="0.35">
      <c r="A13" s="2">
        <v>0.39583333333333331</v>
      </c>
      <c r="B13" s="16">
        <v>25</v>
      </c>
      <c r="C13" s="8">
        <v>4</v>
      </c>
      <c r="D13" s="8">
        <v>4</v>
      </c>
      <c r="E13" s="28">
        <f t="shared" si="0"/>
        <v>8</v>
      </c>
      <c r="F13" s="16">
        <v>29</v>
      </c>
      <c r="G13" s="8">
        <v>1</v>
      </c>
      <c r="H13" s="8">
        <v>3</v>
      </c>
      <c r="I13" s="34">
        <f t="shared" si="1"/>
        <v>4</v>
      </c>
    </row>
    <row r="14" spans="1:9" x14ac:dyDescent="0.35">
      <c r="A14" s="2">
        <v>0.40625</v>
      </c>
      <c r="B14" s="16">
        <v>38</v>
      </c>
      <c r="C14" s="8">
        <v>2</v>
      </c>
      <c r="D14" s="8">
        <v>6</v>
      </c>
      <c r="E14" s="28">
        <f t="shared" si="0"/>
        <v>8</v>
      </c>
      <c r="F14" s="16">
        <v>35</v>
      </c>
      <c r="G14" s="8">
        <v>2</v>
      </c>
      <c r="H14" s="8">
        <v>2</v>
      </c>
      <c r="I14" s="34">
        <f t="shared" si="1"/>
        <v>4</v>
      </c>
    </row>
    <row r="15" spans="1:9" x14ac:dyDescent="0.35">
      <c r="A15" s="2">
        <v>0.41666666666666669</v>
      </c>
      <c r="B15" s="16">
        <v>37</v>
      </c>
      <c r="C15" s="8">
        <v>2</v>
      </c>
      <c r="D15" s="8">
        <v>3</v>
      </c>
      <c r="E15" s="28">
        <f t="shared" si="0"/>
        <v>5</v>
      </c>
      <c r="F15" s="16">
        <v>23</v>
      </c>
      <c r="G15" s="8">
        <v>0</v>
      </c>
      <c r="H15" s="8">
        <v>0</v>
      </c>
      <c r="I15" s="34">
        <f t="shared" si="1"/>
        <v>0</v>
      </c>
    </row>
    <row r="16" spans="1:9" x14ac:dyDescent="0.35">
      <c r="A16" s="2">
        <v>0.42708333333333331</v>
      </c>
      <c r="B16" s="16">
        <v>35</v>
      </c>
      <c r="C16" s="8">
        <v>1</v>
      </c>
      <c r="D16" s="8">
        <v>3</v>
      </c>
      <c r="E16" s="28">
        <f t="shared" si="0"/>
        <v>4</v>
      </c>
      <c r="F16" s="16">
        <v>40</v>
      </c>
      <c r="G16" s="8">
        <v>2</v>
      </c>
      <c r="H16" s="8">
        <v>2</v>
      </c>
      <c r="I16" s="34">
        <f t="shared" si="1"/>
        <v>4</v>
      </c>
    </row>
    <row r="17" spans="1:9" x14ac:dyDescent="0.35">
      <c r="A17" s="2">
        <v>0.4375</v>
      </c>
      <c r="B17" s="16">
        <v>39</v>
      </c>
      <c r="C17" s="8">
        <v>2</v>
      </c>
      <c r="D17" s="8">
        <v>5</v>
      </c>
      <c r="E17" s="28">
        <f t="shared" si="0"/>
        <v>7</v>
      </c>
      <c r="F17" s="16">
        <v>28</v>
      </c>
      <c r="G17" s="8">
        <v>1</v>
      </c>
      <c r="H17" s="8">
        <v>1</v>
      </c>
      <c r="I17" s="34">
        <f t="shared" si="1"/>
        <v>2</v>
      </c>
    </row>
    <row r="18" spans="1:9" ht="15" thickBot="1" x14ac:dyDescent="0.4">
      <c r="A18" s="3">
        <v>0.44791666666666669</v>
      </c>
      <c r="B18" s="24">
        <v>39</v>
      </c>
      <c r="C18" s="25">
        <v>0</v>
      </c>
      <c r="D18" s="25">
        <v>4</v>
      </c>
      <c r="E18" s="29">
        <f t="shared" si="0"/>
        <v>4</v>
      </c>
      <c r="F18" s="24">
        <v>35</v>
      </c>
      <c r="G18" s="25">
        <v>3</v>
      </c>
      <c r="H18" s="25">
        <v>4</v>
      </c>
      <c r="I18" s="35">
        <f t="shared" si="1"/>
        <v>7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30</v>
      </c>
      <c r="C27" s="23">
        <v>0</v>
      </c>
      <c r="D27" s="23">
        <v>7</v>
      </c>
      <c r="E27" s="27">
        <f t="shared" si="0"/>
        <v>7</v>
      </c>
      <c r="F27" s="22">
        <v>34</v>
      </c>
      <c r="G27" s="23">
        <v>0</v>
      </c>
      <c r="H27" s="23">
        <v>4</v>
      </c>
      <c r="I27" s="33">
        <f t="shared" si="1"/>
        <v>4</v>
      </c>
    </row>
    <row r="28" spans="1:9" x14ac:dyDescent="0.35">
      <c r="A28" s="6">
        <v>0.55208333333333337</v>
      </c>
      <c r="B28" s="16">
        <v>24</v>
      </c>
      <c r="C28" s="8">
        <v>0</v>
      </c>
      <c r="D28" s="8">
        <v>8</v>
      </c>
      <c r="E28" s="28">
        <f t="shared" si="0"/>
        <v>8</v>
      </c>
      <c r="F28" s="16">
        <v>38</v>
      </c>
      <c r="G28" s="8">
        <v>1</v>
      </c>
      <c r="H28" s="8">
        <v>6</v>
      </c>
      <c r="I28" s="34">
        <f t="shared" si="1"/>
        <v>7</v>
      </c>
    </row>
    <row r="29" spans="1:9" x14ac:dyDescent="0.35">
      <c r="A29" s="6">
        <v>0.5625</v>
      </c>
      <c r="B29" s="16">
        <v>27</v>
      </c>
      <c r="C29" s="8">
        <v>0</v>
      </c>
      <c r="D29" s="8">
        <v>3</v>
      </c>
      <c r="E29" s="28">
        <f t="shared" si="0"/>
        <v>3</v>
      </c>
      <c r="F29" s="16">
        <v>33</v>
      </c>
      <c r="G29" s="8">
        <v>1</v>
      </c>
      <c r="H29" s="8">
        <v>3</v>
      </c>
      <c r="I29" s="34">
        <f t="shared" si="1"/>
        <v>4</v>
      </c>
    </row>
    <row r="30" spans="1:9" x14ac:dyDescent="0.35">
      <c r="A30" s="6">
        <v>0.57291666666666663</v>
      </c>
      <c r="B30" s="16">
        <v>39</v>
      </c>
      <c r="C30" s="8">
        <v>4</v>
      </c>
      <c r="D30" s="8">
        <v>5</v>
      </c>
      <c r="E30" s="28">
        <f t="shared" si="0"/>
        <v>9</v>
      </c>
      <c r="F30" s="16">
        <v>35</v>
      </c>
      <c r="G30" s="8">
        <v>5</v>
      </c>
      <c r="H30" s="8">
        <v>3</v>
      </c>
      <c r="I30" s="34">
        <f t="shared" si="1"/>
        <v>8</v>
      </c>
    </row>
    <row r="31" spans="1:9" x14ac:dyDescent="0.35">
      <c r="A31" s="6">
        <v>0.58333333333333337</v>
      </c>
      <c r="B31" s="16">
        <v>37</v>
      </c>
      <c r="C31" s="8">
        <v>4</v>
      </c>
      <c r="D31" s="8">
        <v>1</v>
      </c>
      <c r="E31" s="28">
        <f t="shared" si="0"/>
        <v>5</v>
      </c>
      <c r="F31" s="16">
        <v>57</v>
      </c>
      <c r="G31" s="8">
        <v>4</v>
      </c>
      <c r="H31" s="8">
        <v>4</v>
      </c>
      <c r="I31" s="34">
        <f t="shared" si="1"/>
        <v>8</v>
      </c>
    </row>
    <row r="32" spans="1:9" x14ac:dyDescent="0.35">
      <c r="A32" s="6">
        <v>0.59375</v>
      </c>
      <c r="B32" s="16">
        <v>42</v>
      </c>
      <c r="C32" s="8">
        <v>2</v>
      </c>
      <c r="D32" s="8">
        <v>6</v>
      </c>
      <c r="E32" s="28">
        <f t="shared" si="0"/>
        <v>8</v>
      </c>
      <c r="F32" s="16">
        <v>54</v>
      </c>
      <c r="G32" s="8">
        <v>1</v>
      </c>
      <c r="H32" s="8">
        <v>2</v>
      </c>
      <c r="I32" s="34">
        <f t="shared" si="1"/>
        <v>3</v>
      </c>
    </row>
    <row r="33" spans="1:9" x14ac:dyDescent="0.35">
      <c r="A33" s="6">
        <v>0.60416666666666663</v>
      </c>
      <c r="B33" s="16">
        <v>49</v>
      </c>
      <c r="C33" s="8">
        <v>3</v>
      </c>
      <c r="D33" s="8">
        <v>7</v>
      </c>
      <c r="E33" s="28">
        <f t="shared" si="0"/>
        <v>10</v>
      </c>
      <c r="F33" s="16">
        <v>48</v>
      </c>
      <c r="G33" s="8">
        <v>6</v>
      </c>
      <c r="H33" s="8">
        <v>7</v>
      </c>
      <c r="I33" s="34">
        <f t="shared" si="1"/>
        <v>13</v>
      </c>
    </row>
    <row r="34" spans="1:9" x14ac:dyDescent="0.35">
      <c r="A34" s="6">
        <v>0.61458333333333337</v>
      </c>
      <c r="B34" s="16">
        <v>36</v>
      </c>
      <c r="C34" s="8">
        <v>1</v>
      </c>
      <c r="D34" s="8">
        <v>4</v>
      </c>
      <c r="E34" s="28">
        <f t="shared" si="0"/>
        <v>5</v>
      </c>
      <c r="F34" s="16">
        <v>60</v>
      </c>
      <c r="G34" s="8">
        <v>4</v>
      </c>
      <c r="H34" s="8">
        <v>4</v>
      </c>
      <c r="I34" s="34">
        <f t="shared" si="1"/>
        <v>8</v>
      </c>
    </row>
    <row r="35" spans="1:9" x14ac:dyDescent="0.35">
      <c r="A35" s="6">
        <v>0.625</v>
      </c>
      <c r="B35" s="16">
        <v>59</v>
      </c>
      <c r="C35" s="8">
        <v>1</v>
      </c>
      <c r="D35" s="8">
        <v>10</v>
      </c>
      <c r="E35" s="28">
        <f t="shared" si="0"/>
        <v>11</v>
      </c>
      <c r="F35" s="16">
        <v>77</v>
      </c>
      <c r="G35" s="8">
        <v>4</v>
      </c>
      <c r="H35" s="8">
        <v>3</v>
      </c>
      <c r="I35" s="34">
        <f t="shared" si="1"/>
        <v>7</v>
      </c>
    </row>
    <row r="36" spans="1:9" x14ac:dyDescent="0.35">
      <c r="A36" s="6">
        <v>0.63541666666666663</v>
      </c>
      <c r="B36" s="16">
        <v>56</v>
      </c>
      <c r="C36" s="8">
        <v>3</v>
      </c>
      <c r="D36" s="8">
        <v>9</v>
      </c>
      <c r="E36" s="28">
        <f t="shared" si="0"/>
        <v>12</v>
      </c>
      <c r="F36" s="16">
        <v>61</v>
      </c>
      <c r="G36" s="8">
        <v>2</v>
      </c>
      <c r="H36" s="8">
        <v>9</v>
      </c>
      <c r="I36" s="34">
        <f t="shared" si="1"/>
        <v>11</v>
      </c>
    </row>
    <row r="37" spans="1:9" x14ac:dyDescent="0.35">
      <c r="A37" s="6">
        <v>0.64583333333333337</v>
      </c>
      <c r="B37" s="16">
        <v>56</v>
      </c>
      <c r="C37" s="8">
        <v>8</v>
      </c>
      <c r="D37" s="8">
        <v>2</v>
      </c>
      <c r="E37" s="28">
        <f t="shared" si="0"/>
        <v>10</v>
      </c>
      <c r="F37" s="16">
        <v>67</v>
      </c>
      <c r="G37" s="8">
        <v>5</v>
      </c>
      <c r="H37" s="8">
        <v>8</v>
      </c>
      <c r="I37" s="34">
        <f t="shared" si="1"/>
        <v>13</v>
      </c>
    </row>
    <row r="38" spans="1:9" x14ac:dyDescent="0.35">
      <c r="A38" s="6">
        <v>0.65625</v>
      </c>
      <c r="B38" s="16">
        <v>44</v>
      </c>
      <c r="C38" s="8">
        <v>3</v>
      </c>
      <c r="D38" s="8">
        <v>9</v>
      </c>
      <c r="E38" s="28">
        <f t="shared" si="0"/>
        <v>12</v>
      </c>
      <c r="F38" s="16">
        <v>52</v>
      </c>
      <c r="G38" s="8">
        <v>5</v>
      </c>
      <c r="H38" s="8">
        <v>3</v>
      </c>
      <c r="I38" s="34">
        <f t="shared" si="1"/>
        <v>8</v>
      </c>
    </row>
    <row r="39" spans="1:9" x14ac:dyDescent="0.35">
      <c r="A39" s="6">
        <v>0.66666666666666663</v>
      </c>
      <c r="B39" s="16">
        <v>48</v>
      </c>
      <c r="C39" s="8">
        <v>0</v>
      </c>
      <c r="D39" s="8">
        <v>6</v>
      </c>
      <c r="E39" s="28">
        <f t="shared" si="0"/>
        <v>6</v>
      </c>
      <c r="F39" s="16">
        <v>51</v>
      </c>
      <c r="G39" s="8">
        <v>4</v>
      </c>
      <c r="H39" s="8">
        <v>9</v>
      </c>
      <c r="I39" s="34">
        <f t="shared" si="1"/>
        <v>13</v>
      </c>
    </row>
    <row r="40" spans="1:9" x14ac:dyDescent="0.35">
      <c r="A40" s="6">
        <v>0.67708333333333337</v>
      </c>
      <c r="B40" s="16">
        <v>53</v>
      </c>
      <c r="C40" s="8">
        <v>4</v>
      </c>
      <c r="D40" s="8">
        <v>4</v>
      </c>
      <c r="E40" s="28">
        <f t="shared" si="0"/>
        <v>8</v>
      </c>
      <c r="F40" s="16">
        <v>47</v>
      </c>
      <c r="G40" s="8">
        <v>6</v>
      </c>
      <c r="H40" s="8">
        <v>3</v>
      </c>
      <c r="I40" s="34">
        <f t="shared" si="1"/>
        <v>9</v>
      </c>
    </row>
    <row r="41" spans="1:9" x14ac:dyDescent="0.35">
      <c r="A41" s="6">
        <v>0.6875</v>
      </c>
      <c r="B41" s="16">
        <v>45</v>
      </c>
      <c r="C41" s="8">
        <v>2</v>
      </c>
      <c r="D41" s="8">
        <v>7</v>
      </c>
      <c r="E41" s="28">
        <f t="shared" si="0"/>
        <v>9</v>
      </c>
      <c r="F41" s="16">
        <v>77</v>
      </c>
      <c r="G41" s="8">
        <v>7</v>
      </c>
      <c r="H41" s="8">
        <v>5</v>
      </c>
      <c r="I41" s="34">
        <f t="shared" si="1"/>
        <v>12</v>
      </c>
    </row>
    <row r="42" spans="1:9" ht="15" thickBot="1" x14ac:dyDescent="0.4">
      <c r="A42" s="7">
        <v>0.69791666666666663</v>
      </c>
      <c r="B42" s="17">
        <v>33</v>
      </c>
      <c r="C42" s="9">
        <v>1</v>
      </c>
      <c r="D42" s="9">
        <v>7</v>
      </c>
      <c r="E42" s="30">
        <f t="shared" si="0"/>
        <v>8</v>
      </c>
      <c r="F42" s="17">
        <v>71</v>
      </c>
      <c r="G42" s="9">
        <v>2</v>
      </c>
      <c r="H42" s="9">
        <v>6</v>
      </c>
      <c r="I42" s="36">
        <f t="shared" si="1"/>
        <v>8</v>
      </c>
    </row>
    <row r="43" spans="1:9" ht="15" thickBot="1" x14ac:dyDescent="0.4">
      <c r="A43" s="12" t="s">
        <v>1</v>
      </c>
      <c r="B43" s="18">
        <f t="shared" ref="B43:H43" si="2">SUM(B3:B42)</f>
        <v>1460</v>
      </c>
      <c r="C43" s="13">
        <f t="shared" si="2"/>
        <v>70</v>
      </c>
      <c r="D43" s="13">
        <f t="shared" si="2"/>
        <v>179</v>
      </c>
      <c r="E43" s="31">
        <f t="shared" si="0"/>
        <v>249</v>
      </c>
      <c r="F43" s="18">
        <f t="shared" si="2"/>
        <v>1226</v>
      </c>
      <c r="G43" s="13">
        <f t="shared" si="2"/>
        <v>83</v>
      </c>
      <c r="H43" s="13">
        <f t="shared" si="2"/>
        <v>101</v>
      </c>
      <c r="I43" s="37">
        <f>G43+H43</f>
        <v>184</v>
      </c>
    </row>
    <row r="44" spans="1:9" ht="31.5" customHeight="1" thickBot="1" x14ac:dyDescent="0.4">
      <c r="A44" s="10" t="s">
        <v>8</v>
      </c>
      <c r="B44" s="19">
        <f>B43/0.61</f>
        <v>2393.4426229508199</v>
      </c>
      <c r="C44" s="11">
        <f>C43/0.5</f>
        <v>140</v>
      </c>
      <c r="D44" s="11">
        <f>D43/0.5</f>
        <v>358</v>
      </c>
      <c r="E44" s="32">
        <f t="shared" si="0"/>
        <v>498</v>
      </c>
      <c r="F44" s="19">
        <f>F43/0.61</f>
        <v>2009.8360655737706</v>
      </c>
      <c r="G44" s="11">
        <f>G43/0.5</f>
        <v>166</v>
      </c>
      <c r="H44" s="11">
        <f>H43/0.5</f>
        <v>202</v>
      </c>
      <c r="I44" s="32">
        <f t="shared" si="1"/>
        <v>368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2736-D76B-43DB-B1B3-9B8A2E1A79D2}">
  <sheetPr codeName="List25"/>
  <dimension ref="A1:Q44"/>
  <sheetViews>
    <sheetView topLeftCell="A35" zoomScaleNormal="100" workbookViewId="0">
      <selection activeCell="J44" sqref="J44:Q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17" ht="27.75" customHeight="1" thickBot="1" x14ac:dyDescent="0.4">
      <c r="A1" s="64" t="s">
        <v>103</v>
      </c>
      <c r="B1" s="98" t="s">
        <v>104</v>
      </c>
      <c r="C1" s="99"/>
      <c r="D1" s="99"/>
      <c r="E1" s="100"/>
      <c r="F1" s="98" t="s">
        <v>105</v>
      </c>
      <c r="G1" s="99"/>
      <c r="H1" s="99"/>
      <c r="I1" s="100"/>
      <c r="J1" s="98" t="s">
        <v>106</v>
      </c>
      <c r="K1" s="99"/>
      <c r="L1" s="99"/>
      <c r="M1" s="100"/>
      <c r="N1" s="98" t="s">
        <v>107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0</v>
      </c>
      <c r="C3" s="23">
        <v>0</v>
      </c>
      <c r="D3" s="23">
        <v>1</v>
      </c>
      <c r="E3" s="27">
        <f>C3+D3</f>
        <v>1</v>
      </c>
      <c r="F3" s="22">
        <v>5</v>
      </c>
      <c r="G3" s="23">
        <v>0</v>
      </c>
      <c r="H3" s="23">
        <v>0</v>
      </c>
      <c r="I3" s="33">
        <f>G3+H3</f>
        <v>0</v>
      </c>
      <c r="J3" s="22">
        <v>26</v>
      </c>
      <c r="K3" s="23">
        <v>0</v>
      </c>
      <c r="L3" s="23">
        <v>1</v>
      </c>
      <c r="M3" s="27">
        <f>K3+L3</f>
        <v>1</v>
      </c>
      <c r="N3" s="22">
        <v>0</v>
      </c>
      <c r="O3" s="23">
        <v>0</v>
      </c>
      <c r="P3" s="23">
        <v>0</v>
      </c>
      <c r="Q3" s="33">
        <f>O3+P3</f>
        <v>0</v>
      </c>
    </row>
    <row r="4" spans="1:17" x14ac:dyDescent="0.35">
      <c r="A4" s="2">
        <v>0.30208333333333331</v>
      </c>
      <c r="B4" s="16">
        <v>1</v>
      </c>
      <c r="C4" s="8">
        <v>0</v>
      </c>
      <c r="D4" s="8">
        <v>7</v>
      </c>
      <c r="E4" s="28">
        <f t="shared" ref="E4:E44" si="0">C4+D4</f>
        <v>7</v>
      </c>
      <c r="F4" s="16">
        <v>13</v>
      </c>
      <c r="G4" s="8">
        <v>1</v>
      </c>
      <c r="H4" s="8">
        <v>2</v>
      </c>
      <c r="I4" s="34">
        <f t="shared" ref="I4:I44" si="1">G4+H4</f>
        <v>3</v>
      </c>
      <c r="J4" s="16">
        <v>7</v>
      </c>
      <c r="K4" s="8">
        <v>1</v>
      </c>
      <c r="L4" s="8">
        <v>3</v>
      </c>
      <c r="M4" s="28">
        <f t="shared" ref="M4:M18" si="2">K4+L4</f>
        <v>4</v>
      </c>
      <c r="N4" s="16">
        <v>0</v>
      </c>
      <c r="O4" s="8">
        <v>0</v>
      </c>
      <c r="P4" s="8">
        <v>2</v>
      </c>
      <c r="Q4" s="34">
        <f t="shared" ref="Q4:Q18" si="3">O4+P4</f>
        <v>2</v>
      </c>
    </row>
    <row r="5" spans="1:17" x14ac:dyDescent="0.35">
      <c r="A5" s="2">
        <v>0.3125</v>
      </c>
      <c r="B5" s="16">
        <v>1</v>
      </c>
      <c r="C5" s="8">
        <v>0</v>
      </c>
      <c r="D5" s="8">
        <v>1</v>
      </c>
      <c r="E5" s="28">
        <f t="shared" si="0"/>
        <v>1</v>
      </c>
      <c r="F5" s="16">
        <v>11</v>
      </c>
      <c r="G5" s="8">
        <v>1</v>
      </c>
      <c r="H5" s="8">
        <v>2</v>
      </c>
      <c r="I5" s="34">
        <f t="shared" si="1"/>
        <v>3</v>
      </c>
      <c r="J5" s="16">
        <v>8</v>
      </c>
      <c r="K5" s="8">
        <v>0</v>
      </c>
      <c r="L5" s="8">
        <v>0</v>
      </c>
      <c r="M5" s="28">
        <f t="shared" si="2"/>
        <v>0</v>
      </c>
      <c r="N5" s="16">
        <v>3</v>
      </c>
      <c r="O5" s="8">
        <v>0</v>
      </c>
      <c r="P5" s="8">
        <v>0</v>
      </c>
      <c r="Q5" s="34">
        <f t="shared" si="3"/>
        <v>0</v>
      </c>
    </row>
    <row r="6" spans="1:17" x14ac:dyDescent="0.35">
      <c r="A6" s="2">
        <v>0.32291666666666669</v>
      </c>
      <c r="B6" s="16">
        <v>0</v>
      </c>
      <c r="C6" s="8">
        <v>0</v>
      </c>
      <c r="D6" s="8">
        <v>1</v>
      </c>
      <c r="E6" s="28">
        <f t="shared" si="0"/>
        <v>1</v>
      </c>
      <c r="F6" s="16">
        <v>2</v>
      </c>
      <c r="G6" s="8">
        <v>0</v>
      </c>
      <c r="H6" s="8">
        <v>0</v>
      </c>
      <c r="I6" s="34">
        <f t="shared" si="1"/>
        <v>0</v>
      </c>
      <c r="J6" s="16">
        <v>4</v>
      </c>
      <c r="K6" s="8">
        <v>0</v>
      </c>
      <c r="L6" s="8">
        <v>0</v>
      </c>
      <c r="M6" s="28">
        <f t="shared" si="2"/>
        <v>0</v>
      </c>
      <c r="N6" s="16">
        <v>0</v>
      </c>
      <c r="O6" s="8">
        <v>0</v>
      </c>
      <c r="P6" s="8">
        <v>0</v>
      </c>
      <c r="Q6" s="34">
        <f t="shared" si="3"/>
        <v>0</v>
      </c>
    </row>
    <row r="7" spans="1:17" x14ac:dyDescent="0.35">
      <c r="A7" s="2">
        <v>0.33333333333333331</v>
      </c>
      <c r="B7" s="16">
        <v>0</v>
      </c>
      <c r="C7" s="8">
        <v>0</v>
      </c>
      <c r="D7" s="8">
        <v>0</v>
      </c>
      <c r="E7" s="28">
        <f t="shared" si="0"/>
        <v>0</v>
      </c>
      <c r="F7" s="16">
        <v>2</v>
      </c>
      <c r="G7" s="8">
        <v>0</v>
      </c>
      <c r="H7" s="8">
        <v>0</v>
      </c>
      <c r="I7" s="34">
        <f t="shared" si="1"/>
        <v>0</v>
      </c>
      <c r="J7" s="16">
        <v>2</v>
      </c>
      <c r="K7" s="8">
        <v>0</v>
      </c>
      <c r="L7" s="8">
        <v>0</v>
      </c>
      <c r="M7" s="28">
        <f t="shared" si="2"/>
        <v>0</v>
      </c>
      <c r="N7" s="16">
        <v>3</v>
      </c>
      <c r="O7" s="8">
        <v>0</v>
      </c>
      <c r="P7" s="8">
        <v>1</v>
      </c>
      <c r="Q7" s="34">
        <f t="shared" si="3"/>
        <v>1</v>
      </c>
    </row>
    <row r="8" spans="1:17" x14ac:dyDescent="0.35">
      <c r="A8" s="2">
        <v>0.34375</v>
      </c>
      <c r="B8" s="16">
        <v>0</v>
      </c>
      <c r="C8" s="8">
        <v>0</v>
      </c>
      <c r="D8" s="8">
        <v>3</v>
      </c>
      <c r="E8" s="28">
        <f t="shared" si="0"/>
        <v>3</v>
      </c>
      <c r="F8" s="16">
        <v>1</v>
      </c>
      <c r="G8" s="8">
        <v>0</v>
      </c>
      <c r="H8" s="8">
        <v>0</v>
      </c>
      <c r="I8" s="34">
        <f t="shared" si="1"/>
        <v>0</v>
      </c>
      <c r="J8" s="16">
        <v>0</v>
      </c>
      <c r="K8" s="8">
        <v>0</v>
      </c>
      <c r="L8" s="8">
        <v>1</v>
      </c>
      <c r="M8" s="28">
        <f t="shared" si="2"/>
        <v>1</v>
      </c>
      <c r="N8" s="16">
        <v>0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1</v>
      </c>
      <c r="C9" s="8">
        <v>0</v>
      </c>
      <c r="D9" s="8">
        <v>0</v>
      </c>
      <c r="E9" s="28">
        <f t="shared" si="0"/>
        <v>0</v>
      </c>
      <c r="F9" s="16">
        <v>0</v>
      </c>
      <c r="G9" s="8">
        <v>0</v>
      </c>
      <c r="H9" s="8">
        <v>0</v>
      </c>
      <c r="I9" s="34">
        <f t="shared" si="1"/>
        <v>0</v>
      </c>
      <c r="J9" s="16">
        <v>1</v>
      </c>
      <c r="K9" s="8">
        <v>0</v>
      </c>
      <c r="L9" s="8">
        <v>0</v>
      </c>
      <c r="M9" s="28">
        <f t="shared" si="2"/>
        <v>0</v>
      </c>
      <c r="N9" s="16">
        <v>1</v>
      </c>
      <c r="O9" s="8">
        <v>0</v>
      </c>
      <c r="P9" s="8">
        <v>0</v>
      </c>
      <c r="Q9" s="34">
        <f t="shared" si="3"/>
        <v>0</v>
      </c>
    </row>
    <row r="10" spans="1:17" x14ac:dyDescent="0.35">
      <c r="A10" s="2">
        <v>0.36458333333333331</v>
      </c>
      <c r="B10" s="16">
        <v>0</v>
      </c>
      <c r="C10" s="8">
        <v>0</v>
      </c>
      <c r="D10" s="8">
        <v>1</v>
      </c>
      <c r="E10" s="28">
        <f t="shared" si="0"/>
        <v>1</v>
      </c>
      <c r="F10" s="16">
        <v>2</v>
      </c>
      <c r="G10" s="8">
        <v>0</v>
      </c>
      <c r="H10" s="8">
        <v>2</v>
      </c>
      <c r="I10" s="34">
        <f t="shared" si="1"/>
        <v>2</v>
      </c>
      <c r="J10" s="16">
        <v>0</v>
      </c>
      <c r="K10" s="8">
        <v>0</v>
      </c>
      <c r="L10" s="8">
        <v>1</v>
      </c>
      <c r="M10" s="28">
        <f t="shared" si="2"/>
        <v>1</v>
      </c>
      <c r="N10" s="16">
        <v>1</v>
      </c>
      <c r="O10" s="8">
        <v>0</v>
      </c>
      <c r="P10" s="8">
        <v>2</v>
      </c>
      <c r="Q10" s="34">
        <f t="shared" si="3"/>
        <v>2</v>
      </c>
    </row>
    <row r="11" spans="1:17" x14ac:dyDescent="0.35">
      <c r="A11" s="2">
        <v>0.375</v>
      </c>
      <c r="B11" s="16">
        <v>2</v>
      </c>
      <c r="C11" s="8">
        <v>0</v>
      </c>
      <c r="D11" s="8">
        <v>0</v>
      </c>
      <c r="E11" s="28">
        <f t="shared" si="0"/>
        <v>0</v>
      </c>
      <c r="F11" s="16">
        <v>2</v>
      </c>
      <c r="G11" s="8">
        <v>0</v>
      </c>
      <c r="H11" s="8">
        <v>4</v>
      </c>
      <c r="I11" s="34">
        <f t="shared" si="1"/>
        <v>4</v>
      </c>
      <c r="J11" s="16">
        <v>1</v>
      </c>
      <c r="K11" s="8">
        <v>0</v>
      </c>
      <c r="L11" s="8">
        <v>0</v>
      </c>
      <c r="M11" s="28">
        <f t="shared" si="2"/>
        <v>0</v>
      </c>
      <c r="N11" s="16">
        <v>2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0</v>
      </c>
      <c r="C12" s="8">
        <v>0</v>
      </c>
      <c r="D12" s="8">
        <v>2</v>
      </c>
      <c r="E12" s="28">
        <f t="shared" si="0"/>
        <v>2</v>
      </c>
      <c r="F12" s="16">
        <v>41</v>
      </c>
      <c r="G12" s="8">
        <v>1</v>
      </c>
      <c r="H12" s="8">
        <v>1</v>
      </c>
      <c r="I12" s="34">
        <f t="shared" si="1"/>
        <v>2</v>
      </c>
      <c r="J12" s="16">
        <v>0</v>
      </c>
      <c r="K12" s="8">
        <v>0</v>
      </c>
      <c r="L12" s="8">
        <v>0</v>
      </c>
      <c r="M12" s="28">
        <f t="shared" si="2"/>
        <v>0</v>
      </c>
      <c r="N12" s="16">
        <v>40</v>
      </c>
      <c r="O12" s="8">
        <v>0</v>
      </c>
      <c r="P12" s="8">
        <v>1</v>
      </c>
      <c r="Q12" s="34">
        <f t="shared" si="3"/>
        <v>1</v>
      </c>
    </row>
    <row r="13" spans="1:17" x14ac:dyDescent="0.35">
      <c r="A13" s="2">
        <v>0.39583333333333331</v>
      </c>
      <c r="B13" s="16">
        <v>2</v>
      </c>
      <c r="C13" s="8">
        <v>0</v>
      </c>
      <c r="D13" s="8">
        <v>1</v>
      </c>
      <c r="E13" s="28">
        <f t="shared" si="0"/>
        <v>1</v>
      </c>
      <c r="F13" s="16">
        <v>1</v>
      </c>
      <c r="G13" s="8">
        <v>0</v>
      </c>
      <c r="H13" s="8">
        <v>2</v>
      </c>
      <c r="I13" s="34">
        <f t="shared" si="1"/>
        <v>2</v>
      </c>
      <c r="J13" s="16">
        <v>1</v>
      </c>
      <c r="K13" s="8">
        <v>0</v>
      </c>
      <c r="L13" s="8">
        <v>0</v>
      </c>
      <c r="M13" s="28">
        <f t="shared" si="2"/>
        <v>0</v>
      </c>
      <c r="N13" s="16">
        <v>1</v>
      </c>
      <c r="O13" s="8">
        <v>0</v>
      </c>
      <c r="P13" s="8">
        <v>1</v>
      </c>
      <c r="Q13" s="34">
        <f t="shared" si="3"/>
        <v>1</v>
      </c>
    </row>
    <row r="14" spans="1:17" x14ac:dyDescent="0.35">
      <c r="A14" s="2">
        <v>0.40625</v>
      </c>
      <c r="B14" s="16">
        <v>0</v>
      </c>
      <c r="C14" s="8">
        <v>0</v>
      </c>
      <c r="D14" s="8">
        <v>0</v>
      </c>
      <c r="E14" s="28">
        <f t="shared" si="0"/>
        <v>0</v>
      </c>
      <c r="F14" s="16">
        <v>1</v>
      </c>
      <c r="G14" s="8">
        <v>0</v>
      </c>
      <c r="H14" s="8">
        <v>2</v>
      </c>
      <c r="I14" s="34">
        <f t="shared" si="1"/>
        <v>2</v>
      </c>
      <c r="J14" s="16">
        <v>1</v>
      </c>
      <c r="K14" s="8">
        <v>0</v>
      </c>
      <c r="L14" s="8">
        <v>0</v>
      </c>
      <c r="M14" s="28">
        <f t="shared" si="2"/>
        <v>0</v>
      </c>
      <c r="N14" s="16">
        <v>2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16">
        <v>3</v>
      </c>
      <c r="C15" s="8">
        <v>0</v>
      </c>
      <c r="D15" s="8">
        <v>1</v>
      </c>
      <c r="E15" s="28">
        <f t="shared" si="0"/>
        <v>1</v>
      </c>
      <c r="F15" s="16">
        <v>2</v>
      </c>
      <c r="G15" s="8">
        <v>0</v>
      </c>
      <c r="H15" s="8">
        <v>0</v>
      </c>
      <c r="I15" s="34">
        <f t="shared" si="1"/>
        <v>0</v>
      </c>
      <c r="J15" s="16">
        <v>3</v>
      </c>
      <c r="K15" s="8">
        <v>0</v>
      </c>
      <c r="L15" s="8">
        <v>1</v>
      </c>
      <c r="M15" s="28">
        <f t="shared" si="2"/>
        <v>1</v>
      </c>
      <c r="N15" s="16">
        <v>1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43</v>
      </c>
      <c r="C16" s="8">
        <v>0</v>
      </c>
      <c r="D16" s="8">
        <v>0</v>
      </c>
      <c r="E16" s="28">
        <f t="shared" si="0"/>
        <v>0</v>
      </c>
      <c r="F16" s="16">
        <v>1</v>
      </c>
      <c r="G16" s="8">
        <v>0</v>
      </c>
      <c r="H16" s="8">
        <v>0</v>
      </c>
      <c r="I16" s="34">
        <f t="shared" si="1"/>
        <v>0</v>
      </c>
      <c r="J16" s="16">
        <v>42</v>
      </c>
      <c r="K16" s="8">
        <v>0</v>
      </c>
      <c r="L16" s="8">
        <v>0</v>
      </c>
      <c r="M16" s="28">
        <f t="shared" si="2"/>
        <v>0</v>
      </c>
      <c r="N16" s="16">
        <v>1</v>
      </c>
      <c r="O16" s="8">
        <v>0</v>
      </c>
      <c r="P16" s="8">
        <v>0</v>
      </c>
      <c r="Q16" s="34">
        <f t="shared" si="3"/>
        <v>0</v>
      </c>
    </row>
    <row r="17" spans="1:17" x14ac:dyDescent="0.35">
      <c r="A17" s="2">
        <v>0.4375</v>
      </c>
      <c r="B17" s="16">
        <v>3</v>
      </c>
      <c r="C17" s="8">
        <v>0</v>
      </c>
      <c r="D17" s="8">
        <v>0</v>
      </c>
      <c r="E17" s="28">
        <f t="shared" si="0"/>
        <v>0</v>
      </c>
      <c r="F17" s="16">
        <v>2</v>
      </c>
      <c r="G17" s="8">
        <v>0</v>
      </c>
      <c r="H17" s="8">
        <v>2</v>
      </c>
      <c r="I17" s="34">
        <f t="shared" si="1"/>
        <v>2</v>
      </c>
      <c r="J17" s="16">
        <v>2</v>
      </c>
      <c r="K17" s="8">
        <v>0</v>
      </c>
      <c r="L17" s="8">
        <v>0</v>
      </c>
      <c r="M17" s="28">
        <f t="shared" si="2"/>
        <v>0</v>
      </c>
      <c r="N17" s="16">
        <v>3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2</v>
      </c>
      <c r="C18" s="25">
        <v>0</v>
      </c>
      <c r="D18" s="25">
        <v>0</v>
      </c>
      <c r="E18" s="29">
        <f t="shared" si="0"/>
        <v>0</v>
      </c>
      <c r="F18" s="24">
        <v>1</v>
      </c>
      <c r="G18" s="25">
        <v>0</v>
      </c>
      <c r="H18" s="25">
        <v>0</v>
      </c>
      <c r="I18" s="35">
        <f t="shared" si="1"/>
        <v>0</v>
      </c>
      <c r="J18" s="24">
        <v>4</v>
      </c>
      <c r="K18" s="25">
        <v>0</v>
      </c>
      <c r="L18" s="25">
        <v>0</v>
      </c>
      <c r="M18" s="29">
        <f t="shared" si="2"/>
        <v>0</v>
      </c>
      <c r="N18" s="24">
        <v>1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5</v>
      </c>
      <c r="C27" s="23">
        <v>0</v>
      </c>
      <c r="D27" s="23">
        <v>1</v>
      </c>
      <c r="E27" s="27">
        <f t="shared" si="0"/>
        <v>1</v>
      </c>
      <c r="F27" s="22">
        <v>5</v>
      </c>
      <c r="G27" s="23">
        <v>0</v>
      </c>
      <c r="H27" s="23">
        <v>2</v>
      </c>
      <c r="I27" s="33">
        <f t="shared" si="1"/>
        <v>2</v>
      </c>
      <c r="J27" s="22">
        <v>0</v>
      </c>
      <c r="K27" s="23">
        <v>0</v>
      </c>
      <c r="L27" s="23">
        <v>1</v>
      </c>
      <c r="M27" s="27">
        <f t="shared" ref="M27:M44" si="4">K27+L27</f>
        <v>1</v>
      </c>
      <c r="N27" s="22">
        <v>8</v>
      </c>
      <c r="O27" s="23">
        <v>0</v>
      </c>
      <c r="P27" s="23">
        <v>2</v>
      </c>
      <c r="Q27" s="33">
        <f t="shared" ref="Q27:Q42" si="5">O27+P27</f>
        <v>2</v>
      </c>
    </row>
    <row r="28" spans="1:17" x14ac:dyDescent="0.35">
      <c r="A28" s="6">
        <v>0.55208333333333337</v>
      </c>
      <c r="B28" s="16">
        <v>29</v>
      </c>
      <c r="C28" s="8">
        <v>0</v>
      </c>
      <c r="D28" s="8">
        <v>1</v>
      </c>
      <c r="E28" s="28">
        <f t="shared" si="0"/>
        <v>1</v>
      </c>
      <c r="F28" s="16">
        <v>17</v>
      </c>
      <c r="G28" s="8">
        <v>0</v>
      </c>
      <c r="H28" s="8">
        <v>5</v>
      </c>
      <c r="I28" s="34">
        <f t="shared" si="1"/>
        <v>5</v>
      </c>
      <c r="J28" s="16">
        <v>1</v>
      </c>
      <c r="K28" s="8">
        <v>0</v>
      </c>
      <c r="L28" s="8">
        <v>0</v>
      </c>
      <c r="M28" s="28">
        <f t="shared" si="4"/>
        <v>0</v>
      </c>
      <c r="N28" s="16">
        <v>7</v>
      </c>
      <c r="O28" s="8">
        <v>1</v>
      </c>
      <c r="P28" s="8">
        <v>2</v>
      </c>
      <c r="Q28" s="34">
        <f t="shared" si="5"/>
        <v>3</v>
      </c>
    </row>
    <row r="29" spans="1:17" x14ac:dyDescent="0.35">
      <c r="A29" s="6">
        <v>0.5625</v>
      </c>
      <c r="B29" s="16">
        <v>2</v>
      </c>
      <c r="C29" s="8">
        <v>0</v>
      </c>
      <c r="D29" s="8">
        <v>2</v>
      </c>
      <c r="E29" s="28">
        <f t="shared" si="0"/>
        <v>2</v>
      </c>
      <c r="F29" s="16">
        <v>1</v>
      </c>
      <c r="G29" s="8">
        <v>0</v>
      </c>
      <c r="H29" s="8">
        <v>0</v>
      </c>
      <c r="I29" s="34">
        <f t="shared" si="1"/>
        <v>0</v>
      </c>
      <c r="J29" s="16">
        <v>3</v>
      </c>
      <c r="K29" s="8">
        <v>0</v>
      </c>
      <c r="L29" s="8">
        <v>0</v>
      </c>
      <c r="M29" s="28">
        <f t="shared" si="4"/>
        <v>0</v>
      </c>
      <c r="N29" s="16">
        <v>3</v>
      </c>
      <c r="O29" s="8">
        <v>0</v>
      </c>
      <c r="P29" s="8">
        <v>0</v>
      </c>
      <c r="Q29" s="34">
        <f t="shared" si="5"/>
        <v>0</v>
      </c>
    </row>
    <row r="30" spans="1:17" x14ac:dyDescent="0.35">
      <c r="A30" s="6">
        <v>0.57291666666666663</v>
      </c>
      <c r="B30" s="16">
        <v>0</v>
      </c>
      <c r="C30" s="8">
        <v>0</v>
      </c>
      <c r="D30" s="8">
        <v>3</v>
      </c>
      <c r="E30" s="28">
        <f t="shared" si="0"/>
        <v>3</v>
      </c>
      <c r="F30" s="16">
        <v>4</v>
      </c>
      <c r="G30" s="8">
        <v>0</v>
      </c>
      <c r="H30" s="8">
        <v>1</v>
      </c>
      <c r="I30" s="34">
        <f t="shared" si="1"/>
        <v>1</v>
      </c>
      <c r="J30" s="16">
        <v>0</v>
      </c>
      <c r="K30" s="8">
        <v>0</v>
      </c>
      <c r="L30" s="8">
        <v>0</v>
      </c>
      <c r="M30" s="28">
        <f t="shared" si="4"/>
        <v>0</v>
      </c>
      <c r="N30" s="16">
        <v>9</v>
      </c>
      <c r="O30" s="8">
        <v>0</v>
      </c>
      <c r="P30" s="8">
        <v>1</v>
      </c>
      <c r="Q30" s="34">
        <f t="shared" si="5"/>
        <v>1</v>
      </c>
    </row>
    <row r="31" spans="1:17" x14ac:dyDescent="0.35">
      <c r="A31" s="6">
        <v>0.58333333333333337</v>
      </c>
      <c r="B31" s="16">
        <v>2</v>
      </c>
      <c r="C31" s="8">
        <v>0</v>
      </c>
      <c r="D31" s="8">
        <v>3</v>
      </c>
      <c r="E31" s="28">
        <f t="shared" si="0"/>
        <v>3</v>
      </c>
      <c r="F31" s="16">
        <v>3</v>
      </c>
      <c r="G31" s="8">
        <v>0</v>
      </c>
      <c r="H31" s="8">
        <v>0</v>
      </c>
      <c r="I31" s="34">
        <f t="shared" si="1"/>
        <v>0</v>
      </c>
      <c r="J31" s="16">
        <v>2</v>
      </c>
      <c r="K31" s="8">
        <v>0</v>
      </c>
      <c r="L31" s="8">
        <v>1</v>
      </c>
      <c r="M31" s="28">
        <f t="shared" si="4"/>
        <v>1</v>
      </c>
      <c r="N31" s="16">
        <v>2</v>
      </c>
      <c r="O31" s="8">
        <v>0</v>
      </c>
      <c r="P31" s="8">
        <v>1</v>
      </c>
      <c r="Q31" s="34">
        <f t="shared" si="5"/>
        <v>1</v>
      </c>
    </row>
    <row r="32" spans="1:17" x14ac:dyDescent="0.35">
      <c r="A32" s="6">
        <v>0.59375</v>
      </c>
      <c r="B32" s="16">
        <v>6</v>
      </c>
      <c r="C32" s="8">
        <v>0</v>
      </c>
      <c r="D32" s="8">
        <v>1</v>
      </c>
      <c r="E32" s="28">
        <f t="shared" si="0"/>
        <v>1</v>
      </c>
      <c r="F32" s="16">
        <v>3</v>
      </c>
      <c r="G32" s="8">
        <v>0</v>
      </c>
      <c r="H32" s="8">
        <v>1</v>
      </c>
      <c r="I32" s="34">
        <f t="shared" si="1"/>
        <v>1</v>
      </c>
      <c r="J32" s="16">
        <v>2</v>
      </c>
      <c r="K32" s="8">
        <v>0</v>
      </c>
      <c r="L32" s="8">
        <v>0</v>
      </c>
      <c r="M32" s="28">
        <f t="shared" si="4"/>
        <v>0</v>
      </c>
      <c r="N32" s="16">
        <v>8</v>
      </c>
      <c r="O32" s="8">
        <v>1</v>
      </c>
      <c r="P32" s="8">
        <v>2</v>
      </c>
      <c r="Q32" s="34">
        <f t="shared" si="5"/>
        <v>3</v>
      </c>
    </row>
    <row r="33" spans="1:17" x14ac:dyDescent="0.35">
      <c r="A33" s="6">
        <v>0.60416666666666663</v>
      </c>
      <c r="B33" s="16">
        <v>0</v>
      </c>
      <c r="C33" s="8">
        <v>0</v>
      </c>
      <c r="D33" s="8">
        <v>1</v>
      </c>
      <c r="E33" s="28">
        <f t="shared" si="0"/>
        <v>1</v>
      </c>
      <c r="F33" s="16">
        <v>2</v>
      </c>
      <c r="G33" s="8">
        <v>0</v>
      </c>
      <c r="H33" s="8">
        <v>3</v>
      </c>
      <c r="I33" s="34">
        <f t="shared" si="1"/>
        <v>3</v>
      </c>
      <c r="J33" s="16">
        <v>1</v>
      </c>
      <c r="K33" s="8">
        <v>0</v>
      </c>
      <c r="L33" s="8">
        <v>1</v>
      </c>
      <c r="M33" s="28">
        <f t="shared" si="4"/>
        <v>1</v>
      </c>
      <c r="N33" s="16">
        <v>0</v>
      </c>
      <c r="O33" s="8">
        <v>0</v>
      </c>
      <c r="P33" s="8">
        <v>0</v>
      </c>
      <c r="Q33" s="34">
        <f t="shared" si="5"/>
        <v>0</v>
      </c>
    </row>
    <row r="34" spans="1:17" x14ac:dyDescent="0.35">
      <c r="A34" s="6">
        <v>0.61458333333333337</v>
      </c>
      <c r="B34" s="16">
        <v>1</v>
      </c>
      <c r="C34" s="8">
        <v>0</v>
      </c>
      <c r="D34" s="8">
        <v>0</v>
      </c>
      <c r="E34" s="28">
        <f t="shared" si="0"/>
        <v>0</v>
      </c>
      <c r="F34" s="16">
        <v>3</v>
      </c>
      <c r="G34" s="8">
        <v>0</v>
      </c>
      <c r="H34" s="8">
        <v>5</v>
      </c>
      <c r="I34" s="34">
        <f t="shared" si="1"/>
        <v>5</v>
      </c>
      <c r="J34" s="16">
        <v>2</v>
      </c>
      <c r="K34" s="8">
        <v>0</v>
      </c>
      <c r="L34" s="8">
        <v>0</v>
      </c>
      <c r="M34" s="28">
        <f t="shared" si="4"/>
        <v>0</v>
      </c>
      <c r="N34" s="16">
        <v>12</v>
      </c>
      <c r="O34" s="8">
        <v>1</v>
      </c>
      <c r="P34" s="8">
        <v>0</v>
      </c>
      <c r="Q34" s="34">
        <f t="shared" si="5"/>
        <v>1</v>
      </c>
    </row>
    <row r="35" spans="1:17" x14ac:dyDescent="0.35">
      <c r="A35" s="6">
        <v>0.625</v>
      </c>
      <c r="B35" s="16">
        <v>10</v>
      </c>
      <c r="C35" s="8">
        <v>0</v>
      </c>
      <c r="D35" s="8">
        <v>1</v>
      </c>
      <c r="E35" s="28">
        <f t="shared" si="0"/>
        <v>1</v>
      </c>
      <c r="F35" s="16">
        <v>2</v>
      </c>
      <c r="G35" s="8">
        <v>0</v>
      </c>
      <c r="H35" s="8">
        <v>1</v>
      </c>
      <c r="I35" s="34">
        <f t="shared" si="1"/>
        <v>1</v>
      </c>
      <c r="J35" s="16">
        <v>1</v>
      </c>
      <c r="K35" s="8">
        <v>1</v>
      </c>
      <c r="L35" s="8">
        <v>0</v>
      </c>
      <c r="M35" s="28">
        <f t="shared" si="4"/>
        <v>1</v>
      </c>
      <c r="N35" s="16">
        <v>7</v>
      </c>
      <c r="O35" s="8">
        <v>1</v>
      </c>
      <c r="P35" s="8">
        <v>1</v>
      </c>
      <c r="Q35" s="34">
        <f t="shared" si="5"/>
        <v>2</v>
      </c>
    </row>
    <row r="36" spans="1:17" x14ac:dyDescent="0.35">
      <c r="A36" s="6">
        <v>0.63541666666666663</v>
      </c>
      <c r="B36" s="16">
        <v>9</v>
      </c>
      <c r="C36" s="8">
        <v>1</v>
      </c>
      <c r="D36" s="8">
        <v>2</v>
      </c>
      <c r="E36" s="28">
        <f t="shared" si="0"/>
        <v>3</v>
      </c>
      <c r="F36" s="16">
        <v>10</v>
      </c>
      <c r="G36" s="8">
        <v>0</v>
      </c>
      <c r="H36" s="8">
        <v>2</v>
      </c>
      <c r="I36" s="34">
        <f t="shared" si="1"/>
        <v>2</v>
      </c>
      <c r="J36" s="16">
        <v>7</v>
      </c>
      <c r="K36" s="8">
        <v>0</v>
      </c>
      <c r="L36" s="8">
        <v>1</v>
      </c>
      <c r="M36" s="28">
        <f t="shared" si="4"/>
        <v>1</v>
      </c>
      <c r="N36" s="16">
        <v>8</v>
      </c>
      <c r="O36" s="8">
        <v>1</v>
      </c>
      <c r="P36" s="8">
        <v>1</v>
      </c>
      <c r="Q36" s="34">
        <f t="shared" si="5"/>
        <v>2</v>
      </c>
    </row>
    <row r="37" spans="1:17" x14ac:dyDescent="0.35">
      <c r="A37" s="6">
        <v>0.64583333333333337</v>
      </c>
      <c r="B37" s="16">
        <v>2</v>
      </c>
      <c r="C37" s="8">
        <v>0</v>
      </c>
      <c r="D37" s="8">
        <v>2</v>
      </c>
      <c r="E37" s="28">
        <f t="shared" si="0"/>
        <v>2</v>
      </c>
      <c r="F37" s="16">
        <v>1</v>
      </c>
      <c r="G37" s="8">
        <v>1</v>
      </c>
      <c r="H37" s="8">
        <v>7</v>
      </c>
      <c r="I37" s="34">
        <f t="shared" si="1"/>
        <v>8</v>
      </c>
      <c r="J37" s="16">
        <v>0</v>
      </c>
      <c r="K37" s="8">
        <v>0</v>
      </c>
      <c r="L37" s="8">
        <v>0</v>
      </c>
      <c r="M37" s="28">
        <f t="shared" si="4"/>
        <v>0</v>
      </c>
      <c r="N37" s="16">
        <v>3</v>
      </c>
      <c r="O37" s="8">
        <v>0</v>
      </c>
      <c r="P37" s="8">
        <v>1</v>
      </c>
      <c r="Q37" s="34">
        <f t="shared" si="5"/>
        <v>1</v>
      </c>
    </row>
    <row r="38" spans="1:17" x14ac:dyDescent="0.35">
      <c r="A38" s="6">
        <v>0.65625</v>
      </c>
      <c r="B38" s="16">
        <v>3</v>
      </c>
      <c r="C38" s="8">
        <v>0</v>
      </c>
      <c r="D38" s="8">
        <v>2</v>
      </c>
      <c r="E38" s="28">
        <f t="shared" si="0"/>
        <v>2</v>
      </c>
      <c r="F38" s="16">
        <v>11</v>
      </c>
      <c r="G38" s="8">
        <v>0</v>
      </c>
      <c r="H38" s="8">
        <v>4</v>
      </c>
      <c r="I38" s="34">
        <f t="shared" si="1"/>
        <v>4</v>
      </c>
      <c r="J38" s="16">
        <v>9</v>
      </c>
      <c r="K38" s="8">
        <v>0</v>
      </c>
      <c r="L38" s="8">
        <v>0</v>
      </c>
      <c r="M38" s="28">
        <f t="shared" si="4"/>
        <v>0</v>
      </c>
      <c r="N38" s="16">
        <v>18</v>
      </c>
      <c r="O38" s="8">
        <v>2</v>
      </c>
      <c r="P38" s="8">
        <v>0</v>
      </c>
      <c r="Q38" s="34">
        <f t="shared" si="5"/>
        <v>2</v>
      </c>
    </row>
    <row r="39" spans="1:17" x14ac:dyDescent="0.35">
      <c r="A39" s="6">
        <v>0.66666666666666663</v>
      </c>
      <c r="B39" s="16">
        <v>6</v>
      </c>
      <c r="C39" s="8">
        <v>0</v>
      </c>
      <c r="D39" s="8">
        <v>1</v>
      </c>
      <c r="E39" s="28">
        <f t="shared" si="0"/>
        <v>1</v>
      </c>
      <c r="F39" s="16">
        <v>2</v>
      </c>
      <c r="G39" s="8">
        <v>0</v>
      </c>
      <c r="H39" s="8">
        <v>7</v>
      </c>
      <c r="I39" s="34">
        <f t="shared" si="1"/>
        <v>7</v>
      </c>
      <c r="J39" s="16">
        <v>4</v>
      </c>
      <c r="K39" s="8">
        <v>0</v>
      </c>
      <c r="L39" s="8">
        <v>2</v>
      </c>
      <c r="M39" s="28">
        <f t="shared" si="4"/>
        <v>2</v>
      </c>
      <c r="N39" s="16">
        <v>1</v>
      </c>
      <c r="O39" s="8">
        <v>1</v>
      </c>
      <c r="P39" s="8">
        <v>2</v>
      </c>
      <c r="Q39" s="34">
        <f t="shared" si="5"/>
        <v>3</v>
      </c>
    </row>
    <row r="40" spans="1:17" x14ac:dyDescent="0.35">
      <c r="A40" s="6">
        <v>0.67708333333333337</v>
      </c>
      <c r="B40" s="16">
        <v>10</v>
      </c>
      <c r="C40" s="8">
        <v>1</v>
      </c>
      <c r="D40" s="8">
        <v>1</v>
      </c>
      <c r="E40" s="28">
        <f t="shared" si="0"/>
        <v>2</v>
      </c>
      <c r="F40" s="16">
        <v>7</v>
      </c>
      <c r="G40" s="8">
        <v>1</v>
      </c>
      <c r="H40" s="8">
        <v>3</v>
      </c>
      <c r="I40" s="34">
        <f t="shared" si="1"/>
        <v>4</v>
      </c>
      <c r="J40" s="16">
        <v>6</v>
      </c>
      <c r="K40" s="8">
        <v>1</v>
      </c>
      <c r="L40" s="8">
        <v>0</v>
      </c>
      <c r="M40" s="28">
        <f t="shared" si="4"/>
        <v>1</v>
      </c>
      <c r="N40" s="16">
        <v>8</v>
      </c>
      <c r="O40" s="8">
        <v>0</v>
      </c>
      <c r="P40" s="8">
        <v>0</v>
      </c>
      <c r="Q40" s="34">
        <f t="shared" si="5"/>
        <v>0</v>
      </c>
    </row>
    <row r="41" spans="1:17" x14ac:dyDescent="0.35">
      <c r="A41" s="6">
        <v>0.6875</v>
      </c>
      <c r="B41" s="16">
        <v>1</v>
      </c>
      <c r="C41" s="8">
        <v>0</v>
      </c>
      <c r="D41" s="8">
        <v>2</v>
      </c>
      <c r="E41" s="28">
        <f t="shared" si="0"/>
        <v>2</v>
      </c>
      <c r="F41" s="16">
        <v>2</v>
      </c>
      <c r="G41" s="8">
        <v>0</v>
      </c>
      <c r="H41" s="8">
        <v>5</v>
      </c>
      <c r="I41" s="34">
        <f t="shared" si="1"/>
        <v>5</v>
      </c>
      <c r="J41" s="16">
        <v>1</v>
      </c>
      <c r="K41" s="8">
        <v>0</v>
      </c>
      <c r="L41" s="8">
        <v>0</v>
      </c>
      <c r="M41" s="28">
        <f t="shared" si="4"/>
        <v>0</v>
      </c>
      <c r="N41" s="16">
        <v>2</v>
      </c>
      <c r="O41" s="8">
        <v>1</v>
      </c>
      <c r="P41" s="8">
        <v>2</v>
      </c>
      <c r="Q41" s="34">
        <f t="shared" si="5"/>
        <v>3</v>
      </c>
    </row>
    <row r="42" spans="1:17" ht="15" thickBot="1" x14ac:dyDescent="0.4">
      <c r="A42" s="7">
        <v>0.69791666666666663</v>
      </c>
      <c r="B42" s="17">
        <v>3</v>
      </c>
      <c r="C42" s="9">
        <v>0</v>
      </c>
      <c r="D42" s="9">
        <v>4</v>
      </c>
      <c r="E42" s="30">
        <f t="shared" si="0"/>
        <v>4</v>
      </c>
      <c r="F42" s="17">
        <v>9</v>
      </c>
      <c r="G42" s="9">
        <v>2</v>
      </c>
      <c r="H42" s="9">
        <v>4</v>
      </c>
      <c r="I42" s="36">
        <f t="shared" si="1"/>
        <v>6</v>
      </c>
      <c r="J42" s="17">
        <v>5</v>
      </c>
      <c r="K42" s="9">
        <v>1</v>
      </c>
      <c r="L42" s="9">
        <v>2</v>
      </c>
      <c r="M42" s="30">
        <f t="shared" si="4"/>
        <v>3</v>
      </c>
      <c r="N42" s="17">
        <v>6</v>
      </c>
      <c r="O42" s="9">
        <v>2</v>
      </c>
      <c r="P42" s="9">
        <v>1</v>
      </c>
      <c r="Q42" s="36">
        <f t="shared" si="5"/>
        <v>3</v>
      </c>
    </row>
    <row r="43" spans="1:17" ht="15" thickBot="1" x14ac:dyDescent="0.4">
      <c r="A43" s="12" t="s">
        <v>1</v>
      </c>
      <c r="B43" s="18">
        <f t="shared" ref="B43:H43" si="6">SUM(B3:B42)</f>
        <v>147</v>
      </c>
      <c r="C43" s="13">
        <f t="shared" si="6"/>
        <v>2</v>
      </c>
      <c r="D43" s="13">
        <f t="shared" si="6"/>
        <v>45</v>
      </c>
      <c r="E43" s="31">
        <f t="shared" si="0"/>
        <v>47</v>
      </c>
      <c r="F43" s="18">
        <f t="shared" si="6"/>
        <v>169</v>
      </c>
      <c r="G43" s="13">
        <f t="shared" si="6"/>
        <v>7</v>
      </c>
      <c r="H43" s="13">
        <f t="shared" si="6"/>
        <v>67</v>
      </c>
      <c r="I43" s="37">
        <f>G43+H43</f>
        <v>74</v>
      </c>
      <c r="J43" s="18">
        <f t="shared" ref="J43:L43" si="7">SUM(J3:J42)</f>
        <v>146</v>
      </c>
      <c r="K43" s="13">
        <f t="shared" si="7"/>
        <v>4</v>
      </c>
      <c r="L43" s="13">
        <f t="shared" si="7"/>
        <v>15</v>
      </c>
      <c r="M43" s="31">
        <f t="shared" si="4"/>
        <v>19</v>
      </c>
      <c r="N43" s="18">
        <f t="shared" ref="N43:P43" si="8">SUM(N3:N42)</f>
        <v>161</v>
      </c>
      <c r="O43" s="13">
        <f t="shared" si="8"/>
        <v>11</v>
      </c>
      <c r="P43" s="13">
        <f t="shared" si="8"/>
        <v>23</v>
      </c>
      <c r="Q43" s="37">
        <f>O43+P43</f>
        <v>34</v>
      </c>
    </row>
    <row r="44" spans="1:17" ht="31.5" customHeight="1" thickBot="1" x14ac:dyDescent="0.4">
      <c r="A44" s="10" t="s">
        <v>8</v>
      </c>
      <c r="B44" s="19">
        <f>B43/0.61</f>
        <v>240.98360655737704</v>
      </c>
      <c r="C44" s="11">
        <f>C43/0.5</f>
        <v>4</v>
      </c>
      <c r="D44" s="11">
        <f>D43/0.5</f>
        <v>90</v>
      </c>
      <c r="E44" s="32">
        <f t="shared" si="0"/>
        <v>94</v>
      </c>
      <c r="F44" s="19">
        <f>F43/0.61</f>
        <v>277.04918032786884</v>
      </c>
      <c r="G44" s="11">
        <f>G43/0.5</f>
        <v>14</v>
      </c>
      <c r="H44" s="11">
        <f>H43/0.5</f>
        <v>134</v>
      </c>
      <c r="I44" s="32">
        <f t="shared" si="1"/>
        <v>148</v>
      </c>
      <c r="J44" s="19">
        <f>J43/0.61</f>
        <v>239.34426229508196</v>
      </c>
      <c r="K44" s="11">
        <f>K43/0.5</f>
        <v>8</v>
      </c>
      <c r="L44" s="11">
        <f>L43/0.5</f>
        <v>30</v>
      </c>
      <c r="M44" s="32">
        <f t="shared" si="4"/>
        <v>38</v>
      </c>
      <c r="N44" s="19">
        <f>N43/0.61</f>
        <v>263.93442622950818</v>
      </c>
      <c r="O44" s="11">
        <f>O43/0.5</f>
        <v>22</v>
      </c>
      <c r="P44" s="11">
        <f>P43/0.5</f>
        <v>46</v>
      </c>
      <c r="Q44" s="32">
        <f t="shared" ref="Q44" si="9">O44+P44</f>
        <v>68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294-0B59-4C76-9C8F-B5C150A1CE4D}">
  <sheetPr codeName="List26"/>
  <dimension ref="A1:I44"/>
  <sheetViews>
    <sheetView topLeftCell="A35"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109</v>
      </c>
      <c r="B1" s="95" t="s">
        <v>108</v>
      </c>
      <c r="C1" s="96"/>
      <c r="D1" s="96"/>
      <c r="E1" s="97"/>
      <c r="F1" s="95" t="s">
        <v>110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</v>
      </c>
      <c r="C3" s="23">
        <v>2</v>
      </c>
      <c r="D3" s="23">
        <v>1</v>
      </c>
      <c r="E3" s="27">
        <f>C3+D3</f>
        <v>3</v>
      </c>
      <c r="F3" s="22">
        <v>4</v>
      </c>
      <c r="G3" s="23">
        <v>6</v>
      </c>
      <c r="H3" s="23">
        <v>2</v>
      </c>
      <c r="I3" s="33">
        <f>G3+H3</f>
        <v>8</v>
      </c>
    </row>
    <row r="4" spans="1:9" x14ac:dyDescent="0.35">
      <c r="A4" s="2">
        <v>0.30208333333333331</v>
      </c>
      <c r="B4" s="16">
        <v>2</v>
      </c>
      <c r="C4" s="8">
        <v>1</v>
      </c>
      <c r="D4" s="8">
        <v>0</v>
      </c>
      <c r="E4" s="28">
        <f t="shared" ref="E4:E44" si="0">C4+D4</f>
        <v>1</v>
      </c>
      <c r="F4" s="16">
        <v>7</v>
      </c>
      <c r="G4" s="8">
        <v>8</v>
      </c>
      <c r="H4" s="8">
        <v>0</v>
      </c>
      <c r="I4" s="34">
        <f t="shared" ref="I4:I44" si="1">G4+H4</f>
        <v>8</v>
      </c>
    </row>
    <row r="5" spans="1:9" x14ac:dyDescent="0.35">
      <c r="A5" s="2">
        <v>0.3125</v>
      </c>
      <c r="B5" s="16">
        <v>10</v>
      </c>
      <c r="C5" s="8">
        <v>4</v>
      </c>
      <c r="D5" s="8">
        <v>2</v>
      </c>
      <c r="E5" s="28">
        <f t="shared" si="0"/>
        <v>6</v>
      </c>
      <c r="F5" s="16">
        <v>11</v>
      </c>
      <c r="G5" s="8">
        <v>2</v>
      </c>
      <c r="H5" s="8">
        <v>0</v>
      </c>
      <c r="I5" s="34">
        <f t="shared" si="1"/>
        <v>2</v>
      </c>
    </row>
    <row r="6" spans="1:9" x14ac:dyDescent="0.35">
      <c r="A6" s="2">
        <v>0.32291666666666669</v>
      </c>
      <c r="B6" s="16">
        <v>6</v>
      </c>
      <c r="C6" s="8">
        <v>5</v>
      </c>
      <c r="D6" s="8">
        <v>6</v>
      </c>
      <c r="E6" s="28">
        <f t="shared" si="0"/>
        <v>11</v>
      </c>
      <c r="F6" s="16">
        <v>6</v>
      </c>
      <c r="G6" s="8">
        <v>2</v>
      </c>
      <c r="H6" s="8">
        <v>1</v>
      </c>
      <c r="I6" s="34">
        <f t="shared" si="1"/>
        <v>3</v>
      </c>
    </row>
    <row r="7" spans="1:9" x14ac:dyDescent="0.35">
      <c r="A7" s="2">
        <v>0.33333333333333331</v>
      </c>
      <c r="B7" s="16">
        <v>3</v>
      </c>
      <c r="C7" s="8">
        <v>0</v>
      </c>
      <c r="D7" s="8">
        <v>0</v>
      </c>
      <c r="E7" s="28">
        <f t="shared" si="0"/>
        <v>0</v>
      </c>
      <c r="F7" s="16">
        <v>2</v>
      </c>
      <c r="G7" s="8">
        <v>1</v>
      </c>
      <c r="H7" s="8">
        <v>2</v>
      </c>
      <c r="I7" s="34">
        <f t="shared" si="1"/>
        <v>3</v>
      </c>
    </row>
    <row r="8" spans="1:9" x14ac:dyDescent="0.35">
      <c r="A8" s="2">
        <v>0.34375</v>
      </c>
      <c r="B8" s="16">
        <v>4</v>
      </c>
      <c r="C8" s="8">
        <v>2</v>
      </c>
      <c r="D8" s="8">
        <v>2</v>
      </c>
      <c r="E8" s="28">
        <f t="shared" si="0"/>
        <v>4</v>
      </c>
      <c r="F8" s="16">
        <v>7</v>
      </c>
      <c r="G8" s="8">
        <v>2</v>
      </c>
      <c r="H8" s="8">
        <v>0</v>
      </c>
      <c r="I8" s="34">
        <f t="shared" si="1"/>
        <v>2</v>
      </c>
    </row>
    <row r="9" spans="1:9" x14ac:dyDescent="0.35">
      <c r="A9" s="2">
        <v>0.35416666666666669</v>
      </c>
      <c r="B9" s="16">
        <v>3</v>
      </c>
      <c r="C9" s="8">
        <v>3</v>
      </c>
      <c r="D9" s="8">
        <v>1</v>
      </c>
      <c r="E9" s="28">
        <f t="shared" si="0"/>
        <v>4</v>
      </c>
      <c r="F9" s="16">
        <v>1</v>
      </c>
      <c r="G9" s="8">
        <v>0</v>
      </c>
      <c r="H9" s="8">
        <v>0</v>
      </c>
      <c r="I9" s="34">
        <f t="shared" si="1"/>
        <v>0</v>
      </c>
    </row>
    <row r="10" spans="1:9" x14ac:dyDescent="0.35">
      <c r="A10" s="2">
        <v>0.36458333333333331</v>
      </c>
      <c r="B10" s="16">
        <v>3</v>
      </c>
      <c r="C10" s="8">
        <v>0</v>
      </c>
      <c r="D10" s="8">
        <v>0</v>
      </c>
      <c r="E10" s="28">
        <f t="shared" si="0"/>
        <v>0</v>
      </c>
      <c r="F10" s="16">
        <v>2</v>
      </c>
      <c r="G10" s="8">
        <v>4</v>
      </c>
      <c r="H10" s="8">
        <v>0</v>
      </c>
      <c r="I10" s="34">
        <f t="shared" si="1"/>
        <v>4</v>
      </c>
    </row>
    <row r="11" spans="1:9" x14ac:dyDescent="0.35">
      <c r="A11" s="2">
        <v>0.375</v>
      </c>
      <c r="B11" s="16">
        <v>6</v>
      </c>
      <c r="C11" s="8">
        <v>2</v>
      </c>
      <c r="D11" s="8">
        <v>1</v>
      </c>
      <c r="E11" s="28">
        <f t="shared" si="0"/>
        <v>3</v>
      </c>
      <c r="F11" s="16">
        <v>4</v>
      </c>
      <c r="G11" s="8">
        <v>1</v>
      </c>
      <c r="H11" s="8">
        <v>0</v>
      </c>
      <c r="I11" s="34">
        <f t="shared" si="1"/>
        <v>1</v>
      </c>
    </row>
    <row r="12" spans="1:9" x14ac:dyDescent="0.35">
      <c r="A12" s="2">
        <v>0.38541666666666669</v>
      </c>
      <c r="B12" s="16">
        <v>3</v>
      </c>
      <c r="C12" s="8">
        <v>2</v>
      </c>
      <c r="D12" s="8">
        <v>1</v>
      </c>
      <c r="E12" s="28">
        <f t="shared" si="0"/>
        <v>3</v>
      </c>
      <c r="F12" s="16">
        <v>3</v>
      </c>
      <c r="G12" s="8">
        <v>2</v>
      </c>
      <c r="H12" s="8">
        <v>1</v>
      </c>
      <c r="I12" s="34">
        <f t="shared" si="1"/>
        <v>3</v>
      </c>
    </row>
    <row r="13" spans="1:9" x14ac:dyDescent="0.35">
      <c r="A13" s="2">
        <v>0.39583333333333331</v>
      </c>
      <c r="B13" s="16">
        <v>3</v>
      </c>
      <c r="C13" s="8">
        <v>2</v>
      </c>
      <c r="D13" s="8">
        <v>1</v>
      </c>
      <c r="E13" s="28">
        <f t="shared" si="0"/>
        <v>3</v>
      </c>
      <c r="F13" s="16">
        <v>4</v>
      </c>
      <c r="G13" s="8">
        <v>2</v>
      </c>
      <c r="H13" s="8">
        <v>1</v>
      </c>
      <c r="I13" s="34">
        <f t="shared" si="1"/>
        <v>3</v>
      </c>
    </row>
    <row r="14" spans="1:9" x14ac:dyDescent="0.35">
      <c r="A14" s="2">
        <v>0.40625</v>
      </c>
      <c r="B14" s="16">
        <v>4</v>
      </c>
      <c r="C14" s="8">
        <v>1</v>
      </c>
      <c r="D14" s="8">
        <v>2</v>
      </c>
      <c r="E14" s="28">
        <f t="shared" si="0"/>
        <v>3</v>
      </c>
      <c r="F14" s="16">
        <v>3</v>
      </c>
      <c r="G14" s="8">
        <v>1</v>
      </c>
      <c r="H14" s="8">
        <v>1</v>
      </c>
      <c r="I14" s="34">
        <f t="shared" si="1"/>
        <v>2</v>
      </c>
    </row>
    <row r="15" spans="1:9" x14ac:dyDescent="0.35">
      <c r="A15" s="2">
        <v>0.41666666666666669</v>
      </c>
      <c r="B15" s="16">
        <v>4</v>
      </c>
      <c r="C15" s="8">
        <v>1</v>
      </c>
      <c r="D15" s="8">
        <v>1</v>
      </c>
      <c r="E15" s="28">
        <f t="shared" si="0"/>
        <v>2</v>
      </c>
      <c r="F15" s="16">
        <v>2</v>
      </c>
      <c r="G15" s="8">
        <v>4</v>
      </c>
      <c r="H15" s="8">
        <v>0</v>
      </c>
      <c r="I15" s="34">
        <f t="shared" si="1"/>
        <v>4</v>
      </c>
    </row>
    <row r="16" spans="1:9" x14ac:dyDescent="0.35">
      <c r="A16" s="2">
        <v>0.42708333333333331</v>
      </c>
      <c r="B16" s="16">
        <v>4</v>
      </c>
      <c r="C16" s="8">
        <v>1</v>
      </c>
      <c r="D16" s="8">
        <v>0</v>
      </c>
      <c r="E16" s="28">
        <f t="shared" si="0"/>
        <v>1</v>
      </c>
      <c r="F16" s="16">
        <v>3</v>
      </c>
      <c r="G16" s="8">
        <v>3</v>
      </c>
      <c r="H16" s="8">
        <v>2</v>
      </c>
      <c r="I16" s="34">
        <f t="shared" si="1"/>
        <v>5</v>
      </c>
    </row>
    <row r="17" spans="1:9" x14ac:dyDescent="0.35">
      <c r="A17" s="2">
        <v>0.4375</v>
      </c>
      <c r="B17" s="16">
        <v>7</v>
      </c>
      <c r="C17" s="8">
        <v>2</v>
      </c>
      <c r="D17" s="8">
        <v>1</v>
      </c>
      <c r="E17" s="28">
        <f t="shared" si="0"/>
        <v>3</v>
      </c>
      <c r="F17" s="16">
        <v>0</v>
      </c>
      <c r="G17" s="8">
        <v>1</v>
      </c>
      <c r="H17" s="8">
        <v>0</v>
      </c>
      <c r="I17" s="34">
        <f t="shared" si="1"/>
        <v>1</v>
      </c>
    </row>
    <row r="18" spans="1:9" ht="15" thickBot="1" x14ac:dyDescent="0.4">
      <c r="A18" s="3">
        <v>0.44791666666666669</v>
      </c>
      <c r="B18" s="24">
        <v>6</v>
      </c>
      <c r="C18" s="25">
        <v>1</v>
      </c>
      <c r="D18" s="25">
        <v>0</v>
      </c>
      <c r="E18" s="29">
        <f t="shared" si="0"/>
        <v>1</v>
      </c>
      <c r="F18" s="24">
        <v>6</v>
      </c>
      <c r="G18" s="25">
        <v>4</v>
      </c>
      <c r="H18" s="25">
        <v>5</v>
      </c>
      <c r="I18" s="35">
        <f t="shared" si="1"/>
        <v>9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4</v>
      </c>
      <c r="C27" s="23">
        <v>1</v>
      </c>
      <c r="D27" s="23">
        <v>2</v>
      </c>
      <c r="E27" s="27">
        <f t="shared" si="0"/>
        <v>3</v>
      </c>
      <c r="F27" s="22">
        <v>1</v>
      </c>
      <c r="G27" s="23">
        <v>4</v>
      </c>
      <c r="H27" s="23">
        <v>0</v>
      </c>
      <c r="I27" s="33">
        <f t="shared" si="1"/>
        <v>4</v>
      </c>
    </row>
    <row r="28" spans="1:9" x14ac:dyDescent="0.35">
      <c r="A28" s="6">
        <v>0.55208333333333337</v>
      </c>
      <c r="B28" s="16">
        <v>2</v>
      </c>
      <c r="C28" s="8">
        <v>1</v>
      </c>
      <c r="D28" s="8">
        <v>1</v>
      </c>
      <c r="E28" s="28">
        <f t="shared" si="0"/>
        <v>2</v>
      </c>
      <c r="F28" s="16">
        <v>6</v>
      </c>
      <c r="G28" s="8">
        <v>2</v>
      </c>
      <c r="H28" s="8">
        <v>2</v>
      </c>
      <c r="I28" s="34">
        <f t="shared" si="1"/>
        <v>4</v>
      </c>
    </row>
    <row r="29" spans="1:9" x14ac:dyDescent="0.35">
      <c r="A29" s="6">
        <v>0.5625</v>
      </c>
      <c r="B29" s="16">
        <v>5</v>
      </c>
      <c r="C29" s="8">
        <v>1</v>
      </c>
      <c r="D29" s="8">
        <v>0</v>
      </c>
      <c r="E29" s="28">
        <f t="shared" si="0"/>
        <v>1</v>
      </c>
      <c r="F29" s="16">
        <v>8</v>
      </c>
      <c r="G29" s="8">
        <v>3</v>
      </c>
      <c r="H29" s="8">
        <v>2</v>
      </c>
      <c r="I29" s="34">
        <f t="shared" si="1"/>
        <v>5</v>
      </c>
    </row>
    <row r="30" spans="1:9" x14ac:dyDescent="0.35">
      <c r="A30" s="6">
        <v>0.57291666666666663</v>
      </c>
      <c r="B30" s="16">
        <v>14</v>
      </c>
      <c r="C30" s="8">
        <v>5</v>
      </c>
      <c r="D30" s="8">
        <v>2</v>
      </c>
      <c r="E30" s="28">
        <f t="shared" si="0"/>
        <v>7</v>
      </c>
      <c r="F30" s="16">
        <v>3</v>
      </c>
      <c r="G30" s="8">
        <v>2</v>
      </c>
      <c r="H30" s="8">
        <v>0</v>
      </c>
      <c r="I30" s="34">
        <f t="shared" si="1"/>
        <v>2</v>
      </c>
    </row>
    <row r="31" spans="1:9" x14ac:dyDescent="0.35">
      <c r="A31" s="6">
        <v>0.58333333333333337</v>
      </c>
      <c r="B31" s="16">
        <v>10</v>
      </c>
      <c r="C31" s="8">
        <v>4</v>
      </c>
      <c r="D31" s="8">
        <v>5</v>
      </c>
      <c r="E31" s="28">
        <f t="shared" si="0"/>
        <v>9</v>
      </c>
      <c r="F31" s="16">
        <v>7</v>
      </c>
      <c r="G31" s="8">
        <v>4</v>
      </c>
      <c r="H31" s="8">
        <v>0</v>
      </c>
      <c r="I31" s="34">
        <f t="shared" si="1"/>
        <v>4</v>
      </c>
    </row>
    <row r="32" spans="1:9" x14ac:dyDescent="0.35">
      <c r="A32" s="6">
        <v>0.59375</v>
      </c>
      <c r="B32" s="16">
        <v>7</v>
      </c>
      <c r="C32" s="8">
        <v>4</v>
      </c>
      <c r="D32" s="8">
        <v>3</v>
      </c>
      <c r="E32" s="28">
        <f t="shared" si="0"/>
        <v>7</v>
      </c>
      <c r="F32" s="16">
        <v>7</v>
      </c>
      <c r="G32" s="8">
        <v>5</v>
      </c>
      <c r="H32" s="8">
        <v>3</v>
      </c>
      <c r="I32" s="34">
        <f t="shared" si="1"/>
        <v>8</v>
      </c>
    </row>
    <row r="33" spans="1:9" x14ac:dyDescent="0.35">
      <c r="A33" s="6">
        <v>0.60416666666666663</v>
      </c>
      <c r="B33" s="16">
        <v>8</v>
      </c>
      <c r="C33" s="8">
        <v>5</v>
      </c>
      <c r="D33" s="8">
        <v>3</v>
      </c>
      <c r="E33" s="28">
        <f t="shared" si="0"/>
        <v>8</v>
      </c>
      <c r="F33" s="16">
        <v>8</v>
      </c>
      <c r="G33" s="8">
        <v>4</v>
      </c>
      <c r="H33" s="8">
        <v>5</v>
      </c>
      <c r="I33" s="34">
        <f t="shared" si="1"/>
        <v>9</v>
      </c>
    </row>
    <row r="34" spans="1:9" x14ac:dyDescent="0.35">
      <c r="A34" s="6">
        <v>0.61458333333333337</v>
      </c>
      <c r="B34" s="16">
        <v>14</v>
      </c>
      <c r="C34" s="8">
        <v>9</v>
      </c>
      <c r="D34" s="8">
        <v>0</v>
      </c>
      <c r="E34" s="28">
        <f t="shared" si="0"/>
        <v>9</v>
      </c>
      <c r="F34" s="16">
        <v>11</v>
      </c>
      <c r="G34" s="8">
        <v>2</v>
      </c>
      <c r="H34" s="8">
        <v>3</v>
      </c>
      <c r="I34" s="34">
        <f t="shared" si="1"/>
        <v>5</v>
      </c>
    </row>
    <row r="35" spans="1:9" x14ac:dyDescent="0.35">
      <c r="A35" s="6">
        <v>0.625</v>
      </c>
      <c r="B35" s="16">
        <v>8</v>
      </c>
      <c r="C35" s="8">
        <v>6</v>
      </c>
      <c r="D35" s="8">
        <v>2</v>
      </c>
      <c r="E35" s="28">
        <f t="shared" si="0"/>
        <v>8</v>
      </c>
      <c r="F35" s="16">
        <v>11</v>
      </c>
      <c r="G35" s="8">
        <v>5</v>
      </c>
      <c r="H35" s="8">
        <v>3</v>
      </c>
      <c r="I35" s="34">
        <f t="shared" si="1"/>
        <v>8</v>
      </c>
    </row>
    <row r="36" spans="1:9" x14ac:dyDescent="0.35">
      <c r="A36" s="6">
        <v>0.63541666666666663</v>
      </c>
      <c r="B36" s="16">
        <v>11</v>
      </c>
      <c r="C36" s="8">
        <v>2</v>
      </c>
      <c r="D36" s="8">
        <v>4</v>
      </c>
      <c r="E36" s="28">
        <f t="shared" si="0"/>
        <v>6</v>
      </c>
      <c r="F36" s="16">
        <v>6</v>
      </c>
      <c r="G36" s="8">
        <v>4</v>
      </c>
      <c r="H36" s="8">
        <v>6</v>
      </c>
      <c r="I36" s="34">
        <f t="shared" si="1"/>
        <v>10</v>
      </c>
    </row>
    <row r="37" spans="1:9" x14ac:dyDescent="0.35">
      <c r="A37" s="6">
        <v>0.64583333333333337</v>
      </c>
      <c r="B37" s="16">
        <v>9</v>
      </c>
      <c r="C37" s="8">
        <v>5</v>
      </c>
      <c r="D37" s="8">
        <v>3</v>
      </c>
      <c r="E37" s="28">
        <f t="shared" si="0"/>
        <v>8</v>
      </c>
      <c r="F37" s="16">
        <v>5</v>
      </c>
      <c r="G37" s="8">
        <v>5</v>
      </c>
      <c r="H37" s="8">
        <v>2</v>
      </c>
      <c r="I37" s="34">
        <f t="shared" si="1"/>
        <v>7</v>
      </c>
    </row>
    <row r="38" spans="1:9" x14ac:dyDescent="0.35">
      <c r="A38" s="6">
        <v>0.65625</v>
      </c>
      <c r="B38" s="16">
        <v>8</v>
      </c>
      <c r="C38" s="8">
        <v>5</v>
      </c>
      <c r="D38" s="8">
        <v>3</v>
      </c>
      <c r="E38" s="28">
        <f t="shared" si="0"/>
        <v>8</v>
      </c>
      <c r="F38" s="16">
        <v>7</v>
      </c>
      <c r="G38" s="8">
        <v>12</v>
      </c>
      <c r="H38" s="8">
        <v>0</v>
      </c>
      <c r="I38" s="34">
        <f t="shared" si="1"/>
        <v>12</v>
      </c>
    </row>
    <row r="39" spans="1:9" x14ac:dyDescent="0.35">
      <c r="A39" s="6">
        <v>0.66666666666666663</v>
      </c>
      <c r="B39" s="16">
        <v>2</v>
      </c>
      <c r="C39" s="8">
        <v>5</v>
      </c>
      <c r="D39" s="8">
        <v>1</v>
      </c>
      <c r="E39" s="28">
        <f t="shared" si="0"/>
        <v>6</v>
      </c>
      <c r="F39" s="16">
        <v>8</v>
      </c>
      <c r="G39" s="8">
        <v>6</v>
      </c>
      <c r="H39" s="8">
        <v>5</v>
      </c>
      <c r="I39" s="34">
        <f t="shared" si="1"/>
        <v>11</v>
      </c>
    </row>
    <row r="40" spans="1:9" x14ac:dyDescent="0.35">
      <c r="A40" s="6">
        <v>0.67708333333333337</v>
      </c>
      <c r="B40" s="16">
        <v>3</v>
      </c>
      <c r="C40" s="8">
        <v>4</v>
      </c>
      <c r="D40" s="8">
        <v>0</v>
      </c>
      <c r="E40" s="28">
        <f t="shared" si="0"/>
        <v>4</v>
      </c>
      <c r="F40" s="16">
        <v>7</v>
      </c>
      <c r="G40" s="8">
        <v>5</v>
      </c>
      <c r="H40" s="8">
        <v>2</v>
      </c>
      <c r="I40" s="34">
        <f t="shared" si="1"/>
        <v>7</v>
      </c>
    </row>
    <row r="41" spans="1:9" x14ac:dyDescent="0.35">
      <c r="A41" s="6">
        <v>0.6875</v>
      </c>
      <c r="B41" s="16">
        <v>3</v>
      </c>
      <c r="C41" s="8">
        <v>0</v>
      </c>
      <c r="D41" s="8">
        <v>1</v>
      </c>
      <c r="E41" s="28">
        <f t="shared" si="0"/>
        <v>1</v>
      </c>
      <c r="F41" s="16">
        <v>8</v>
      </c>
      <c r="G41" s="8">
        <v>1</v>
      </c>
      <c r="H41" s="8">
        <v>0</v>
      </c>
      <c r="I41" s="34">
        <f t="shared" si="1"/>
        <v>1</v>
      </c>
    </row>
    <row r="42" spans="1:9" ht="15" thickBot="1" x14ac:dyDescent="0.4">
      <c r="A42" s="7">
        <v>0.69791666666666663</v>
      </c>
      <c r="B42" s="17">
        <v>7</v>
      </c>
      <c r="C42" s="9">
        <v>4</v>
      </c>
      <c r="D42" s="9">
        <v>1</v>
      </c>
      <c r="E42" s="30">
        <f t="shared" si="0"/>
        <v>5</v>
      </c>
      <c r="F42" s="17">
        <v>7</v>
      </c>
      <c r="G42" s="9">
        <v>3</v>
      </c>
      <c r="H42" s="9">
        <v>5</v>
      </c>
      <c r="I42" s="36">
        <f t="shared" si="1"/>
        <v>8</v>
      </c>
    </row>
    <row r="43" spans="1:9" ht="15" thickBot="1" x14ac:dyDescent="0.4">
      <c r="A43" s="12" t="s">
        <v>1</v>
      </c>
      <c r="B43" s="18">
        <f t="shared" ref="B43:H43" si="2">SUM(B3:B42)</f>
        <v>185</v>
      </c>
      <c r="C43" s="13">
        <f t="shared" si="2"/>
        <v>90</v>
      </c>
      <c r="D43" s="13">
        <f t="shared" si="2"/>
        <v>50</v>
      </c>
      <c r="E43" s="31">
        <f t="shared" si="0"/>
        <v>140</v>
      </c>
      <c r="F43" s="18">
        <f t="shared" si="2"/>
        <v>175</v>
      </c>
      <c r="G43" s="13">
        <f t="shared" si="2"/>
        <v>110</v>
      </c>
      <c r="H43" s="13">
        <f t="shared" si="2"/>
        <v>53</v>
      </c>
      <c r="I43" s="37">
        <f>G43+H43</f>
        <v>163</v>
      </c>
    </row>
    <row r="44" spans="1:9" ht="31.5" customHeight="1" thickBot="1" x14ac:dyDescent="0.4">
      <c r="A44" s="10" t="s">
        <v>8</v>
      </c>
      <c r="B44" s="19">
        <f>B43/0.61</f>
        <v>303.27868852459017</v>
      </c>
      <c r="C44" s="11">
        <f>C43/0.5</f>
        <v>180</v>
      </c>
      <c r="D44" s="11">
        <f>D43/0.5</f>
        <v>100</v>
      </c>
      <c r="E44" s="32">
        <f t="shared" si="0"/>
        <v>280</v>
      </c>
      <c r="F44" s="19">
        <f>F43/0.61</f>
        <v>286.88524590163934</v>
      </c>
      <c r="G44" s="11">
        <f>G43/0.5</f>
        <v>220</v>
      </c>
      <c r="H44" s="11">
        <f>H43/0.5</f>
        <v>106</v>
      </c>
      <c r="I44" s="32">
        <f t="shared" si="1"/>
        <v>326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D6C5-C6D8-4B5F-B529-601F88A542B6}">
  <sheetPr codeName="List27"/>
  <dimension ref="A1:I44"/>
  <sheetViews>
    <sheetView topLeftCell="A41"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111</v>
      </c>
      <c r="B1" s="95" t="s">
        <v>112</v>
      </c>
      <c r="C1" s="96"/>
      <c r="D1" s="96"/>
      <c r="E1" s="97"/>
      <c r="F1" s="95" t="s">
        <v>113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1</v>
      </c>
      <c r="C3" s="23">
        <v>0</v>
      </c>
      <c r="D3" s="23">
        <v>2</v>
      </c>
      <c r="E3" s="27">
        <f>C3+D3</f>
        <v>2</v>
      </c>
      <c r="F3" s="22">
        <v>4</v>
      </c>
      <c r="G3" s="23">
        <v>1</v>
      </c>
      <c r="H3" s="23">
        <v>0</v>
      </c>
      <c r="I3" s="33">
        <f>G3+H3</f>
        <v>1</v>
      </c>
    </row>
    <row r="4" spans="1:9" x14ac:dyDescent="0.35">
      <c r="A4" s="2">
        <v>0.30208333333333331</v>
      </c>
      <c r="B4" s="16">
        <v>1</v>
      </c>
      <c r="C4" s="8">
        <v>1</v>
      </c>
      <c r="D4" s="8">
        <v>0</v>
      </c>
      <c r="E4" s="28">
        <f t="shared" ref="E4:E44" si="0">C4+D4</f>
        <v>1</v>
      </c>
      <c r="F4" s="16">
        <v>10</v>
      </c>
      <c r="G4" s="8">
        <v>2</v>
      </c>
      <c r="H4" s="8">
        <v>1</v>
      </c>
      <c r="I4" s="34">
        <f t="shared" ref="I4:I44" si="1">G4+H4</f>
        <v>3</v>
      </c>
    </row>
    <row r="5" spans="1:9" x14ac:dyDescent="0.35">
      <c r="A5" s="2">
        <v>0.3125</v>
      </c>
      <c r="B5" s="16">
        <v>7</v>
      </c>
      <c r="C5" s="8">
        <v>2</v>
      </c>
      <c r="D5" s="8">
        <v>1</v>
      </c>
      <c r="E5" s="28">
        <f t="shared" si="0"/>
        <v>3</v>
      </c>
      <c r="F5" s="16">
        <v>17</v>
      </c>
      <c r="G5" s="8">
        <v>2</v>
      </c>
      <c r="H5" s="8">
        <v>2</v>
      </c>
      <c r="I5" s="34">
        <f t="shared" si="1"/>
        <v>4</v>
      </c>
    </row>
    <row r="6" spans="1:9" x14ac:dyDescent="0.35">
      <c r="A6" s="2">
        <v>0.32291666666666669</v>
      </c>
      <c r="B6" s="16">
        <v>3</v>
      </c>
      <c r="C6" s="8">
        <v>4</v>
      </c>
      <c r="D6" s="8">
        <v>3</v>
      </c>
      <c r="E6" s="28">
        <f t="shared" si="0"/>
        <v>7</v>
      </c>
      <c r="F6" s="16">
        <v>18</v>
      </c>
      <c r="G6" s="8">
        <v>1</v>
      </c>
      <c r="H6" s="8">
        <v>2</v>
      </c>
      <c r="I6" s="34">
        <f t="shared" si="1"/>
        <v>3</v>
      </c>
    </row>
    <row r="7" spans="1:9" x14ac:dyDescent="0.35">
      <c r="A7" s="2">
        <v>0.33333333333333331</v>
      </c>
      <c r="B7" s="16">
        <v>5</v>
      </c>
      <c r="C7" s="8">
        <v>0</v>
      </c>
      <c r="D7" s="8">
        <v>0</v>
      </c>
      <c r="E7" s="28">
        <f t="shared" si="0"/>
        <v>0</v>
      </c>
      <c r="F7" s="16">
        <v>9</v>
      </c>
      <c r="G7" s="8">
        <v>0</v>
      </c>
      <c r="H7" s="8">
        <v>0</v>
      </c>
      <c r="I7" s="34">
        <f t="shared" si="1"/>
        <v>0</v>
      </c>
    </row>
    <row r="8" spans="1:9" x14ac:dyDescent="0.35">
      <c r="A8" s="2">
        <v>0.34375</v>
      </c>
      <c r="B8" s="16">
        <v>11</v>
      </c>
      <c r="C8" s="8">
        <v>0</v>
      </c>
      <c r="D8" s="8">
        <v>2</v>
      </c>
      <c r="E8" s="28">
        <f t="shared" si="0"/>
        <v>2</v>
      </c>
      <c r="F8" s="16">
        <v>9</v>
      </c>
      <c r="G8" s="8">
        <v>1</v>
      </c>
      <c r="H8" s="8">
        <v>2</v>
      </c>
      <c r="I8" s="34">
        <f t="shared" si="1"/>
        <v>3</v>
      </c>
    </row>
    <row r="9" spans="1:9" x14ac:dyDescent="0.35">
      <c r="A9" s="2">
        <v>0.35416666666666669</v>
      </c>
      <c r="B9" s="16">
        <v>8</v>
      </c>
      <c r="C9" s="8">
        <v>0</v>
      </c>
      <c r="D9" s="8">
        <v>0</v>
      </c>
      <c r="E9" s="28">
        <f t="shared" si="0"/>
        <v>0</v>
      </c>
      <c r="F9" s="16">
        <v>6</v>
      </c>
      <c r="G9" s="8">
        <v>2</v>
      </c>
      <c r="H9" s="8">
        <v>1</v>
      </c>
      <c r="I9" s="34">
        <f t="shared" si="1"/>
        <v>3</v>
      </c>
    </row>
    <row r="10" spans="1:9" x14ac:dyDescent="0.35">
      <c r="A10" s="2">
        <v>0.36458333333333331</v>
      </c>
      <c r="B10" s="16">
        <v>2</v>
      </c>
      <c r="C10" s="8">
        <v>1</v>
      </c>
      <c r="D10" s="8">
        <v>0</v>
      </c>
      <c r="E10" s="28">
        <f t="shared" si="0"/>
        <v>1</v>
      </c>
      <c r="F10" s="16">
        <v>6</v>
      </c>
      <c r="G10" s="8">
        <v>0</v>
      </c>
      <c r="H10" s="8">
        <v>1</v>
      </c>
      <c r="I10" s="34">
        <f t="shared" si="1"/>
        <v>1</v>
      </c>
    </row>
    <row r="11" spans="1:9" x14ac:dyDescent="0.35">
      <c r="A11" s="2">
        <v>0.375</v>
      </c>
      <c r="B11" s="16">
        <v>4</v>
      </c>
      <c r="C11" s="8">
        <v>2</v>
      </c>
      <c r="D11" s="8">
        <v>1</v>
      </c>
      <c r="E11" s="28">
        <f t="shared" si="0"/>
        <v>3</v>
      </c>
      <c r="F11" s="16">
        <v>4</v>
      </c>
      <c r="G11" s="8">
        <v>0</v>
      </c>
      <c r="H11" s="8">
        <v>1</v>
      </c>
      <c r="I11" s="34">
        <f t="shared" si="1"/>
        <v>1</v>
      </c>
    </row>
    <row r="12" spans="1:9" x14ac:dyDescent="0.35">
      <c r="A12" s="2">
        <v>0.38541666666666669</v>
      </c>
      <c r="B12" s="16">
        <v>9</v>
      </c>
      <c r="C12" s="8">
        <v>2</v>
      </c>
      <c r="D12" s="8">
        <v>0</v>
      </c>
      <c r="E12" s="28">
        <f t="shared" si="0"/>
        <v>2</v>
      </c>
      <c r="F12" s="16">
        <v>11</v>
      </c>
      <c r="G12" s="8">
        <v>0</v>
      </c>
      <c r="H12" s="8">
        <v>1</v>
      </c>
      <c r="I12" s="34">
        <f t="shared" si="1"/>
        <v>1</v>
      </c>
    </row>
    <row r="13" spans="1:9" x14ac:dyDescent="0.35">
      <c r="A13" s="2">
        <v>0.39583333333333331</v>
      </c>
      <c r="B13" s="16">
        <v>9</v>
      </c>
      <c r="C13" s="8">
        <v>2</v>
      </c>
      <c r="D13" s="8">
        <v>2</v>
      </c>
      <c r="E13" s="28">
        <f t="shared" si="0"/>
        <v>4</v>
      </c>
      <c r="F13" s="16">
        <v>9</v>
      </c>
      <c r="G13" s="8">
        <v>0</v>
      </c>
      <c r="H13" s="8">
        <v>0</v>
      </c>
      <c r="I13" s="34">
        <f t="shared" si="1"/>
        <v>0</v>
      </c>
    </row>
    <row r="14" spans="1:9" x14ac:dyDescent="0.35">
      <c r="A14" s="2">
        <v>0.40625</v>
      </c>
      <c r="B14" s="16">
        <v>2</v>
      </c>
      <c r="C14" s="8">
        <v>0</v>
      </c>
      <c r="D14" s="8">
        <v>0</v>
      </c>
      <c r="E14" s="28">
        <f t="shared" si="0"/>
        <v>0</v>
      </c>
      <c r="F14" s="16">
        <v>4</v>
      </c>
      <c r="G14" s="8">
        <v>1</v>
      </c>
      <c r="H14" s="8">
        <v>1</v>
      </c>
      <c r="I14" s="34">
        <f t="shared" si="1"/>
        <v>2</v>
      </c>
    </row>
    <row r="15" spans="1:9" x14ac:dyDescent="0.35">
      <c r="A15" s="2">
        <v>0.41666666666666669</v>
      </c>
      <c r="B15" s="16">
        <v>7</v>
      </c>
      <c r="C15" s="8">
        <v>1</v>
      </c>
      <c r="D15" s="8">
        <v>2</v>
      </c>
      <c r="E15" s="28">
        <f t="shared" si="0"/>
        <v>3</v>
      </c>
      <c r="F15" s="16">
        <v>3</v>
      </c>
      <c r="G15" s="8">
        <v>0</v>
      </c>
      <c r="H15" s="8">
        <v>0</v>
      </c>
      <c r="I15" s="34">
        <f t="shared" si="1"/>
        <v>0</v>
      </c>
    </row>
    <row r="16" spans="1:9" x14ac:dyDescent="0.35">
      <c r="A16" s="2">
        <v>0.42708333333333331</v>
      </c>
      <c r="B16" s="16">
        <v>0</v>
      </c>
      <c r="C16" s="8">
        <v>0</v>
      </c>
      <c r="D16" s="8">
        <v>0</v>
      </c>
      <c r="E16" s="28">
        <f t="shared" si="0"/>
        <v>0</v>
      </c>
      <c r="F16" s="16">
        <v>5</v>
      </c>
      <c r="G16" s="8">
        <v>1</v>
      </c>
      <c r="H16" s="8">
        <v>1</v>
      </c>
      <c r="I16" s="34">
        <f t="shared" si="1"/>
        <v>2</v>
      </c>
    </row>
    <row r="17" spans="1:9" x14ac:dyDescent="0.35">
      <c r="A17" s="2">
        <v>0.4375</v>
      </c>
      <c r="B17" s="16">
        <v>5</v>
      </c>
      <c r="C17" s="8">
        <v>1</v>
      </c>
      <c r="D17" s="8">
        <v>2</v>
      </c>
      <c r="E17" s="28">
        <f t="shared" si="0"/>
        <v>3</v>
      </c>
      <c r="F17" s="16">
        <v>4</v>
      </c>
      <c r="G17" s="8">
        <v>0</v>
      </c>
      <c r="H17" s="8">
        <v>0</v>
      </c>
      <c r="I17" s="34">
        <f t="shared" si="1"/>
        <v>0</v>
      </c>
    </row>
    <row r="18" spans="1:9" ht="15" thickBot="1" x14ac:dyDescent="0.4">
      <c r="A18" s="3">
        <v>0.44791666666666669</v>
      </c>
      <c r="B18" s="24">
        <v>11</v>
      </c>
      <c r="C18" s="25">
        <v>1</v>
      </c>
      <c r="D18" s="25">
        <v>0</v>
      </c>
      <c r="E18" s="29">
        <f t="shared" si="0"/>
        <v>1</v>
      </c>
      <c r="F18" s="24">
        <v>8</v>
      </c>
      <c r="G18" s="25">
        <v>1</v>
      </c>
      <c r="H18" s="25">
        <v>0</v>
      </c>
      <c r="I18" s="35">
        <f t="shared" si="1"/>
        <v>1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9</v>
      </c>
      <c r="C27" s="23">
        <v>0</v>
      </c>
      <c r="D27" s="23">
        <v>0</v>
      </c>
      <c r="E27" s="27">
        <f t="shared" si="0"/>
        <v>0</v>
      </c>
      <c r="F27" s="22">
        <v>10</v>
      </c>
      <c r="G27" s="23">
        <v>0</v>
      </c>
      <c r="H27" s="23">
        <v>2</v>
      </c>
      <c r="I27" s="33">
        <f t="shared" si="1"/>
        <v>2</v>
      </c>
    </row>
    <row r="28" spans="1:9" x14ac:dyDescent="0.35">
      <c r="A28" s="6">
        <v>0.55208333333333337</v>
      </c>
      <c r="B28" s="16">
        <v>8</v>
      </c>
      <c r="C28" s="8">
        <v>2</v>
      </c>
      <c r="D28" s="8">
        <v>1</v>
      </c>
      <c r="E28" s="28">
        <f t="shared" si="0"/>
        <v>3</v>
      </c>
      <c r="F28" s="16">
        <v>9</v>
      </c>
      <c r="G28" s="8">
        <v>2</v>
      </c>
      <c r="H28" s="8">
        <v>1</v>
      </c>
      <c r="I28" s="34">
        <f t="shared" si="1"/>
        <v>3</v>
      </c>
    </row>
    <row r="29" spans="1:9" x14ac:dyDescent="0.35">
      <c r="A29" s="6">
        <v>0.5625</v>
      </c>
      <c r="B29" s="16">
        <v>10</v>
      </c>
      <c r="C29" s="8">
        <v>0</v>
      </c>
      <c r="D29" s="8">
        <v>1</v>
      </c>
      <c r="E29" s="28">
        <f t="shared" si="0"/>
        <v>1</v>
      </c>
      <c r="F29" s="16">
        <v>4</v>
      </c>
      <c r="G29" s="8">
        <v>0</v>
      </c>
      <c r="H29" s="8">
        <v>1</v>
      </c>
      <c r="I29" s="34">
        <f t="shared" si="1"/>
        <v>1</v>
      </c>
    </row>
    <row r="30" spans="1:9" x14ac:dyDescent="0.35">
      <c r="A30" s="6">
        <v>0.57291666666666663</v>
      </c>
      <c r="B30" s="16">
        <v>14</v>
      </c>
      <c r="C30" s="8">
        <v>1</v>
      </c>
      <c r="D30" s="8">
        <v>2</v>
      </c>
      <c r="E30" s="28">
        <f t="shared" si="0"/>
        <v>3</v>
      </c>
      <c r="F30" s="16">
        <v>5</v>
      </c>
      <c r="G30" s="8">
        <v>1</v>
      </c>
      <c r="H30" s="8">
        <v>0</v>
      </c>
      <c r="I30" s="34">
        <f t="shared" si="1"/>
        <v>1</v>
      </c>
    </row>
    <row r="31" spans="1:9" x14ac:dyDescent="0.35">
      <c r="A31" s="6">
        <v>0.58333333333333337</v>
      </c>
      <c r="B31" s="16">
        <v>13</v>
      </c>
      <c r="C31" s="8">
        <v>0</v>
      </c>
      <c r="D31" s="8">
        <v>3</v>
      </c>
      <c r="E31" s="28">
        <f t="shared" si="0"/>
        <v>3</v>
      </c>
      <c r="F31" s="16">
        <v>5</v>
      </c>
      <c r="G31" s="8">
        <v>1</v>
      </c>
      <c r="H31" s="8">
        <v>2</v>
      </c>
      <c r="I31" s="34">
        <f t="shared" si="1"/>
        <v>3</v>
      </c>
    </row>
    <row r="32" spans="1:9" x14ac:dyDescent="0.35">
      <c r="A32" s="6">
        <v>0.59375</v>
      </c>
      <c r="B32" s="16">
        <v>6</v>
      </c>
      <c r="C32" s="8">
        <v>0</v>
      </c>
      <c r="D32" s="8">
        <v>2</v>
      </c>
      <c r="E32" s="28">
        <f t="shared" si="0"/>
        <v>2</v>
      </c>
      <c r="F32" s="16">
        <v>4</v>
      </c>
      <c r="G32" s="8">
        <v>1</v>
      </c>
      <c r="H32" s="8">
        <v>3</v>
      </c>
      <c r="I32" s="34">
        <f t="shared" si="1"/>
        <v>4</v>
      </c>
    </row>
    <row r="33" spans="1:9" x14ac:dyDescent="0.35">
      <c r="A33" s="6">
        <v>0.60416666666666663</v>
      </c>
      <c r="B33" s="16">
        <v>15</v>
      </c>
      <c r="C33" s="8">
        <v>2</v>
      </c>
      <c r="D33" s="8">
        <v>1</v>
      </c>
      <c r="E33" s="28">
        <f t="shared" si="0"/>
        <v>3</v>
      </c>
      <c r="F33" s="16">
        <v>9</v>
      </c>
      <c r="G33" s="8">
        <v>3</v>
      </c>
      <c r="H33" s="8">
        <v>1</v>
      </c>
      <c r="I33" s="34">
        <f t="shared" si="1"/>
        <v>4</v>
      </c>
    </row>
    <row r="34" spans="1:9" x14ac:dyDescent="0.35">
      <c r="A34" s="6">
        <v>0.61458333333333337</v>
      </c>
      <c r="B34" s="16">
        <v>10</v>
      </c>
      <c r="C34" s="8">
        <v>0</v>
      </c>
      <c r="D34" s="8">
        <v>2</v>
      </c>
      <c r="E34" s="28">
        <f t="shared" si="0"/>
        <v>2</v>
      </c>
      <c r="F34" s="16">
        <v>14</v>
      </c>
      <c r="G34" s="8">
        <v>0</v>
      </c>
      <c r="H34" s="8">
        <v>1</v>
      </c>
      <c r="I34" s="34">
        <f t="shared" si="1"/>
        <v>1</v>
      </c>
    </row>
    <row r="35" spans="1:9" x14ac:dyDescent="0.35">
      <c r="A35" s="6">
        <v>0.625</v>
      </c>
      <c r="B35" s="16">
        <v>27</v>
      </c>
      <c r="C35" s="8">
        <v>1</v>
      </c>
      <c r="D35" s="8">
        <v>0</v>
      </c>
      <c r="E35" s="28">
        <f t="shared" si="0"/>
        <v>1</v>
      </c>
      <c r="F35" s="16">
        <v>8</v>
      </c>
      <c r="G35" s="8">
        <v>1</v>
      </c>
      <c r="H35" s="8">
        <v>1</v>
      </c>
      <c r="I35" s="34">
        <f t="shared" si="1"/>
        <v>2</v>
      </c>
    </row>
    <row r="36" spans="1:9" x14ac:dyDescent="0.35">
      <c r="A36" s="6">
        <v>0.63541666666666663</v>
      </c>
      <c r="B36" s="16">
        <v>9</v>
      </c>
      <c r="C36" s="8">
        <v>0</v>
      </c>
      <c r="D36" s="8">
        <v>0</v>
      </c>
      <c r="E36" s="28">
        <f t="shared" si="0"/>
        <v>0</v>
      </c>
      <c r="F36" s="16">
        <v>8</v>
      </c>
      <c r="G36" s="8">
        <v>1</v>
      </c>
      <c r="H36" s="8">
        <v>1</v>
      </c>
      <c r="I36" s="34">
        <f t="shared" si="1"/>
        <v>2</v>
      </c>
    </row>
    <row r="37" spans="1:9" x14ac:dyDescent="0.35">
      <c r="A37" s="6">
        <v>0.64583333333333337</v>
      </c>
      <c r="B37" s="16">
        <v>16</v>
      </c>
      <c r="C37" s="8">
        <v>5</v>
      </c>
      <c r="D37" s="8">
        <v>2</v>
      </c>
      <c r="E37" s="28">
        <f t="shared" si="0"/>
        <v>7</v>
      </c>
      <c r="F37" s="16">
        <v>13</v>
      </c>
      <c r="G37" s="8">
        <v>1</v>
      </c>
      <c r="H37" s="8">
        <v>1</v>
      </c>
      <c r="I37" s="34">
        <f t="shared" si="1"/>
        <v>2</v>
      </c>
    </row>
    <row r="38" spans="1:9" x14ac:dyDescent="0.35">
      <c r="A38" s="6">
        <v>0.65625</v>
      </c>
      <c r="B38" s="16">
        <v>20</v>
      </c>
      <c r="C38" s="8">
        <v>3</v>
      </c>
      <c r="D38" s="8">
        <v>1</v>
      </c>
      <c r="E38" s="28">
        <f t="shared" si="0"/>
        <v>4</v>
      </c>
      <c r="F38" s="16">
        <v>3</v>
      </c>
      <c r="G38" s="8">
        <v>3</v>
      </c>
      <c r="H38" s="8">
        <v>4</v>
      </c>
      <c r="I38" s="34">
        <f t="shared" si="1"/>
        <v>7</v>
      </c>
    </row>
    <row r="39" spans="1:9" x14ac:dyDescent="0.35">
      <c r="A39" s="6">
        <v>0.66666666666666663</v>
      </c>
      <c r="B39" s="16">
        <v>18</v>
      </c>
      <c r="C39" s="8">
        <v>1</v>
      </c>
      <c r="D39" s="8">
        <v>2</v>
      </c>
      <c r="E39" s="28">
        <f t="shared" si="0"/>
        <v>3</v>
      </c>
      <c r="F39" s="16">
        <v>10</v>
      </c>
      <c r="G39" s="8">
        <v>1</v>
      </c>
      <c r="H39" s="8">
        <v>2</v>
      </c>
      <c r="I39" s="34">
        <f t="shared" si="1"/>
        <v>3</v>
      </c>
    </row>
    <row r="40" spans="1:9" x14ac:dyDescent="0.35">
      <c r="A40" s="6">
        <v>0.67708333333333337</v>
      </c>
      <c r="B40" s="16">
        <v>8</v>
      </c>
      <c r="C40" s="8">
        <v>4</v>
      </c>
      <c r="D40" s="8">
        <v>1</v>
      </c>
      <c r="E40" s="28">
        <f t="shared" si="0"/>
        <v>5</v>
      </c>
      <c r="F40" s="16">
        <v>15</v>
      </c>
      <c r="G40" s="8">
        <v>6</v>
      </c>
      <c r="H40" s="8">
        <v>1</v>
      </c>
      <c r="I40" s="34">
        <f t="shared" si="1"/>
        <v>7</v>
      </c>
    </row>
    <row r="41" spans="1:9" x14ac:dyDescent="0.35">
      <c r="A41" s="6">
        <v>0.6875</v>
      </c>
      <c r="B41" s="16">
        <v>11</v>
      </c>
      <c r="C41" s="8">
        <v>3</v>
      </c>
      <c r="D41" s="8">
        <v>2</v>
      </c>
      <c r="E41" s="28">
        <f t="shared" si="0"/>
        <v>5</v>
      </c>
      <c r="F41" s="16">
        <v>8</v>
      </c>
      <c r="G41" s="8">
        <v>1</v>
      </c>
      <c r="H41" s="8">
        <v>3</v>
      </c>
      <c r="I41" s="34">
        <f t="shared" si="1"/>
        <v>4</v>
      </c>
    </row>
    <row r="42" spans="1:9" ht="15" thickBot="1" x14ac:dyDescent="0.4">
      <c r="A42" s="7">
        <v>0.69791666666666663</v>
      </c>
      <c r="B42" s="17">
        <v>19</v>
      </c>
      <c r="C42" s="9">
        <v>0</v>
      </c>
      <c r="D42" s="9">
        <v>2</v>
      </c>
      <c r="E42" s="30">
        <f t="shared" si="0"/>
        <v>2</v>
      </c>
      <c r="F42" s="17">
        <v>9</v>
      </c>
      <c r="G42" s="9">
        <v>2</v>
      </c>
      <c r="H42" s="9">
        <v>1</v>
      </c>
      <c r="I42" s="36">
        <f t="shared" si="1"/>
        <v>3</v>
      </c>
    </row>
    <row r="43" spans="1:9" ht="15" thickBot="1" x14ac:dyDescent="0.4">
      <c r="A43" s="12" t="s">
        <v>1</v>
      </c>
      <c r="B43" s="18">
        <f t="shared" ref="B43:H43" si="2">SUM(B3:B42)</f>
        <v>298</v>
      </c>
      <c r="C43" s="13">
        <f t="shared" si="2"/>
        <v>39</v>
      </c>
      <c r="D43" s="13">
        <f t="shared" si="2"/>
        <v>37</v>
      </c>
      <c r="E43" s="31">
        <f t="shared" si="0"/>
        <v>76</v>
      </c>
      <c r="F43" s="18">
        <f t="shared" si="2"/>
        <v>261</v>
      </c>
      <c r="G43" s="13">
        <f t="shared" si="2"/>
        <v>36</v>
      </c>
      <c r="H43" s="13">
        <f t="shared" si="2"/>
        <v>38</v>
      </c>
      <c r="I43" s="37">
        <f>G43+H43</f>
        <v>74</v>
      </c>
    </row>
    <row r="44" spans="1:9" ht="31.5" customHeight="1" thickBot="1" x14ac:dyDescent="0.4">
      <c r="A44" s="10" t="s">
        <v>8</v>
      </c>
      <c r="B44" s="19">
        <f>B43/0.61</f>
        <v>488.52459016393442</v>
      </c>
      <c r="C44" s="11">
        <f>C43/0.5</f>
        <v>78</v>
      </c>
      <c r="D44" s="11">
        <f>D43/0.5</f>
        <v>74</v>
      </c>
      <c r="E44" s="32">
        <f t="shared" si="0"/>
        <v>152</v>
      </c>
      <c r="F44" s="19">
        <f>F43/0.61</f>
        <v>427.86885245901641</v>
      </c>
      <c r="G44" s="11">
        <f>G43/0.5</f>
        <v>72</v>
      </c>
      <c r="H44" s="11">
        <f>H43/0.5</f>
        <v>76</v>
      </c>
      <c r="I44" s="32">
        <f t="shared" si="1"/>
        <v>148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DF96-D218-4ADE-96B5-24F17D8DC2F5}">
  <dimension ref="A1:Q44"/>
  <sheetViews>
    <sheetView topLeftCell="A41" zoomScaleNormal="100" workbookViewId="0">
      <selection activeCell="J44" sqref="J44:Q44"/>
    </sheetView>
  </sheetViews>
  <sheetFormatPr defaultRowHeight="14.5" x14ac:dyDescent="0.35"/>
  <cols>
    <col min="1" max="1" width="16.7265625" customWidth="1"/>
    <col min="2" max="9" width="9.26953125" customWidth="1"/>
  </cols>
  <sheetData>
    <row r="1" spans="1:17" ht="27.75" customHeight="1" thickBot="1" x14ac:dyDescent="0.4">
      <c r="A1" s="64" t="s">
        <v>138</v>
      </c>
      <c r="B1" s="98" t="s">
        <v>139</v>
      </c>
      <c r="C1" s="99"/>
      <c r="D1" s="99"/>
      <c r="E1" s="100"/>
      <c r="F1" s="98" t="s">
        <v>140</v>
      </c>
      <c r="G1" s="99"/>
      <c r="H1" s="99"/>
      <c r="I1" s="100"/>
      <c r="J1" s="98" t="s">
        <v>141</v>
      </c>
      <c r="K1" s="99"/>
      <c r="L1" s="99"/>
      <c r="M1" s="100"/>
      <c r="N1" s="98" t="s">
        <v>142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23</v>
      </c>
      <c r="C3" s="23">
        <v>2</v>
      </c>
      <c r="D3" s="23">
        <v>0</v>
      </c>
      <c r="E3" s="27">
        <f>C3+D3</f>
        <v>2</v>
      </c>
      <c r="F3" s="22">
        <v>16</v>
      </c>
      <c r="G3" s="23">
        <v>4</v>
      </c>
      <c r="H3" s="23">
        <v>0</v>
      </c>
      <c r="I3" s="33">
        <f>G3+H3</f>
        <v>4</v>
      </c>
      <c r="J3" s="22">
        <v>13</v>
      </c>
      <c r="K3" s="23">
        <v>1</v>
      </c>
      <c r="L3" s="23">
        <v>0</v>
      </c>
      <c r="M3" s="27">
        <f>K3+L3</f>
        <v>1</v>
      </c>
      <c r="N3" s="22">
        <v>6</v>
      </c>
      <c r="O3" s="23">
        <v>0</v>
      </c>
      <c r="P3" s="23">
        <v>0</v>
      </c>
      <c r="Q3" s="33">
        <f>O3+P3</f>
        <v>0</v>
      </c>
    </row>
    <row r="4" spans="1:17" x14ac:dyDescent="0.35">
      <c r="A4" s="2">
        <v>0.30208333333333331</v>
      </c>
      <c r="B4" s="16">
        <v>24</v>
      </c>
      <c r="C4" s="8">
        <v>1</v>
      </c>
      <c r="D4" s="8">
        <v>0</v>
      </c>
      <c r="E4" s="28">
        <f t="shared" ref="E4:E44" si="0">C4+D4</f>
        <v>1</v>
      </c>
      <c r="F4" s="16">
        <v>25</v>
      </c>
      <c r="G4" s="8">
        <v>0</v>
      </c>
      <c r="H4" s="8">
        <v>0</v>
      </c>
      <c r="I4" s="34">
        <f t="shared" ref="I4:I44" si="1">G4+H4</f>
        <v>0</v>
      </c>
      <c r="J4" s="16">
        <v>37</v>
      </c>
      <c r="K4" s="8">
        <v>0</v>
      </c>
      <c r="L4" s="8">
        <v>0</v>
      </c>
      <c r="M4" s="28">
        <f t="shared" ref="M4:M18" si="2">K4+L4</f>
        <v>0</v>
      </c>
      <c r="N4" s="16">
        <v>4</v>
      </c>
      <c r="O4" s="8">
        <v>1</v>
      </c>
      <c r="P4" s="8">
        <v>0</v>
      </c>
      <c r="Q4" s="34">
        <f t="shared" ref="Q4:Q18" si="3">O4+P4</f>
        <v>1</v>
      </c>
    </row>
    <row r="5" spans="1:17" x14ac:dyDescent="0.35">
      <c r="A5" s="2">
        <v>0.3125</v>
      </c>
      <c r="B5" s="16">
        <v>37</v>
      </c>
      <c r="C5" s="8">
        <v>3</v>
      </c>
      <c r="D5" s="8">
        <v>0</v>
      </c>
      <c r="E5" s="28">
        <f t="shared" si="0"/>
        <v>3</v>
      </c>
      <c r="F5" s="16">
        <v>89</v>
      </c>
      <c r="G5" s="8">
        <v>3</v>
      </c>
      <c r="H5" s="8">
        <v>0</v>
      </c>
      <c r="I5" s="34">
        <f t="shared" si="1"/>
        <v>3</v>
      </c>
      <c r="J5" s="16">
        <v>77</v>
      </c>
      <c r="K5" s="8">
        <v>1</v>
      </c>
      <c r="L5" s="8">
        <v>0</v>
      </c>
      <c r="M5" s="28">
        <f t="shared" si="2"/>
        <v>1</v>
      </c>
      <c r="N5" s="16">
        <v>7</v>
      </c>
      <c r="O5" s="8">
        <v>0</v>
      </c>
      <c r="P5" s="8">
        <v>0</v>
      </c>
      <c r="Q5" s="34">
        <f t="shared" si="3"/>
        <v>0</v>
      </c>
    </row>
    <row r="6" spans="1:17" x14ac:dyDescent="0.35">
      <c r="A6" s="2">
        <v>0.32291666666666669</v>
      </c>
      <c r="B6" s="16">
        <v>37</v>
      </c>
      <c r="C6" s="8">
        <v>3</v>
      </c>
      <c r="D6" s="8">
        <v>0</v>
      </c>
      <c r="E6" s="28">
        <f t="shared" si="0"/>
        <v>3</v>
      </c>
      <c r="F6" s="16">
        <v>89</v>
      </c>
      <c r="G6" s="8">
        <v>3</v>
      </c>
      <c r="H6" s="8">
        <v>0</v>
      </c>
      <c r="I6" s="34">
        <f t="shared" si="1"/>
        <v>3</v>
      </c>
      <c r="J6" s="16">
        <v>77</v>
      </c>
      <c r="K6" s="8">
        <v>1</v>
      </c>
      <c r="L6" s="8">
        <v>0</v>
      </c>
      <c r="M6" s="28">
        <f t="shared" si="2"/>
        <v>1</v>
      </c>
      <c r="N6" s="16">
        <v>7</v>
      </c>
      <c r="O6" s="8">
        <v>0</v>
      </c>
      <c r="P6" s="8">
        <v>0</v>
      </c>
      <c r="Q6" s="34">
        <f t="shared" si="3"/>
        <v>0</v>
      </c>
    </row>
    <row r="7" spans="1:17" x14ac:dyDescent="0.35">
      <c r="A7" s="2">
        <v>0.33333333333333331</v>
      </c>
      <c r="B7" s="16">
        <v>14</v>
      </c>
      <c r="C7" s="8">
        <v>0</v>
      </c>
      <c r="D7" s="8">
        <v>0</v>
      </c>
      <c r="E7" s="28">
        <f t="shared" si="0"/>
        <v>0</v>
      </c>
      <c r="F7" s="16">
        <v>30</v>
      </c>
      <c r="G7" s="8">
        <v>5</v>
      </c>
      <c r="H7" s="8">
        <v>0</v>
      </c>
      <c r="I7" s="34">
        <f t="shared" si="1"/>
        <v>5</v>
      </c>
      <c r="J7" s="16">
        <v>18</v>
      </c>
      <c r="K7" s="8">
        <v>2</v>
      </c>
      <c r="L7" s="8">
        <v>0</v>
      </c>
      <c r="M7" s="28">
        <f t="shared" si="2"/>
        <v>2</v>
      </c>
      <c r="N7" s="16">
        <v>8</v>
      </c>
      <c r="O7" s="8">
        <v>0</v>
      </c>
      <c r="P7" s="8">
        <v>0</v>
      </c>
      <c r="Q7" s="34">
        <f t="shared" si="3"/>
        <v>0</v>
      </c>
    </row>
    <row r="8" spans="1:17" x14ac:dyDescent="0.35">
      <c r="A8" s="2">
        <v>0.34375</v>
      </c>
      <c r="B8" s="16">
        <v>13</v>
      </c>
      <c r="C8" s="8">
        <v>3</v>
      </c>
      <c r="D8" s="8">
        <v>0</v>
      </c>
      <c r="E8" s="28">
        <f t="shared" si="0"/>
        <v>3</v>
      </c>
      <c r="F8" s="16">
        <v>26</v>
      </c>
      <c r="G8" s="8">
        <v>3</v>
      </c>
      <c r="H8" s="8">
        <v>0</v>
      </c>
      <c r="I8" s="34">
        <f t="shared" si="1"/>
        <v>3</v>
      </c>
      <c r="J8" s="16">
        <v>16</v>
      </c>
      <c r="K8" s="8">
        <v>0</v>
      </c>
      <c r="L8" s="8">
        <v>0</v>
      </c>
      <c r="M8" s="28">
        <f t="shared" si="2"/>
        <v>0</v>
      </c>
      <c r="N8" s="16">
        <v>2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18</v>
      </c>
      <c r="C9" s="8">
        <v>2</v>
      </c>
      <c r="D9" s="8">
        <v>1</v>
      </c>
      <c r="E9" s="28">
        <f t="shared" si="0"/>
        <v>3</v>
      </c>
      <c r="F9" s="16">
        <v>29</v>
      </c>
      <c r="G9" s="8">
        <v>2</v>
      </c>
      <c r="H9" s="8">
        <v>0</v>
      </c>
      <c r="I9" s="34">
        <f t="shared" si="1"/>
        <v>2</v>
      </c>
      <c r="J9" s="16">
        <v>16</v>
      </c>
      <c r="K9" s="8">
        <v>0</v>
      </c>
      <c r="L9" s="8">
        <v>0</v>
      </c>
      <c r="M9" s="28">
        <f t="shared" si="2"/>
        <v>0</v>
      </c>
      <c r="N9" s="16">
        <v>4</v>
      </c>
      <c r="O9" s="8">
        <v>2</v>
      </c>
      <c r="P9" s="8">
        <v>0</v>
      </c>
      <c r="Q9" s="34">
        <f t="shared" si="3"/>
        <v>2</v>
      </c>
    </row>
    <row r="10" spans="1:17" x14ac:dyDescent="0.35">
      <c r="A10" s="2">
        <v>0.36458333333333331</v>
      </c>
      <c r="B10" s="16">
        <v>7</v>
      </c>
      <c r="C10" s="8">
        <v>5</v>
      </c>
      <c r="D10" s="8">
        <v>0</v>
      </c>
      <c r="E10" s="28">
        <f t="shared" si="0"/>
        <v>5</v>
      </c>
      <c r="F10" s="16">
        <v>37</v>
      </c>
      <c r="G10" s="8">
        <v>2</v>
      </c>
      <c r="H10" s="8">
        <v>0</v>
      </c>
      <c r="I10" s="34">
        <f t="shared" si="1"/>
        <v>2</v>
      </c>
      <c r="J10" s="16">
        <v>8</v>
      </c>
      <c r="K10" s="8">
        <v>0</v>
      </c>
      <c r="L10" s="8">
        <v>0</v>
      </c>
      <c r="M10" s="28">
        <f t="shared" si="2"/>
        <v>0</v>
      </c>
      <c r="N10" s="16">
        <v>4</v>
      </c>
      <c r="O10" s="8">
        <v>0</v>
      </c>
      <c r="P10" s="8">
        <v>0</v>
      </c>
      <c r="Q10" s="34">
        <f t="shared" si="3"/>
        <v>0</v>
      </c>
    </row>
    <row r="11" spans="1:17" x14ac:dyDescent="0.35">
      <c r="A11" s="2">
        <v>0.375</v>
      </c>
      <c r="B11" s="16">
        <v>16</v>
      </c>
      <c r="C11" s="8">
        <v>1</v>
      </c>
      <c r="D11" s="8">
        <v>0</v>
      </c>
      <c r="E11" s="28">
        <f t="shared" si="0"/>
        <v>1</v>
      </c>
      <c r="F11" s="16">
        <v>27</v>
      </c>
      <c r="G11" s="8">
        <v>1</v>
      </c>
      <c r="H11" s="8">
        <v>0</v>
      </c>
      <c r="I11" s="34">
        <f t="shared" si="1"/>
        <v>1</v>
      </c>
      <c r="J11" s="16">
        <v>22</v>
      </c>
      <c r="K11" s="8">
        <v>0</v>
      </c>
      <c r="L11" s="8">
        <v>0</v>
      </c>
      <c r="M11" s="28">
        <f t="shared" si="2"/>
        <v>0</v>
      </c>
      <c r="N11" s="16">
        <v>12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37</v>
      </c>
      <c r="C12" s="8">
        <v>0</v>
      </c>
      <c r="D12" s="8">
        <v>0</v>
      </c>
      <c r="E12" s="28">
        <f t="shared" si="0"/>
        <v>0</v>
      </c>
      <c r="F12" s="16">
        <v>68</v>
      </c>
      <c r="G12" s="8">
        <v>1</v>
      </c>
      <c r="H12" s="8">
        <v>0</v>
      </c>
      <c r="I12" s="34">
        <f t="shared" si="1"/>
        <v>1</v>
      </c>
      <c r="J12" s="16">
        <v>31</v>
      </c>
      <c r="K12" s="8">
        <v>0</v>
      </c>
      <c r="L12" s="8">
        <v>0</v>
      </c>
      <c r="M12" s="28">
        <f t="shared" si="2"/>
        <v>0</v>
      </c>
      <c r="N12" s="16">
        <v>10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46</v>
      </c>
      <c r="C13" s="8">
        <v>1</v>
      </c>
      <c r="D13" s="8">
        <v>0</v>
      </c>
      <c r="E13" s="28">
        <f t="shared" si="0"/>
        <v>1</v>
      </c>
      <c r="F13" s="16">
        <v>105</v>
      </c>
      <c r="G13" s="8">
        <v>1</v>
      </c>
      <c r="H13" s="8">
        <v>0</v>
      </c>
      <c r="I13" s="34">
        <f t="shared" si="1"/>
        <v>1</v>
      </c>
      <c r="J13" s="16">
        <v>39</v>
      </c>
      <c r="K13" s="8">
        <v>0</v>
      </c>
      <c r="L13" s="8">
        <v>0</v>
      </c>
      <c r="M13" s="28">
        <f t="shared" si="2"/>
        <v>0</v>
      </c>
      <c r="N13" s="16">
        <v>20</v>
      </c>
      <c r="O13" s="8">
        <v>0</v>
      </c>
      <c r="P13" s="8">
        <v>0</v>
      </c>
      <c r="Q13" s="34">
        <f t="shared" si="3"/>
        <v>0</v>
      </c>
    </row>
    <row r="14" spans="1:17" x14ac:dyDescent="0.35">
      <c r="A14" s="2">
        <v>0.40625</v>
      </c>
      <c r="B14" s="16">
        <v>46</v>
      </c>
      <c r="C14" s="8">
        <v>0</v>
      </c>
      <c r="D14" s="8">
        <v>1</v>
      </c>
      <c r="E14" s="28">
        <f t="shared" si="0"/>
        <v>1</v>
      </c>
      <c r="F14" s="16">
        <v>29</v>
      </c>
      <c r="G14" s="8">
        <v>3</v>
      </c>
      <c r="H14" s="8">
        <v>0</v>
      </c>
      <c r="I14" s="34">
        <f t="shared" si="1"/>
        <v>3</v>
      </c>
      <c r="J14" s="16">
        <v>14</v>
      </c>
      <c r="K14" s="8">
        <v>0</v>
      </c>
      <c r="L14" s="8">
        <v>0</v>
      </c>
      <c r="M14" s="28">
        <f t="shared" si="2"/>
        <v>0</v>
      </c>
      <c r="N14" s="16">
        <v>15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16">
        <v>24</v>
      </c>
      <c r="C15" s="8">
        <v>0</v>
      </c>
      <c r="D15" s="8">
        <v>0</v>
      </c>
      <c r="E15" s="28">
        <f t="shared" si="0"/>
        <v>0</v>
      </c>
      <c r="F15" s="16">
        <v>22</v>
      </c>
      <c r="G15" s="8">
        <v>2</v>
      </c>
      <c r="H15" s="8">
        <v>0</v>
      </c>
      <c r="I15" s="34">
        <f t="shared" si="1"/>
        <v>2</v>
      </c>
      <c r="J15" s="16">
        <v>7</v>
      </c>
      <c r="K15" s="8">
        <v>0</v>
      </c>
      <c r="L15" s="8">
        <v>0</v>
      </c>
      <c r="M15" s="28">
        <f t="shared" si="2"/>
        <v>0</v>
      </c>
      <c r="N15" s="16">
        <v>10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40</v>
      </c>
      <c r="C16" s="8">
        <v>2</v>
      </c>
      <c r="D16" s="8">
        <v>0</v>
      </c>
      <c r="E16" s="28">
        <f t="shared" si="0"/>
        <v>2</v>
      </c>
      <c r="F16" s="16">
        <v>18</v>
      </c>
      <c r="G16" s="8">
        <v>1</v>
      </c>
      <c r="H16" s="8">
        <v>0</v>
      </c>
      <c r="I16" s="34">
        <f t="shared" si="1"/>
        <v>1</v>
      </c>
      <c r="J16" s="16">
        <v>19</v>
      </c>
      <c r="K16" s="8">
        <v>0</v>
      </c>
      <c r="L16" s="8">
        <v>0</v>
      </c>
      <c r="M16" s="28">
        <f t="shared" si="2"/>
        <v>0</v>
      </c>
      <c r="N16" s="16">
        <v>20</v>
      </c>
      <c r="O16" s="8">
        <v>1</v>
      </c>
      <c r="P16" s="8">
        <v>0</v>
      </c>
      <c r="Q16" s="34">
        <f t="shared" si="3"/>
        <v>1</v>
      </c>
    </row>
    <row r="17" spans="1:17" x14ac:dyDescent="0.35">
      <c r="A17" s="2">
        <v>0.4375</v>
      </c>
      <c r="B17" s="16">
        <v>22</v>
      </c>
      <c r="C17" s="8">
        <v>1</v>
      </c>
      <c r="D17" s="8">
        <v>0</v>
      </c>
      <c r="E17" s="28">
        <f t="shared" si="0"/>
        <v>1</v>
      </c>
      <c r="F17" s="16">
        <v>45</v>
      </c>
      <c r="G17" s="8">
        <v>4</v>
      </c>
      <c r="H17" s="8">
        <v>0</v>
      </c>
      <c r="I17" s="34">
        <f t="shared" si="1"/>
        <v>4</v>
      </c>
      <c r="J17" s="16">
        <v>16</v>
      </c>
      <c r="K17" s="8">
        <v>0</v>
      </c>
      <c r="L17" s="8">
        <v>0</v>
      </c>
      <c r="M17" s="28">
        <f t="shared" si="2"/>
        <v>0</v>
      </c>
      <c r="N17" s="16">
        <v>22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36</v>
      </c>
      <c r="C18" s="25">
        <v>0</v>
      </c>
      <c r="D18" s="25">
        <v>0</v>
      </c>
      <c r="E18" s="29">
        <f t="shared" si="0"/>
        <v>0</v>
      </c>
      <c r="F18" s="24">
        <v>30</v>
      </c>
      <c r="G18" s="25">
        <v>3</v>
      </c>
      <c r="H18" s="25">
        <v>0</v>
      </c>
      <c r="I18" s="35">
        <f t="shared" si="1"/>
        <v>3</v>
      </c>
      <c r="J18" s="24">
        <v>11</v>
      </c>
      <c r="K18" s="25">
        <v>0</v>
      </c>
      <c r="L18" s="25">
        <v>0</v>
      </c>
      <c r="M18" s="29">
        <f t="shared" si="2"/>
        <v>0</v>
      </c>
      <c r="N18" s="24">
        <v>53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116</v>
      </c>
      <c r="C27" s="23">
        <v>5</v>
      </c>
      <c r="D27" s="23">
        <v>0</v>
      </c>
      <c r="E27" s="27">
        <f t="shared" si="0"/>
        <v>5</v>
      </c>
      <c r="F27" s="22">
        <v>55</v>
      </c>
      <c r="G27" s="23">
        <v>1</v>
      </c>
      <c r="H27" s="23">
        <v>0</v>
      </c>
      <c r="I27" s="33">
        <f t="shared" si="1"/>
        <v>1</v>
      </c>
      <c r="J27" s="22">
        <v>27</v>
      </c>
      <c r="K27" s="23">
        <v>1</v>
      </c>
      <c r="L27" s="23">
        <v>0</v>
      </c>
      <c r="M27" s="27">
        <f t="shared" ref="M27:M44" si="4">K27+L27</f>
        <v>1</v>
      </c>
      <c r="N27" s="22">
        <v>88</v>
      </c>
      <c r="O27" s="23">
        <v>1</v>
      </c>
      <c r="P27" s="23">
        <v>0</v>
      </c>
      <c r="Q27" s="33">
        <f t="shared" ref="Q27:Q42" si="5">O27+P27</f>
        <v>1</v>
      </c>
    </row>
    <row r="28" spans="1:17" x14ac:dyDescent="0.35">
      <c r="A28" s="6">
        <v>0.55208333333333337</v>
      </c>
      <c r="B28" s="16">
        <v>70</v>
      </c>
      <c r="C28" s="8">
        <v>2</v>
      </c>
      <c r="D28" s="8">
        <v>0</v>
      </c>
      <c r="E28" s="28">
        <f t="shared" si="0"/>
        <v>2</v>
      </c>
      <c r="F28" s="16">
        <v>50</v>
      </c>
      <c r="G28" s="8">
        <v>3</v>
      </c>
      <c r="H28" s="8">
        <v>0</v>
      </c>
      <c r="I28" s="34">
        <f t="shared" si="1"/>
        <v>3</v>
      </c>
      <c r="J28" s="16">
        <v>30</v>
      </c>
      <c r="K28" s="8">
        <v>0</v>
      </c>
      <c r="L28" s="8">
        <v>0</v>
      </c>
      <c r="M28" s="28">
        <f t="shared" si="4"/>
        <v>0</v>
      </c>
      <c r="N28" s="16">
        <v>42</v>
      </c>
      <c r="O28" s="8">
        <v>1</v>
      </c>
      <c r="P28" s="8">
        <v>0</v>
      </c>
      <c r="Q28" s="34">
        <f t="shared" si="5"/>
        <v>1</v>
      </c>
    </row>
    <row r="29" spans="1:17" x14ac:dyDescent="0.35">
      <c r="A29" s="6">
        <v>0.5625</v>
      </c>
      <c r="B29" s="16">
        <v>41</v>
      </c>
      <c r="C29" s="8">
        <v>2</v>
      </c>
      <c r="D29" s="8">
        <v>0</v>
      </c>
      <c r="E29" s="28">
        <f t="shared" si="0"/>
        <v>2</v>
      </c>
      <c r="F29" s="16">
        <v>55</v>
      </c>
      <c r="G29" s="8">
        <v>2</v>
      </c>
      <c r="H29" s="8">
        <v>0</v>
      </c>
      <c r="I29" s="34">
        <f t="shared" si="1"/>
        <v>2</v>
      </c>
      <c r="J29" s="16">
        <v>61</v>
      </c>
      <c r="K29" s="8">
        <v>0</v>
      </c>
      <c r="L29" s="8">
        <v>0</v>
      </c>
      <c r="M29" s="28">
        <f t="shared" si="4"/>
        <v>0</v>
      </c>
      <c r="N29" s="16">
        <v>26</v>
      </c>
      <c r="O29" s="8">
        <v>1</v>
      </c>
      <c r="P29" s="8">
        <v>0</v>
      </c>
      <c r="Q29" s="34">
        <f t="shared" si="5"/>
        <v>1</v>
      </c>
    </row>
    <row r="30" spans="1:17" x14ac:dyDescent="0.35">
      <c r="A30" s="6">
        <v>0.57291666666666663</v>
      </c>
      <c r="B30" s="16">
        <v>35</v>
      </c>
      <c r="C30" s="8">
        <v>2</v>
      </c>
      <c r="D30" s="8">
        <v>0</v>
      </c>
      <c r="E30" s="28">
        <f t="shared" si="0"/>
        <v>2</v>
      </c>
      <c r="F30" s="16">
        <v>55</v>
      </c>
      <c r="G30" s="8">
        <v>1</v>
      </c>
      <c r="H30" s="8">
        <v>0</v>
      </c>
      <c r="I30" s="34">
        <f t="shared" si="1"/>
        <v>1</v>
      </c>
      <c r="J30" s="16">
        <v>50</v>
      </c>
      <c r="K30" s="8">
        <v>0</v>
      </c>
      <c r="L30" s="8">
        <v>0</v>
      </c>
      <c r="M30" s="28">
        <f t="shared" si="4"/>
        <v>0</v>
      </c>
      <c r="N30" s="16">
        <v>32</v>
      </c>
      <c r="O30" s="8">
        <v>0</v>
      </c>
      <c r="P30" s="8">
        <v>0</v>
      </c>
      <c r="Q30" s="34">
        <f t="shared" si="5"/>
        <v>0</v>
      </c>
    </row>
    <row r="31" spans="1:17" x14ac:dyDescent="0.35">
      <c r="A31" s="6">
        <v>0.58333333333333337</v>
      </c>
      <c r="B31" s="16">
        <v>48</v>
      </c>
      <c r="C31" s="8">
        <v>1</v>
      </c>
      <c r="D31" s="8">
        <v>0</v>
      </c>
      <c r="E31" s="28">
        <f t="shared" si="0"/>
        <v>1</v>
      </c>
      <c r="F31" s="16">
        <v>68</v>
      </c>
      <c r="G31" s="8">
        <v>5</v>
      </c>
      <c r="H31" s="8">
        <v>0</v>
      </c>
      <c r="I31" s="34">
        <f t="shared" si="1"/>
        <v>5</v>
      </c>
      <c r="J31" s="16">
        <v>48</v>
      </c>
      <c r="K31" s="8">
        <v>1</v>
      </c>
      <c r="L31" s="8">
        <v>0</v>
      </c>
      <c r="M31" s="28">
        <f t="shared" si="4"/>
        <v>1</v>
      </c>
      <c r="N31" s="16">
        <v>68</v>
      </c>
      <c r="O31" s="8">
        <v>0</v>
      </c>
      <c r="P31" s="8">
        <v>0</v>
      </c>
      <c r="Q31" s="34">
        <f t="shared" si="5"/>
        <v>0</v>
      </c>
    </row>
    <row r="32" spans="1:17" x14ac:dyDescent="0.35">
      <c r="A32" s="6">
        <v>0.59375</v>
      </c>
      <c r="B32" s="16">
        <v>40</v>
      </c>
      <c r="C32" s="8">
        <v>2</v>
      </c>
      <c r="D32" s="8">
        <v>0</v>
      </c>
      <c r="E32" s="28">
        <f t="shared" si="0"/>
        <v>2</v>
      </c>
      <c r="F32" s="16">
        <v>55</v>
      </c>
      <c r="G32" s="8">
        <v>6</v>
      </c>
      <c r="H32" s="8">
        <v>0</v>
      </c>
      <c r="I32" s="34">
        <f t="shared" si="1"/>
        <v>6</v>
      </c>
      <c r="J32" s="16">
        <v>56</v>
      </c>
      <c r="K32" s="8">
        <v>3</v>
      </c>
      <c r="L32" s="8">
        <v>0</v>
      </c>
      <c r="M32" s="28">
        <f t="shared" si="4"/>
        <v>3</v>
      </c>
      <c r="N32" s="16">
        <v>29</v>
      </c>
      <c r="O32" s="8">
        <v>0</v>
      </c>
      <c r="P32" s="8">
        <v>0</v>
      </c>
      <c r="Q32" s="34">
        <f t="shared" si="5"/>
        <v>0</v>
      </c>
    </row>
    <row r="33" spans="1:17" x14ac:dyDescent="0.35">
      <c r="A33" s="6">
        <v>0.60416666666666663</v>
      </c>
      <c r="B33" s="16">
        <v>45</v>
      </c>
      <c r="C33" s="8">
        <v>8</v>
      </c>
      <c r="D33" s="8">
        <v>0</v>
      </c>
      <c r="E33" s="28">
        <f t="shared" si="0"/>
        <v>8</v>
      </c>
      <c r="F33" s="16">
        <v>92</v>
      </c>
      <c r="G33" s="8">
        <v>2</v>
      </c>
      <c r="H33" s="8">
        <v>0</v>
      </c>
      <c r="I33" s="34">
        <f t="shared" si="1"/>
        <v>2</v>
      </c>
      <c r="J33" s="16">
        <v>61</v>
      </c>
      <c r="K33" s="8">
        <v>0</v>
      </c>
      <c r="L33" s="8">
        <v>0</v>
      </c>
      <c r="M33" s="28">
        <f t="shared" si="4"/>
        <v>0</v>
      </c>
      <c r="N33" s="16">
        <v>18</v>
      </c>
      <c r="O33" s="8">
        <v>2</v>
      </c>
      <c r="P33" s="8">
        <v>0</v>
      </c>
      <c r="Q33" s="34">
        <f t="shared" si="5"/>
        <v>2</v>
      </c>
    </row>
    <row r="34" spans="1:17" x14ac:dyDescent="0.35">
      <c r="A34" s="6">
        <v>0.61458333333333337</v>
      </c>
      <c r="B34" s="16">
        <v>82</v>
      </c>
      <c r="C34" s="8">
        <v>2</v>
      </c>
      <c r="D34" s="8">
        <v>0</v>
      </c>
      <c r="E34" s="28">
        <f t="shared" si="0"/>
        <v>2</v>
      </c>
      <c r="F34" s="16">
        <v>93</v>
      </c>
      <c r="G34" s="8">
        <v>2</v>
      </c>
      <c r="H34" s="8">
        <v>0</v>
      </c>
      <c r="I34" s="34">
        <f t="shared" si="1"/>
        <v>2</v>
      </c>
      <c r="J34" s="16">
        <v>25</v>
      </c>
      <c r="K34" s="8">
        <v>0</v>
      </c>
      <c r="L34" s="8">
        <v>0</v>
      </c>
      <c r="M34" s="28">
        <f t="shared" si="4"/>
        <v>0</v>
      </c>
      <c r="N34" s="16">
        <v>41</v>
      </c>
      <c r="O34" s="8">
        <v>0</v>
      </c>
      <c r="P34" s="8">
        <v>0</v>
      </c>
      <c r="Q34" s="34">
        <f t="shared" si="5"/>
        <v>0</v>
      </c>
    </row>
    <row r="35" spans="1:17" x14ac:dyDescent="0.35">
      <c r="A35" s="6">
        <v>0.625</v>
      </c>
      <c r="B35" s="16">
        <v>46</v>
      </c>
      <c r="C35" s="8">
        <v>2</v>
      </c>
      <c r="D35" s="8">
        <v>1</v>
      </c>
      <c r="E35" s="28">
        <f t="shared" si="0"/>
        <v>3</v>
      </c>
      <c r="F35" s="16">
        <v>46</v>
      </c>
      <c r="G35" s="8">
        <v>3</v>
      </c>
      <c r="H35" s="8">
        <v>0</v>
      </c>
      <c r="I35" s="34">
        <f t="shared" si="1"/>
        <v>3</v>
      </c>
      <c r="J35" s="16">
        <v>31</v>
      </c>
      <c r="K35" s="8">
        <v>0</v>
      </c>
      <c r="L35" s="8">
        <v>0</v>
      </c>
      <c r="M35" s="28">
        <f t="shared" si="4"/>
        <v>0</v>
      </c>
      <c r="N35" s="16">
        <v>41</v>
      </c>
      <c r="O35" s="8">
        <v>0</v>
      </c>
      <c r="P35" s="8">
        <v>0</v>
      </c>
      <c r="Q35" s="34">
        <f t="shared" si="5"/>
        <v>0</v>
      </c>
    </row>
    <row r="36" spans="1:17" x14ac:dyDescent="0.35">
      <c r="A36" s="6">
        <v>0.63541666666666663</v>
      </c>
      <c r="B36" s="16">
        <v>42</v>
      </c>
      <c r="C36" s="8">
        <v>0</v>
      </c>
      <c r="D36" s="8">
        <v>0</v>
      </c>
      <c r="E36" s="28">
        <f t="shared" si="0"/>
        <v>0</v>
      </c>
      <c r="F36" s="16">
        <v>46</v>
      </c>
      <c r="G36" s="8">
        <v>4</v>
      </c>
      <c r="H36" s="8">
        <v>0</v>
      </c>
      <c r="I36" s="34">
        <f t="shared" si="1"/>
        <v>4</v>
      </c>
      <c r="J36" s="16">
        <v>35</v>
      </c>
      <c r="K36" s="8">
        <v>1</v>
      </c>
      <c r="L36" s="8">
        <v>0</v>
      </c>
      <c r="M36" s="28">
        <f t="shared" si="4"/>
        <v>1</v>
      </c>
      <c r="N36" s="16">
        <v>30</v>
      </c>
      <c r="O36" s="8">
        <v>0</v>
      </c>
      <c r="P36" s="8">
        <v>0</v>
      </c>
      <c r="Q36" s="34">
        <f t="shared" si="5"/>
        <v>0</v>
      </c>
    </row>
    <row r="37" spans="1:17" x14ac:dyDescent="0.35">
      <c r="A37" s="6">
        <v>0.64583333333333337</v>
      </c>
      <c r="B37" s="16">
        <v>48</v>
      </c>
      <c r="C37" s="8">
        <v>3</v>
      </c>
      <c r="D37" s="8">
        <v>0</v>
      </c>
      <c r="E37" s="28">
        <f t="shared" si="0"/>
        <v>3</v>
      </c>
      <c r="F37" s="16">
        <v>55</v>
      </c>
      <c r="G37" s="8">
        <v>4</v>
      </c>
      <c r="H37" s="8">
        <v>0</v>
      </c>
      <c r="I37" s="34">
        <f t="shared" si="1"/>
        <v>4</v>
      </c>
      <c r="J37" s="16">
        <v>29</v>
      </c>
      <c r="K37" s="8">
        <v>0</v>
      </c>
      <c r="L37" s="8">
        <v>0</v>
      </c>
      <c r="M37" s="28">
        <f t="shared" si="4"/>
        <v>0</v>
      </c>
      <c r="N37" s="16">
        <v>18</v>
      </c>
      <c r="O37" s="8">
        <v>0</v>
      </c>
      <c r="P37" s="8">
        <v>0</v>
      </c>
      <c r="Q37" s="34">
        <f t="shared" si="5"/>
        <v>0</v>
      </c>
    </row>
    <row r="38" spans="1:17" x14ac:dyDescent="0.35">
      <c r="A38" s="6">
        <v>0.65625</v>
      </c>
      <c r="B38" s="16">
        <v>46</v>
      </c>
      <c r="C38" s="8">
        <v>0</v>
      </c>
      <c r="D38" s="8">
        <v>0</v>
      </c>
      <c r="E38" s="28">
        <f t="shared" si="0"/>
        <v>0</v>
      </c>
      <c r="F38" s="16">
        <v>39</v>
      </c>
      <c r="G38" s="8">
        <v>6</v>
      </c>
      <c r="H38" s="8">
        <v>1</v>
      </c>
      <c r="I38" s="34">
        <f t="shared" si="1"/>
        <v>7</v>
      </c>
      <c r="J38" s="16">
        <v>5</v>
      </c>
      <c r="K38" s="8">
        <v>0</v>
      </c>
      <c r="L38" s="8">
        <v>0</v>
      </c>
      <c r="M38" s="28">
        <f t="shared" si="4"/>
        <v>0</v>
      </c>
      <c r="N38" s="16">
        <v>42</v>
      </c>
      <c r="O38" s="8">
        <v>0</v>
      </c>
      <c r="P38" s="8">
        <v>0</v>
      </c>
      <c r="Q38" s="34">
        <f t="shared" si="5"/>
        <v>0</v>
      </c>
    </row>
    <row r="39" spans="1:17" x14ac:dyDescent="0.35">
      <c r="A39" s="6">
        <v>0.66666666666666663</v>
      </c>
      <c r="B39" s="16">
        <v>51</v>
      </c>
      <c r="C39" s="8">
        <v>1</v>
      </c>
      <c r="D39" s="8">
        <v>0</v>
      </c>
      <c r="E39" s="28">
        <f t="shared" si="0"/>
        <v>1</v>
      </c>
      <c r="F39" s="16">
        <v>32</v>
      </c>
      <c r="G39" s="8">
        <v>6</v>
      </c>
      <c r="H39" s="8">
        <v>0</v>
      </c>
      <c r="I39" s="34">
        <f t="shared" si="1"/>
        <v>6</v>
      </c>
      <c r="J39" s="16">
        <v>18</v>
      </c>
      <c r="K39" s="8">
        <v>2</v>
      </c>
      <c r="L39" s="8">
        <v>0</v>
      </c>
      <c r="M39" s="28">
        <f t="shared" si="4"/>
        <v>2</v>
      </c>
      <c r="N39" s="16">
        <v>13</v>
      </c>
      <c r="O39" s="8">
        <v>0</v>
      </c>
      <c r="P39" s="8">
        <v>0</v>
      </c>
      <c r="Q39" s="34">
        <f t="shared" si="5"/>
        <v>0</v>
      </c>
    </row>
    <row r="40" spans="1:17" x14ac:dyDescent="0.35">
      <c r="A40" s="6">
        <v>0.67708333333333337</v>
      </c>
      <c r="B40" s="16">
        <v>64</v>
      </c>
      <c r="C40" s="8">
        <v>3</v>
      </c>
      <c r="D40" s="8">
        <v>0</v>
      </c>
      <c r="E40" s="28">
        <f t="shared" si="0"/>
        <v>3</v>
      </c>
      <c r="F40" s="16">
        <v>57</v>
      </c>
      <c r="G40" s="8">
        <v>4</v>
      </c>
      <c r="H40" s="8">
        <v>0</v>
      </c>
      <c r="I40" s="34">
        <f t="shared" si="1"/>
        <v>4</v>
      </c>
      <c r="J40" s="16">
        <v>25</v>
      </c>
      <c r="K40" s="8">
        <v>0</v>
      </c>
      <c r="L40" s="8">
        <v>0</v>
      </c>
      <c r="M40" s="28">
        <f t="shared" si="4"/>
        <v>0</v>
      </c>
      <c r="N40" s="16">
        <v>22</v>
      </c>
      <c r="O40" s="8">
        <v>0</v>
      </c>
      <c r="P40" s="8">
        <v>0</v>
      </c>
      <c r="Q40" s="34">
        <f t="shared" si="5"/>
        <v>0</v>
      </c>
    </row>
    <row r="41" spans="1:17" x14ac:dyDescent="0.35">
      <c r="A41" s="6">
        <v>0.6875</v>
      </c>
      <c r="B41" s="16">
        <v>75</v>
      </c>
      <c r="C41" s="8">
        <v>2</v>
      </c>
      <c r="D41" s="8">
        <v>0</v>
      </c>
      <c r="E41" s="28">
        <f t="shared" si="0"/>
        <v>2</v>
      </c>
      <c r="F41" s="16">
        <v>93</v>
      </c>
      <c r="G41" s="8">
        <v>3</v>
      </c>
      <c r="H41" s="8">
        <v>0</v>
      </c>
      <c r="I41" s="34">
        <f t="shared" si="1"/>
        <v>3</v>
      </c>
      <c r="J41" s="16">
        <v>32</v>
      </c>
      <c r="K41" s="8">
        <v>0</v>
      </c>
      <c r="L41" s="8">
        <v>0</v>
      </c>
      <c r="M41" s="28">
        <f t="shared" si="4"/>
        <v>0</v>
      </c>
      <c r="N41" s="16">
        <v>32</v>
      </c>
      <c r="O41" s="8">
        <v>1</v>
      </c>
      <c r="P41" s="8">
        <v>0</v>
      </c>
      <c r="Q41" s="34">
        <f t="shared" si="5"/>
        <v>1</v>
      </c>
    </row>
    <row r="42" spans="1:17" ht="15" thickBot="1" x14ac:dyDescent="0.4">
      <c r="A42" s="7">
        <v>0.69791666666666663</v>
      </c>
      <c r="B42" s="17">
        <v>65</v>
      </c>
      <c r="C42" s="9">
        <v>4</v>
      </c>
      <c r="D42" s="9">
        <v>1</v>
      </c>
      <c r="E42" s="30">
        <f t="shared" si="0"/>
        <v>5</v>
      </c>
      <c r="F42" s="17">
        <v>52</v>
      </c>
      <c r="G42" s="9">
        <v>7</v>
      </c>
      <c r="H42" s="9">
        <v>0</v>
      </c>
      <c r="I42" s="36">
        <f t="shared" si="1"/>
        <v>7</v>
      </c>
      <c r="J42" s="17">
        <v>17</v>
      </c>
      <c r="K42" s="9">
        <v>1</v>
      </c>
      <c r="L42" s="9">
        <v>0</v>
      </c>
      <c r="M42" s="30">
        <f t="shared" si="4"/>
        <v>1</v>
      </c>
      <c r="N42" s="17">
        <v>35</v>
      </c>
      <c r="O42" s="9">
        <v>0</v>
      </c>
      <c r="P42" s="9">
        <v>0</v>
      </c>
      <c r="Q42" s="36">
        <f t="shared" si="5"/>
        <v>0</v>
      </c>
    </row>
    <row r="43" spans="1:17" ht="15" thickBot="1" x14ac:dyDescent="0.4">
      <c r="A43" s="12" t="s">
        <v>1</v>
      </c>
      <c r="B43" s="18">
        <f t="shared" ref="B43:H43" si="6">SUM(B3:B42)</f>
        <v>1354</v>
      </c>
      <c r="C43" s="13">
        <f t="shared" si="6"/>
        <v>63</v>
      </c>
      <c r="D43" s="13">
        <f t="shared" si="6"/>
        <v>4</v>
      </c>
      <c r="E43" s="31">
        <f t="shared" si="0"/>
        <v>67</v>
      </c>
      <c r="F43" s="18">
        <f t="shared" si="6"/>
        <v>1628</v>
      </c>
      <c r="G43" s="13">
        <f t="shared" si="6"/>
        <v>97</v>
      </c>
      <c r="H43" s="13">
        <f t="shared" si="6"/>
        <v>1</v>
      </c>
      <c r="I43" s="37">
        <f>G43+H43</f>
        <v>98</v>
      </c>
      <c r="J43" s="18">
        <f t="shared" ref="J43:L43" si="7">SUM(J3:J42)</f>
        <v>971</v>
      </c>
      <c r="K43" s="13">
        <f t="shared" si="7"/>
        <v>14</v>
      </c>
      <c r="L43" s="13">
        <f t="shared" si="7"/>
        <v>0</v>
      </c>
      <c r="M43" s="31">
        <f t="shared" si="4"/>
        <v>14</v>
      </c>
      <c r="N43" s="18">
        <f t="shared" ref="N43:P43" si="8">SUM(N3:N42)</f>
        <v>781</v>
      </c>
      <c r="O43" s="13">
        <f t="shared" si="8"/>
        <v>10</v>
      </c>
      <c r="P43" s="13">
        <f t="shared" si="8"/>
        <v>0</v>
      </c>
      <c r="Q43" s="37">
        <f>O43+P43</f>
        <v>10</v>
      </c>
    </row>
    <row r="44" spans="1:17" ht="31.5" customHeight="1" thickBot="1" x14ac:dyDescent="0.4">
      <c r="A44" s="10" t="s">
        <v>8</v>
      </c>
      <c r="B44" s="19">
        <f>B43/0.61</f>
        <v>2219.6721311475412</v>
      </c>
      <c r="C44" s="11">
        <f>C43/0.5</f>
        <v>126</v>
      </c>
      <c r="D44" s="11">
        <f>D43/0.5</f>
        <v>8</v>
      </c>
      <c r="E44" s="32">
        <f t="shared" si="0"/>
        <v>134</v>
      </c>
      <c r="F44" s="19">
        <f>F43/0.61</f>
        <v>2668.8524590163934</v>
      </c>
      <c r="G44" s="11">
        <f>G43/0.5</f>
        <v>194</v>
      </c>
      <c r="H44" s="11">
        <f>H43/0.5</f>
        <v>2</v>
      </c>
      <c r="I44" s="32">
        <f t="shared" si="1"/>
        <v>196</v>
      </c>
      <c r="J44" s="19">
        <f>J43/0.61</f>
        <v>1591.8032786885246</v>
      </c>
      <c r="K44" s="11">
        <f>K43/0.5</f>
        <v>28</v>
      </c>
      <c r="L44" s="11">
        <f>L43/0.5</f>
        <v>0</v>
      </c>
      <c r="M44" s="32">
        <f t="shared" si="4"/>
        <v>28</v>
      </c>
      <c r="N44" s="19">
        <f>N43/0.61</f>
        <v>1280.327868852459</v>
      </c>
      <c r="O44" s="11">
        <f>O43/0.5</f>
        <v>20</v>
      </c>
      <c r="P44" s="11">
        <f>P43/0.5</f>
        <v>0</v>
      </c>
      <c r="Q44" s="32">
        <f t="shared" ref="Q44" si="9">O44+P44</f>
        <v>20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098A0-BF1F-4913-9B45-E7FBAECB10FC}">
  <sheetPr codeName="List28"/>
  <dimension ref="A1:I44"/>
  <sheetViews>
    <sheetView topLeftCell="A38"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114</v>
      </c>
      <c r="B1" s="95" t="s">
        <v>108</v>
      </c>
      <c r="C1" s="96"/>
      <c r="D1" s="96"/>
      <c r="E1" s="97"/>
      <c r="F1" s="95" t="s">
        <v>115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3</v>
      </c>
      <c r="C3" s="23">
        <v>4</v>
      </c>
      <c r="D3" s="23">
        <v>0</v>
      </c>
      <c r="E3" s="27">
        <f>C3+D3</f>
        <v>4</v>
      </c>
      <c r="F3" s="22">
        <v>3</v>
      </c>
      <c r="G3" s="23">
        <v>4</v>
      </c>
      <c r="H3" s="23">
        <v>0</v>
      </c>
      <c r="I3" s="33">
        <f>G3+H3</f>
        <v>4</v>
      </c>
    </row>
    <row r="4" spans="1:9" x14ac:dyDescent="0.35">
      <c r="A4" s="2">
        <v>0.30208333333333331</v>
      </c>
      <c r="B4" s="16">
        <v>4</v>
      </c>
      <c r="C4" s="8">
        <v>1</v>
      </c>
      <c r="D4" s="8">
        <v>0</v>
      </c>
      <c r="E4" s="28">
        <f t="shared" ref="E4:E44" si="0">C4+D4</f>
        <v>1</v>
      </c>
      <c r="F4" s="16">
        <v>0</v>
      </c>
      <c r="G4" s="8">
        <v>1</v>
      </c>
      <c r="H4" s="8">
        <v>0</v>
      </c>
      <c r="I4" s="34">
        <f t="shared" ref="I4:I44" si="1">G4+H4</f>
        <v>1</v>
      </c>
    </row>
    <row r="5" spans="1:9" x14ac:dyDescent="0.35">
      <c r="A5" s="2">
        <v>0.3125</v>
      </c>
      <c r="B5" s="16">
        <v>9</v>
      </c>
      <c r="C5" s="8">
        <v>1</v>
      </c>
      <c r="D5" s="8">
        <v>0</v>
      </c>
      <c r="E5" s="28">
        <f t="shared" si="0"/>
        <v>1</v>
      </c>
      <c r="F5" s="16">
        <v>7</v>
      </c>
      <c r="G5" s="8">
        <v>1</v>
      </c>
      <c r="H5" s="8">
        <v>0</v>
      </c>
      <c r="I5" s="34">
        <f t="shared" si="1"/>
        <v>1</v>
      </c>
    </row>
    <row r="6" spans="1:9" x14ac:dyDescent="0.35">
      <c r="A6" s="2">
        <v>0.32291666666666669</v>
      </c>
      <c r="B6" s="16">
        <v>4</v>
      </c>
      <c r="C6" s="8">
        <v>3</v>
      </c>
      <c r="D6" s="8">
        <v>0</v>
      </c>
      <c r="E6" s="28">
        <f t="shared" si="0"/>
        <v>3</v>
      </c>
      <c r="F6" s="16">
        <v>1</v>
      </c>
      <c r="G6" s="8">
        <v>1</v>
      </c>
      <c r="H6" s="8">
        <v>0</v>
      </c>
      <c r="I6" s="34">
        <f t="shared" si="1"/>
        <v>1</v>
      </c>
    </row>
    <row r="7" spans="1:9" x14ac:dyDescent="0.35">
      <c r="A7" s="2">
        <v>0.33333333333333331</v>
      </c>
      <c r="B7" s="16">
        <v>10</v>
      </c>
      <c r="C7" s="8">
        <v>3</v>
      </c>
      <c r="D7" s="8">
        <v>0</v>
      </c>
      <c r="E7" s="28">
        <f t="shared" si="0"/>
        <v>3</v>
      </c>
      <c r="F7" s="16">
        <v>5</v>
      </c>
      <c r="G7" s="8">
        <v>2</v>
      </c>
      <c r="H7" s="8">
        <v>0</v>
      </c>
      <c r="I7" s="34">
        <f t="shared" si="1"/>
        <v>2</v>
      </c>
    </row>
    <row r="8" spans="1:9" x14ac:dyDescent="0.35">
      <c r="A8" s="2">
        <v>0.34375</v>
      </c>
      <c r="B8" s="16">
        <v>5</v>
      </c>
      <c r="C8" s="8">
        <v>1</v>
      </c>
      <c r="D8" s="8">
        <v>0</v>
      </c>
      <c r="E8" s="28">
        <f t="shared" si="0"/>
        <v>1</v>
      </c>
      <c r="F8" s="16">
        <v>1</v>
      </c>
      <c r="G8" s="8">
        <v>2</v>
      </c>
      <c r="H8" s="8">
        <v>0</v>
      </c>
      <c r="I8" s="34">
        <f t="shared" si="1"/>
        <v>2</v>
      </c>
    </row>
    <row r="9" spans="1:9" x14ac:dyDescent="0.35">
      <c r="A9" s="2">
        <v>0.35416666666666669</v>
      </c>
      <c r="B9" s="16">
        <v>7</v>
      </c>
      <c r="C9" s="8">
        <v>1</v>
      </c>
      <c r="D9" s="8">
        <v>0</v>
      </c>
      <c r="E9" s="28">
        <f t="shared" si="0"/>
        <v>1</v>
      </c>
      <c r="F9" s="16">
        <v>6</v>
      </c>
      <c r="G9" s="8">
        <v>3</v>
      </c>
      <c r="H9" s="8">
        <v>0</v>
      </c>
      <c r="I9" s="34">
        <f t="shared" si="1"/>
        <v>3</v>
      </c>
    </row>
    <row r="10" spans="1:9" x14ac:dyDescent="0.35">
      <c r="A10" s="2">
        <v>0.36458333333333331</v>
      </c>
      <c r="B10" s="16">
        <v>2</v>
      </c>
      <c r="C10" s="8">
        <v>2</v>
      </c>
      <c r="D10" s="8">
        <v>0</v>
      </c>
      <c r="E10" s="28">
        <f t="shared" si="0"/>
        <v>2</v>
      </c>
      <c r="F10" s="16">
        <v>3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4</v>
      </c>
      <c r="C11" s="8">
        <v>1</v>
      </c>
      <c r="D11" s="8">
        <v>0</v>
      </c>
      <c r="E11" s="28">
        <f t="shared" si="0"/>
        <v>1</v>
      </c>
      <c r="F11" s="16">
        <v>3</v>
      </c>
      <c r="G11" s="8">
        <v>2</v>
      </c>
      <c r="H11" s="8">
        <v>0</v>
      </c>
      <c r="I11" s="34">
        <f t="shared" si="1"/>
        <v>2</v>
      </c>
    </row>
    <row r="12" spans="1:9" x14ac:dyDescent="0.35">
      <c r="A12" s="2">
        <v>0.38541666666666669</v>
      </c>
      <c r="B12" s="16">
        <v>2</v>
      </c>
      <c r="C12" s="8">
        <v>3</v>
      </c>
      <c r="D12" s="8">
        <v>0</v>
      </c>
      <c r="E12" s="28">
        <f t="shared" si="0"/>
        <v>3</v>
      </c>
      <c r="F12" s="16">
        <v>4</v>
      </c>
      <c r="G12" s="8">
        <v>1</v>
      </c>
      <c r="H12" s="8">
        <v>0</v>
      </c>
      <c r="I12" s="34">
        <f t="shared" si="1"/>
        <v>1</v>
      </c>
    </row>
    <row r="13" spans="1:9" x14ac:dyDescent="0.35">
      <c r="A13" s="2">
        <v>0.39583333333333331</v>
      </c>
      <c r="B13" s="16">
        <v>7</v>
      </c>
      <c r="C13" s="8">
        <v>3</v>
      </c>
      <c r="D13" s="8">
        <v>0</v>
      </c>
      <c r="E13" s="28">
        <f t="shared" si="0"/>
        <v>3</v>
      </c>
      <c r="F13" s="16">
        <v>2</v>
      </c>
      <c r="G13" s="8">
        <v>2</v>
      </c>
      <c r="H13" s="8">
        <v>0</v>
      </c>
      <c r="I13" s="34">
        <f t="shared" si="1"/>
        <v>2</v>
      </c>
    </row>
    <row r="14" spans="1:9" x14ac:dyDescent="0.35">
      <c r="A14" s="2">
        <v>0.40625</v>
      </c>
      <c r="B14" s="16">
        <v>2</v>
      </c>
      <c r="C14" s="8">
        <v>1</v>
      </c>
      <c r="D14" s="8">
        <v>0</v>
      </c>
      <c r="E14" s="28">
        <f t="shared" si="0"/>
        <v>1</v>
      </c>
      <c r="F14" s="16">
        <v>3</v>
      </c>
      <c r="G14" s="8">
        <v>0</v>
      </c>
      <c r="H14" s="8">
        <v>0</v>
      </c>
      <c r="I14" s="34">
        <f t="shared" si="1"/>
        <v>0</v>
      </c>
    </row>
    <row r="15" spans="1:9" x14ac:dyDescent="0.35">
      <c r="A15" s="2">
        <v>0.41666666666666669</v>
      </c>
      <c r="B15" s="16">
        <v>8</v>
      </c>
      <c r="C15" s="8">
        <v>1</v>
      </c>
      <c r="D15" s="8">
        <v>0</v>
      </c>
      <c r="E15" s="28">
        <f t="shared" si="0"/>
        <v>1</v>
      </c>
      <c r="F15" s="16">
        <v>2</v>
      </c>
      <c r="G15" s="8">
        <v>4</v>
      </c>
      <c r="H15" s="8">
        <v>0</v>
      </c>
      <c r="I15" s="34">
        <f t="shared" si="1"/>
        <v>4</v>
      </c>
    </row>
    <row r="16" spans="1:9" x14ac:dyDescent="0.35">
      <c r="A16" s="2">
        <v>0.42708333333333331</v>
      </c>
      <c r="B16" s="16">
        <v>1</v>
      </c>
      <c r="C16" s="8">
        <v>2</v>
      </c>
      <c r="D16" s="8">
        <v>0</v>
      </c>
      <c r="E16" s="28">
        <f t="shared" si="0"/>
        <v>2</v>
      </c>
      <c r="F16" s="16">
        <v>7</v>
      </c>
      <c r="G16" s="8">
        <v>1</v>
      </c>
      <c r="H16" s="8">
        <v>0</v>
      </c>
      <c r="I16" s="34">
        <f t="shared" si="1"/>
        <v>1</v>
      </c>
    </row>
    <row r="17" spans="1:9" x14ac:dyDescent="0.35">
      <c r="A17" s="2">
        <v>0.4375</v>
      </c>
      <c r="B17" s="16">
        <v>2</v>
      </c>
      <c r="C17" s="8">
        <v>2</v>
      </c>
      <c r="D17" s="8">
        <v>0</v>
      </c>
      <c r="E17" s="28">
        <f t="shared" si="0"/>
        <v>2</v>
      </c>
      <c r="F17" s="16">
        <v>5</v>
      </c>
      <c r="G17" s="8">
        <v>2</v>
      </c>
      <c r="H17" s="8">
        <v>0</v>
      </c>
      <c r="I17" s="34">
        <f t="shared" si="1"/>
        <v>2</v>
      </c>
    </row>
    <row r="18" spans="1:9" ht="15" thickBot="1" x14ac:dyDescent="0.4">
      <c r="A18" s="3">
        <v>0.44791666666666669</v>
      </c>
      <c r="B18" s="24">
        <v>8</v>
      </c>
      <c r="C18" s="25">
        <v>0</v>
      </c>
      <c r="D18" s="25">
        <v>0</v>
      </c>
      <c r="E18" s="29">
        <f t="shared" si="0"/>
        <v>0</v>
      </c>
      <c r="F18" s="24">
        <v>2</v>
      </c>
      <c r="G18" s="25">
        <v>1</v>
      </c>
      <c r="H18" s="25">
        <v>0</v>
      </c>
      <c r="I18" s="35">
        <f t="shared" si="1"/>
        <v>1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6</v>
      </c>
      <c r="C27" s="23">
        <v>2</v>
      </c>
      <c r="D27" s="23">
        <v>0</v>
      </c>
      <c r="E27" s="27">
        <f t="shared" si="0"/>
        <v>2</v>
      </c>
      <c r="F27" s="22">
        <v>3</v>
      </c>
      <c r="G27" s="23">
        <v>4</v>
      </c>
      <c r="H27" s="23">
        <v>0</v>
      </c>
      <c r="I27" s="33">
        <f t="shared" si="1"/>
        <v>4</v>
      </c>
    </row>
    <row r="28" spans="1:9" x14ac:dyDescent="0.35">
      <c r="A28" s="6">
        <v>0.55208333333333337</v>
      </c>
      <c r="B28" s="16">
        <v>5</v>
      </c>
      <c r="C28" s="8">
        <v>0</v>
      </c>
      <c r="D28" s="8">
        <v>0</v>
      </c>
      <c r="E28" s="28">
        <f t="shared" si="0"/>
        <v>0</v>
      </c>
      <c r="F28" s="16">
        <v>4</v>
      </c>
      <c r="G28" s="8">
        <v>2</v>
      </c>
      <c r="H28" s="8">
        <v>0</v>
      </c>
      <c r="I28" s="34">
        <f t="shared" si="1"/>
        <v>2</v>
      </c>
    </row>
    <row r="29" spans="1:9" x14ac:dyDescent="0.35">
      <c r="A29" s="6">
        <v>0.5625</v>
      </c>
      <c r="B29" s="16">
        <v>6</v>
      </c>
      <c r="C29" s="8">
        <v>4</v>
      </c>
      <c r="D29" s="8">
        <v>0</v>
      </c>
      <c r="E29" s="28">
        <f t="shared" si="0"/>
        <v>4</v>
      </c>
      <c r="F29" s="16">
        <v>9</v>
      </c>
      <c r="G29" s="8">
        <v>5</v>
      </c>
      <c r="H29" s="8">
        <v>0</v>
      </c>
      <c r="I29" s="34">
        <f t="shared" si="1"/>
        <v>5</v>
      </c>
    </row>
    <row r="30" spans="1:9" x14ac:dyDescent="0.35">
      <c r="A30" s="6">
        <v>0.57291666666666663</v>
      </c>
      <c r="B30" s="16">
        <v>5</v>
      </c>
      <c r="C30" s="8">
        <v>2</v>
      </c>
      <c r="D30" s="8">
        <v>0</v>
      </c>
      <c r="E30" s="28">
        <f t="shared" si="0"/>
        <v>2</v>
      </c>
      <c r="F30" s="16">
        <v>11</v>
      </c>
      <c r="G30" s="8">
        <v>3</v>
      </c>
      <c r="H30" s="8">
        <v>0</v>
      </c>
      <c r="I30" s="34">
        <f t="shared" si="1"/>
        <v>3</v>
      </c>
    </row>
    <row r="31" spans="1:9" x14ac:dyDescent="0.35">
      <c r="A31" s="6">
        <v>0.58333333333333337</v>
      </c>
      <c r="B31" s="16">
        <v>7</v>
      </c>
      <c r="C31" s="8">
        <v>11</v>
      </c>
      <c r="D31" s="8">
        <v>0</v>
      </c>
      <c r="E31" s="28">
        <f t="shared" si="0"/>
        <v>11</v>
      </c>
      <c r="F31" s="16">
        <v>10</v>
      </c>
      <c r="G31" s="8">
        <v>0</v>
      </c>
      <c r="H31" s="8">
        <v>0</v>
      </c>
      <c r="I31" s="34">
        <f t="shared" si="1"/>
        <v>0</v>
      </c>
    </row>
    <row r="32" spans="1:9" x14ac:dyDescent="0.35">
      <c r="A32" s="6">
        <v>0.59375</v>
      </c>
      <c r="B32" s="16">
        <v>5</v>
      </c>
      <c r="C32" s="8">
        <v>2</v>
      </c>
      <c r="D32" s="8">
        <v>0</v>
      </c>
      <c r="E32" s="28">
        <f t="shared" si="0"/>
        <v>2</v>
      </c>
      <c r="F32" s="16">
        <v>10</v>
      </c>
      <c r="G32" s="8">
        <v>2</v>
      </c>
      <c r="H32" s="8">
        <v>0</v>
      </c>
      <c r="I32" s="34">
        <f t="shared" si="1"/>
        <v>2</v>
      </c>
    </row>
    <row r="33" spans="1:9" x14ac:dyDescent="0.35">
      <c r="A33" s="6">
        <v>0.60416666666666663</v>
      </c>
      <c r="B33" s="16">
        <v>8</v>
      </c>
      <c r="C33" s="8">
        <v>4</v>
      </c>
      <c r="D33" s="8">
        <v>0</v>
      </c>
      <c r="E33" s="28">
        <f t="shared" si="0"/>
        <v>4</v>
      </c>
      <c r="F33" s="16">
        <v>9</v>
      </c>
      <c r="G33" s="8">
        <v>3</v>
      </c>
      <c r="H33" s="8">
        <v>0</v>
      </c>
      <c r="I33" s="34">
        <f t="shared" si="1"/>
        <v>3</v>
      </c>
    </row>
    <row r="34" spans="1:9" x14ac:dyDescent="0.35">
      <c r="A34" s="6">
        <v>0.61458333333333337</v>
      </c>
      <c r="B34" s="16">
        <v>12</v>
      </c>
      <c r="C34" s="8">
        <v>6</v>
      </c>
      <c r="D34" s="8">
        <v>0</v>
      </c>
      <c r="E34" s="28">
        <f t="shared" si="0"/>
        <v>6</v>
      </c>
      <c r="F34" s="16">
        <v>15</v>
      </c>
      <c r="G34" s="8">
        <v>2</v>
      </c>
      <c r="H34" s="8">
        <v>0</v>
      </c>
      <c r="I34" s="34">
        <f t="shared" si="1"/>
        <v>2</v>
      </c>
    </row>
    <row r="35" spans="1:9" x14ac:dyDescent="0.35">
      <c r="A35" s="6">
        <v>0.625</v>
      </c>
      <c r="B35" s="16">
        <v>1</v>
      </c>
      <c r="C35" s="8">
        <v>5</v>
      </c>
      <c r="D35" s="8">
        <v>0</v>
      </c>
      <c r="E35" s="28">
        <f t="shared" si="0"/>
        <v>5</v>
      </c>
      <c r="F35" s="16">
        <v>13</v>
      </c>
      <c r="G35" s="8">
        <v>8</v>
      </c>
      <c r="H35" s="8">
        <v>0</v>
      </c>
      <c r="I35" s="34">
        <f t="shared" si="1"/>
        <v>8</v>
      </c>
    </row>
    <row r="36" spans="1:9" x14ac:dyDescent="0.35">
      <c r="A36" s="6">
        <v>0.63541666666666663</v>
      </c>
      <c r="B36" s="16">
        <v>4</v>
      </c>
      <c r="C36" s="8">
        <v>5</v>
      </c>
      <c r="D36" s="8">
        <v>0</v>
      </c>
      <c r="E36" s="28">
        <f t="shared" si="0"/>
        <v>5</v>
      </c>
      <c r="F36" s="16">
        <v>11</v>
      </c>
      <c r="G36" s="8">
        <v>1</v>
      </c>
      <c r="H36" s="8">
        <v>0</v>
      </c>
      <c r="I36" s="34">
        <f t="shared" si="1"/>
        <v>1</v>
      </c>
    </row>
    <row r="37" spans="1:9" x14ac:dyDescent="0.35">
      <c r="A37" s="6">
        <v>0.64583333333333337</v>
      </c>
      <c r="B37" s="16">
        <v>5</v>
      </c>
      <c r="C37" s="8">
        <v>5</v>
      </c>
      <c r="D37" s="8">
        <v>0</v>
      </c>
      <c r="E37" s="28">
        <f t="shared" si="0"/>
        <v>5</v>
      </c>
      <c r="F37" s="16">
        <v>11</v>
      </c>
      <c r="G37" s="8">
        <v>1</v>
      </c>
      <c r="H37" s="8">
        <v>0</v>
      </c>
      <c r="I37" s="34">
        <f t="shared" si="1"/>
        <v>1</v>
      </c>
    </row>
    <row r="38" spans="1:9" x14ac:dyDescent="0.35">
      <c r="A38" s="6">
        <v>0.65625</v>
      </c>
      <c r="B38" s="16">
        <v>3</v>
      </c>
      <c r="C38" s="8">
        <v>0</v>
      </c>
      <c r="D38" s="8">
        <v>0</v>
      </c>
      <c r="E38" s="28">
        <f t="shared" si="0"/>
        <v>0</v>
      </c>
      <c r="F38" s="16">
        <v>8</v>
      </c>
      <c r="G38" s="8">
        <v>4</v>
      </c>
      <c r="H38" s="8">
        <v>0</v>
      </c>
      <c r="I38" s="34">
        <f t="shared" si="1"/>
        <v>4</v>
      </c>
    </row>
    <row r="39" spans="1:9" x14ac:dyDescent="0.35">
      <c r="A39" s="6">
        <v>0.66666666666666663</v>
      </c>
      <c r="B39" s="16">
        <v>10</v>
      </c>
      <c r="C39" s="8">
        <v>6</v>
      </c>
      <c r="D39" s="8">
        <v>0</v>
      </c>
      <c r="E39" s="28">
        <f t="shared" si="0"/>
        <v>6</v>
      </c>
      <c r="F39" s="16">
        <v>14</v>
      </c>
      <c r="G39" s="8">
        <v>3</v>
      </c>
      <c r="H39" s="8">
        <v>0</v>
      </c>
      <c r="I39" s="34">
        <f t="shared" si="1"/>
        <v>3</v>
      </c>
    </row>
    <row r="40" spans="1:9" x14ac:dyDescent="0.35">
      <c r="A40" s="6">
        <v>0.67708333333333337</v>
      </c>
      <c r="B40" s="16">
        <v>6</v>
      </c>
      <c r="C40" s="8">
        <v>0</v>
      </c>
      <c r="D40" s="8">
        <v>0</v>
      </c>
      <c r="E40" s="28">
        <f t="shared" si="0"/>
        <v>0</v>
      </c>
      <c r="F40" s="16">
        <v>7</v>
      </c>
      <c r="G40" s="8">
        <v>4</v>
      </c>
      <c r="H40" s="8">
        <v>0</v>
      </c>
      <c r="I40" s="34">
        <f t="shared" si="1"/>
        <v>4</v>
      </c>
    </row>
    <row r="41" spans="1:9" x14ac:dyDescent="0.35">
      <c r="A41" s="6">
        <v>0.6875</v>
      </c>
      <c r="B41" s="16">
        <v>12</v>
      </c>
      <c r="C41" s="8">
        <v>5</v>
      </c>
      <c r="D41" s="8">
        <v>0</v>
      </c>
      <c r="E41" s="28">
        <f t="shared" si="0"/>
        <v>5</v>
      </c>
      <c r="F41" s="16">
        <v>7</v>
      </c>
      <c r="G41" s="8">
        <v>3</v>
      </c>
      <c r="H41" s="8">
        <v>0</v>
      </c>
      <c r="I41" s="34">
        <f t="shared" si="1"/>
        <v>3</v>
      </c>
    </row>
    <row r="42" spans="1:9" ht="15" thickBot="1" x14ac:dyDescent="0.4">
      <c r="A42" s="7">
        <v>0.69791666666666663</v>
      </c>
      <c r="B42" s="17">
        <v>6</v>
      </c>
      <c r="C42" s="9">
        <v>4</v>
      </c>
      <c r="D42" s="25">
        <v>0</v>
      </c>
      <c r="E42" s="30">
        <f t="shared" si="0"/>
        <v>4</v>
      </c>
      <c r="F42" s="17">
        <v>4</v>
      </c>
      <c r="G42" s="9">
        <v>4</v>
      </c>
      <c r="H42" s="25">
        <v>0</v>
      </c>
      <c r="I42" s="36">
        <f t="shared" si="1"/>
        <v>4</v>
      </c>
    </row>
    <row r="43" spans="1:9" ht="15" thickBot="1" x14ac:dyDescent="0.4">
      <c r="A43" s="12" t="s">
        <v>1</v>
      </c>
      <c r="B43" s="18">
        <f t="shared" ref="B43:H43" si="2">SUM(B3:B42)</f>
        <v>179</v>
      </c>
      <c r="C43" s="13">
        <f t="shared" si="2"/>
        <v>90</v>
      </c>
      <c r="D43" s="13">
        <f t="shared" si="2"/>
        <v>0</v>
      </c>
      <c r="E43" s="31">
        <f t="shared" si="0"/>
        <v>90</v>
      </c>
      <c r="F43" s="18">
        <f t="shared" si="2"/>
        <v>200</v>
      </c>
      <c r="G43" s="13">
        <f t="shared" si="2"/>
        <v>76</v>
      </c>
      <c r="H43" s="13">
        <f t="shared" si="2"/>
        <v>0</v>
      </c>
      <c r="I43" s="37">
        <f>G43+H43</f>
        <v>76</v>
      </c>
    </row>
    <row r="44" spans="1:9" ht="31.5" customHeight="1" thickBot="1" x14ac:dyDescent="0.4">
      <c r="A44" s="10" t="s">
        <v>8</v>
      </c>
      <c r="B44" s="19">
        <f>B43/0.61</f>
        <v>293.44262295081967</v>
      </c>
      <c r="C44" s="11">
        <f>C43/0.5</f>
        <v>180</v>
      </c>
      <c r="D44" s="11">
        <f>D43/0.5</f>
        <v>0</v>
      </c>
      <c r="E44" s="32">
        <f t="shared" si="0"/>
        <v>180</v>
      </c>
      <c r="F44" s="19">
        <f>F43/0.61</f>
        <v>327.86885245901641</v>
      </c>
      <c r="G44" s="11">
        <f>G43/0.5</f>
        <v>152</v>
      </c>
      <c r="H44" s="11">
        <f>H43/0.5</f>
        <v>0</v>
      </c>
      <c r="I44" s="32">
        <f t="shared" si="1"/>
        <v>152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93A2E-AEE5-46DD-890A-4A683F7052F7}">
  <sheetPr codeName="List29"/>
  <dimension ref="A1:I44"/>
  <sheetViews>
    <sheetView topLeftCell="A44"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116</v>
      </c>
      <c r="B1" s="95" t="s">
        <v>117</v>
      </c>
      <c r="C1" s="96"/>
      <c r="D1" s="96"/>
      <c r="E1" s="97"/>
      <c r="F1" s="95" t="s">
        <v>118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1</v>
      </c>
      <c r="C3" s="23">
        <v>0</v>
      </c>
      <c r="D3" s="23">
        <v>0</v>
      </c>
      <c r="E3" s="27">
        <f>C3+D3</f>
        <v>0</v>
      </c>
      <c r="F3" s="22">
        <v>1</v>
      </c>
      <c r="G3" s="23">
        <v>0</v>
      </c>
      <c r="H3" s="23">
        <v>0</v>
      </c>
      <c r="I3" s="33">
        <f>G3+H3</f>
        <v>0</v>
      </c>
    </row>
    <row r="4" spans="1:9" x14ac:dyDescent="0.35">
      <c r="A4" s="2">
        <v>0.30208333333333331</v>
      </c>
      <c r="B4" s="16">
        <v>0</v>
      </c>
      <c r="C4" s="8">
        <v>0</v>
      </c>
      <c r="D4" s="8">
        <v>0</v>
      </c>
      <c r="E4" s="28">
        <f t="shared" ref="E4:E44" si="0">C4+D4</f>
        <v>0</v>
      </c>
      <c r="F4" s="16">
        <v>4</v>
      </c>
      <c r="G4" s="8">
        <v>2</v>
      </c>
      <c r="H4" s="8">
        <v>0</v>
      </c>
      <c r="I4" s="34">
        <f t="shared" ref="I4:I44" si="1">G4+H4</f>
        <v>2</v>
      </c>
    </row>
    <row r="5" spans="1:9" x14ac:dyDescent="0.35">
      <c r="A5" s="2">
        <v>0.3125</v>
      </c>
      <c r="B5" s="16">
        <v>2</v>
      </c>
      <c r="C5" s="8">
        <v>2</v>
      </c>
      <c r="D5" s="8">
        <v>0</v>
      </c>
      <c r="E5" s="28">
        <f t="shared" si="0"/>
        <v>2</v>
      </c>
      <c r="F5" s="16">
        <v>1</v>
      </c>
      <c r="G5" s="8">
        <v>1</v>
      </c>
      <c r="H5" s="8">
        <v>0</v>
      </c>
      <c r="I5" s="34">
        <f t="shared" si="1"/>
        <v>1</v>
      </c>
    </row>
    <row r="6" spans="1:9" x14ac:dyDescent="0.35">
      <c r="A6" s="2">
        <v>0.32291666666666669</v>
      </c>
      <c r="B6" s="16">
        <v>1</v>
      </c>
      <c r="C6" s="8">
        <v>0</v>
      </c>
      <c r="D6" s="8">
        <v>0</v>
      </c>
      <c r="E6" s="28">
        <f t="shared" si="0"/>
        <v>0</v>
      </c>
      <c r="F6" s="16">
        <v>0</v>
      </c>
      <c r="G6" s="8">
        <v>0</v>
      </c>
      <c r="H6" s="8">
        <v>0</v>
      </c>
      <c r="I6" s="34">
        <f t="shared" si="1"/>
        <v>0</v>
      </c>
    </row>
    <row r="7" spans="1:9" x14ac:dyDescent="0.35">
      <c r="A7" s="2">
        <v>0.33333333333333331</v>
      </c>
      <c r="B7" s="16">
        <v>1</v>
      </c>
      <c r="C7" s="8">
        <v>1</v>
      </c>
      <c r="D7" s="8">
        <v>0</v>
      </c>
      <c r="E7" s="28">
        <f t="shared" si="0"/>
        <v>1</v>
      </c>
      <c r="F7" s="16">
        <v>1</v>
      </c>
      <c r="G7" s="8">
        <v>0</v>
      </c>
      <c r="H7" s="8">
        <v>0</v>
      </c>
      <c r="I7" s="34">
        <f t="shared" si="1"/>
        <v>0</v>
      </c>
    </row>
    <row r="8" spans="1:9" x14ac:dyDescent="0.35">
      <c r="A8" s="2">
        <v>0.34375</v>
      </c>
      <c r="B8" s="16">
        <v>0</v>
      </c>
      <c r="C8" s="8">
        <v>0</v>
      </c>
      <c r="D8" s="8">
        <v>0</v>
      </c>
      <c r="E8" s="28">
        <f t="shared" si="0"/>
        <v>0</v>
      </c>
      <c r="F8" s="16">
        <v>1</v>
      </c>
      <c r="G8" s="8">
        <v>0</v>
      </c>
      <c r="H8" s="8">
        <v>0</v>
      </c>
      <c r="I8" s="34">
        <f t="shared" si="1"/>
        <v>0</v>
      </c>
    </row>
    <row r="9" spans="1:9" x14ac:dyDescent="0.35">
      <c r="A9" s="2">
        <v>0.35416666666666669</v>
      </c>
      <c r="B9" s="16">
        <v>0</v>
      </c>
      <c r="C9" s="8">
        <v>1</v>
      </c>
      <c r="D9" s="8">
        <v>0</v>
      </c>
      <c r="E9" s="28">
        <f t="shared" si="0"/>
        <v>1</v>
      </c>
      <c r="F9" s="16">
        <v>0</v>
      </c>
      <c r="G9" s="8">
        <v>1</v>
      </c>
      <c r="H9" s="8">
        <v>0</v>
      </c>
      <c r="I9" s="34">
        <f t="shared" si="1"/>
        <v>1</v>
      </c>
    </row>
    <row r="10" spans="1:9" x14ac:dyDescent="0.35">
      <c r="A10" s="2">
        <v>0.36458333333333331</v>
      </c>
      <c r="B10" s="16">
        <v>0</v>
      </c>
      <c r="C10" s="8">
        <v>0</v>
      </c>
      <c r="D10" s="8">
        <v>0</v>
      </c>
      <c r="E10" s="28">
        <f t="shared" si="0"/>
        <v>0</v>
      </c>
      <c r="F10" s="16">
        <v>5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0</v>
      </c>
      <c r="C11" s="8">
        <v>0</v>
      </c>
      <c r="D11" s="8">
        <v>0</v>
      </c>
      <c r="E11" s="28">
        <f t="shared" si="0"/>
        <v>0</v>
      </c>
      <c r="F11" s="16">
        <v>0</v>
      </c>
      <c r="G11" s="8">
        <v>0</v>
      </c>
      <c r="H11" s="8">
        <v>0</v>
      </c>
      <c r="I11" s="34">
        <f t="shared" si="1"/>
        <v>0</v>
      </c>
    </row>
    <row r="12" spans="1:9" x14ac:dyDescent="0.35">
      <c r="A12" s="2">
        <v>0.38541666666666669</v>
      </c>
      <c r="B12" s="16">
        <v>1</v>
      </c>
      <c r="C12" s="8">
        <v>1</v>
      </c>
      <c r="D12" s="8">
        <v>0</v>
      </c>
      <c r="E12" s="28">
        <f t="shared" si="0"/>
        <v>1</v>
      </c>
      <c r="F12" s="16">
        <v>0</v>
      </c>
      <c r="G12" s="8">
        <v>0</v>
      </c>
      <c r="H12" s="8">
        <v>0</v>
      </c>
      <c r="I12" s="34">
        <f t="shared" si="1"/>
        <v>0</v>
      </c>
    </row>
    <row r="13" spans="1:9" x14ac:dyDescent="0.35">
      <c r="A13" s="2">
        <v>0.39583333333333331</v>
      </c>
      <c r="B13" s="16">
        <v>0</v>
      </c>
      <c r="C13" s="8">
        <v>1</v>
      </c>
      <c r="D13" s="8">
        <v>0</v>
      </c>
      <c r="E13" s="28">
        <f t="shared" si="0"/>
        <v>1</v>
      </c>
      <c r="F13" s="16">
        <v>1</v>
      </c>
      <c r="G13" s="8">
        <v>1</v>
      </c>
      <c r="H13" s="8">
        <v>0</v>
      </c>
      <c r="I13" s="34">
        <f t="shared" si="1"/>
        <v>1</v>
      </c>
    </row>
    <row r="14" spans="1:9" x14ac:dyDescent="0.35">
      <c r="A14" s="2">
        <v>0.40625</v>
      </c>
      <c r="B14" s="16">
        <v>0</v>
      </c>
      <c r="C14" s="8">
        <v>0</v>
      </c>
      <c r="D14" s="8">
        <v>0</v>
      </c>
      <c r="E14" s="28">
        <f t="shared" si="0"/>
        <v>0</v>
      </c>
      <c r="F14" s="16">
        <v>2</v>
      </c>
      <c r="G14" s="8">
        <v>0</v>
      </c>
      <c r="H14" s="8">
        <v>0</v>
      </c>
      <c r="I14" s="34">
        <f t="shared" si="1"/>
        <v>0</v>
      </c>
    </row>
    <row r="15" spans="1:9" x14ac:dyDescent="0.35">
      <c r="A15" s="2">
        <v>0.41666666666666669</v>
      </c>
      <c r="B15" s="16">
        <v>0</v>
      </c>
      <c r="C15" s="8">
        <v>0</v>
      </c>
      <c r="D15" s="8">
        <v>0</v>
      </c>
      <c r="E15" s="28">
        <f t="shared" si="0"/>
        <v>0</v>
      </c>
      <c r="F15" s="16">
        <v>1</v>
      </c>
      <c r="G15" s="8">
        <v>0</v>
      </c>
      <c r="H15" s="8">
        <v>0</v>
      </c>
      <c r="I15" s="34">
        <f t="shared" si="1"/>
        <v>0</v>
      </c>
    </row>
    <row r="16" spans="1:9" x14ac:dyDescent="0.35">
      <c r="A16" s="2">
        <v>0.42708333333333331</v>
      </c>
      <c r="B16" s="16">
        <v>0</v>
      </c>
      <c r="C16" s="8">
        <v>0</v>
      </c>
      <c r="D16" s="8">
        <v>0</v>
      </c>
      <c r="E16" s="28">
        <f t="shared" si="0"/>
        <v>0</v>
      </c>
      <c r="F16" s="16">
        <v>2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2</v>
      </c>
      <c r="C17" s="8">
        <v>1</v>
      </c>
      <c r="D17" s="8">
        <v>0</v>
      </c>
      <c r="E17" s="28">
        <f t="shared" si="0"/>
        <v>1</v>
      </c>
      <c r="F17" s="16">
        <v>2</v>
      </c>
      <c r="G17" s="8">
        <v>0</v>
      </c>
      <c r="H17" s="8">
        <v>0</v>
      </c>
      <c r="I17" s="34">
        <f t="shared" si="1"/>
        <v>0</v>
      </c>
    </row>
    <row r="18" spans="1:9" ht="15" thickBot="1" x14ac:dyDescent="0.4">
      <c r="A18" s="3">
        <v>0.44791666666666669</v>
      </c>
      <c r="B18" s="24">
        <v>0</v>
      </c>
      <c r="C18" s="25">
        <v>1</v>
      </c>
      <c r="D18" s="25">
        <v>0</v>
      </c>
      <c r="E18" s="29">
        <f t="shared" si="0"/>
        <v>1</v>
      </c>
      <c r="F18" s="24">
        <v>1</v>
      </c>
      <c r="G18" s="25">
        <v>0</v>
      </c>
      <c r="H18" s="25">
        <v>0</v>
      </c>
      <c r="I18" s="35">
        <f t="shared" si="1"/>
        <v>0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1</v>
      </c>
      <c r="C27" s="23">
        <v>0</v>
      </c>
      <c r="D27" s="23">
        <v>0</v>
      </c>
      <c r="E27" s="27">
        <f t="shared" si="0"/>
        <v>0</v>
      </c>
      <c r="F27" s="22">
        <v>0</v>
      </c>
      <c r="G27" s="23">
        <v>1</v>
      </c>
      <c r="H27" s="23">
        <v>0</v>
      </c>
      <c r="I27" s="33">
        <f t="shared" si="1"/>
        <v>1</v>
      </c>
    </row>
    <row r="28" spans="1:9" x14ac:dyDescent="0.35">
      <c r="A28" s="6">
        <v>0.55208333333333337</v>
      </c>
      <c r="B28" s="16">
        <v>0</v>
      </c>
      <c r="C28" s="8">
        <v>0</v>
      </c>
      <c r="D28" s="8">
        <v>0</v>
      </c>
      <c r="E28" s="28">
        <f t="shared" si="0"/>
        <v>0</v>
      </c>
      <c r="F28" s="16">
        <v>0</v>
      </c>
      <c r="G28" s="8">
        <v>1</v>
      </c>
      <c r="H28" s="8">
        <v>0</v>
      </c>
      <c r="I28" s="34">
        <f t="shared" si="1"/>
        <v>1</v>
      </c>
    </row>
    <row r="29" spans="1:9" x14ac:dyDescent="0.35">
      <c r="A29" s="6">
        <v>0.5625</v>
      </c>
      <c r="B29" s="16">
        <v>1</v>
      </c>
      <c r="C29" s="8">
        <v>0</v>
      </c>
      <c r="D29" s="8">
        <v>0</v>
      </c>
      <c r="E29" s="28">
        <f t="shared" si="0"/>
        <v>0</v>
      </c>
      <c r="F29" s="16">
        <v>0</v>
      </c>
      <c r="G29" s="8">
        <v>0</v>
      </c>
      <c r="H29" s="8">
        <v>0</v>
      </c>
      <c r="I29" s="34">
        <f t="shared" si="1"/>
        <v>0</v>
      </c>
    </row>
    <row r="30" spans="1:9" x14ac:dyDescent="0.35">
      <c r="A30" s="6">
        <v>0.57291666666666663</v>
      </c>
      <c r="B30" s="16">
        <v>0</v>
      </c>
      <c r="C30" s="8">
        <v>0</v>
      </c>
      <c r="D30" s="8">
        <v>0</v>
      </c>
      <c r="E30" s="28">
        <f t="shared" si="0"/>
        <v>0</v>
      </c>
      <c r="F30" s="16">
        <v>0</v>
      </c>
      <c r="G30" s="8">
        <v>0</v>
      </c>
      <c r="H30" s="8">
        <v>0</v>
      </c>
      <c r="I30" s="34">
        <f t="shared" si="1"/>
        <v>0</v>
      </c>
    </row>
    <row r="31" spans="1:9" x14ac:dyDescent="0.35">
      <c r="A31" s="6">
        <v>0.58333333333333337</v>
      </c>
      <c r="B31" s="16">
        <v>0</v>
      </c>
      <c r="C31" s="8">
        <v>0</v>
      </c>
      <c r="D31" s="8">
        <v>0</v>
      </c>
      <c r="E31" s="28">
        <f t="shared" si="0"/>
        <v>0</v>
      </c>
      <c r="F31" s="16">
        <v>0</v>
      </c>
      <c r="G31" s="8">
        <v>2</v>
      </c>
      <c r="H31" s="8">
        <v>0</v>
      </c>
      <c r="I31" s="34">
        <f t="shared" si="1"/>
        <v>2</v>
      </c>
    </row>
    <row r="32" spans="1:9" x14ac:dyDescent="0.35">
      <c r="A32" s="6">
        <v>0.59375</v>
      </c>
      <c r="B32" s="16">
        <v>0</v>
      </c>
      <c r="C32" s="8">
        <v>0</v>
      </c>
      <c r="D32" s="8">
        <v>0</v>
      </c>
      <c r="E32" s="28">
        <f t="shared" si="0"/>
        <v>0</v>
      </c>
      <c r="F32" s="16">
        <v>0</v>
      </c>
      <c r="G32" s="8">
        <v>0</v>
      </c>
      <c r="H32" s="8">
        <v>0</v>
      </c>
      <c r="I32" s="34">
        <f t="shared" si="1"/>
        <v>0</v>
      </c>
    </row>
    <row r="33" spans="1:9" x14ac:dyDescent="0.35">
      <c r="A33" s="6">
        <v>0.60416666666666663</v>
      </c>
      <c r="B33" s="16">
        <v>3</v>
      </c>
      <c r="C33" s="8">
        <v>0</v>
      </c>
      <c r="D33" s="8">
        <v>0</v>
      </c>
      <c r="E33" s="28">
        <f t="shared" si="0"/>
        <v>0</v>
      </c>
      <c r="F33" s="16">
        <v>0</v>
      </c>
      <c r="G33" s="8">
        <v>1</v>
      </c>
      <c r="H33" s="8">
        <v>0</v>
      </c>
      <c r="I33" s="34">
        <f t="shared" si="1"/>
        <v>1</v>
      </c>
    </row>
    <row r="34" spans="1:9" x14ac:dyDescent="0.35">
      <c r="A34" s="6">
        <v>0.61458333333333337</v>
      </c>
      <c r="B34" s="16">
        <v>1</v>
      </c>
      <c r="C34" s="8">
        <v>0</v>
      </c>
      <c r="D34" s="8">
        <v>0</v>
      </c>
      <c r="E34" s="28">
        <f t="shared" si="0"/>
        <v>0</v>
      </c>
      <c r="F34" s="16">
        <v>1</v>
      </c>
      <c r="G34" s="8">
        <v>1</v>
      </c>
      <c r="H34" s="8">
        <v>0</v>
      </c>
      <c r="I34" s="34">
        <f t="shared" si="1"/>
        <v>1</v>
      </c>
    </row>
    <row r="35" spans="1:9" x14ac:dyDescent="0.35">
      <c r="A35" s="6">
        <v>0.625</v>
      </c>
      <c r="B35" s="16">
        <v>0</v>
      </c>
      <c r="C35" s="8">
        <v>1</v>
      </c>
      <c r="D35" s="8">
        <v>0</v>
      </c>
      <c r="E35" s="28">
        <f t="shared" si="0"/>
        <v>1</v>
      </c>
      <c r="F35" s="16">
        <v>0</v>
      </c>
      <c r="G35" s="8">
        <v>2</v>
      </c>
      <c r="H35" s="8">
        <v>0</v>
      </c>
      <c r="I35" s="34">
        <f t="shared" si="1"/>
        <v>2</v>
      </c>
    </row>
    <row r="36" spans="1:9" x14ac:dyDescent="0.35">
      <c r="A36" s="6">
        <v>0.63541666666666663</v>
      </c>
      <c r="B36" s="16">
        <v>1</v>
      </c>
      <c r="C36" s="8">
        <v>0</v>
      </c>
      <c r="D36" s="8">
        <v>0</v>
      </c>
      <c r="E36" s="28">
        <f t="shared" si="0"/>
        <v>0</v>
      </c>
      <c r="F36" s="16">
        <v>1</v>
      </c>
      <c r="G36" s="8">
        <v>1</v>
      </c>
      <c r="H36" s="8">
        <v>0</v>
      </c>
      <c r="I36" s="34">
        <f t="shared" si="1"/>
        <v>1</v>
      </c>
    </row>
    <row r="37" spans="1:9" x14ac:dyDescent="0.35">
      <c r="A37" s="6">
        <v>0.64583333333333337</v>
      </c>
      <c r="B37" s="16">
        <v>4</v>
      </c>
      <c r="C37" s="8">
        <v>1</v>
      </c>
      <c r="D37" s="8">
        <v>0</v>
      </c>
      <c r="E37" s="28">
        <f t="shared" si="0"/>
        <v>1</v>
      </c>
      <c r="F37" s="16">
        <v>0</v>
      </c>
      <c r="G37" s="8">
        <v>0</v>
      </c>
      <c r="H37" s="8">
        <v>0</v>
      </c>
      <c r="I37" s="34">
        <f t="shared" si="1"/>
        <v>0</v>
      </c>
    </row>
    <row r="38" spans="1:9" x14ac:dyDescent="0.35">
      <c r="A38" s="6">
        <v>0.65625</v>
      </c>
      <c r="B38" s="16">
        <v>3</v>
      </c>
      <c r="C38" s="8">
        <v>0</v>
      </c>
      <c r="D38" s="8">
        <v>0</v>
      </c>
      <c r="E38" s="28">
        <f t="shared" si="0"/>
        <v>0</v>
      </c>
      <c r="F38" s="16">
        <v>1</v>
      </c>
      <c r="G38" s="8">
        <v>0</v>
      </c>
      <c r="H38" s="8">
        <v>0</v>
      </c>
      <c r="I38" s="34">
        <f t="shared" si="1"/>
        <v>0</v>
      </c>
    </row>
    <row r="39" spans="1:9" x14ac:dyDescent="0.35">
      <c r="A39" s="6">
        <v>0.66666666666666663</v>
      </c>
      <c r="B39" s="16">
        <v>8</v>
      </c>
      <c r="C39" s="8">
        <v>1</v>
      </c>
      <c r="D39" s="8">
        <v>0</v>
      </c>
      <c r="E39" s="28">
        <f t="shared" si="0"/>
        <v>1</v>
      </c>
      <c r="F39" s="16">
        <v>0</v>
      </c>
      <c r="G39" s="8">
        <v>0</v>
      </c>
      <c r="H39" s="8">
        <v>0</v>
      </c>
      <c r="I39" s="34">
        <f t="shared" si="1"/>
        <v>0</v>
      </c>
    </row>
    <row r="40" spans="1:9" x14ac:dyDescent="0.35">
      <c r="A40" s="6">
        <v>0.67708333333333337</v>
      </c>
      <c r="B40" s="16">
        <v>4</v>
      </c>
      <c r="C40" s="8">
        <v>1</v>
      </c>
      <c r="D40" s="8">
        <v>0</v>
      </c>
      <c r="E40" s="28">
        <f t="shared" si="0"/>
        <v>1</v>
      </c>
      <c r="F40" s="16">
        <v>0</v>
      </c>
      <c r="G40" s="8">
        <v>1</v>
      </c>
      <c r="H40" s="8">
        <v>0</v>
      </c>
      <c r="I40" s="34">
        <f t="shared" si="1"/>
        <v>1</v>
      </c>
    </row>
    <row r="41" spans="1:9" x14ac:dyDescent="0.35">
      <c r="A41" s="6">
        <v>0.6875</v>
      </c>
      <c r="B41" s="16">
        <v>1</v>
      </c>
      <c r="C41" s="8">
        <v>2</v>
      </c>
      <c r="D41" s="8">
        <v>0</v>
      </c>
      <c r="E41" s="28">
        <f t="shared" si="0"/>
        <v>2</v>
      </c>
      <c r="F41" s="16">
        <v>0</v>
      </c>
      <c r="G41" s="8">
        <v>0</v>
      </c>
      <c r="H41" s="8">
        <v>0</v>
      </c>
      <c r="I41" s="34">
        <f t="shared" si="1"/>
        <v>0</v>
      </c>
    </row>
    <row r="42" spans="1:9" ht="15" thickBot="1" x14ac:dyDescent="0.4">
      <c r="A42" s="7">
        <v>0.69791666666666663</v>
      </c>
      <c r="B42" s="17">
        <v>1</v>
      </c>
      <c r="C42" s="9">
        <v>1</v>
      </c>
      <c r="D42" s="25">
        <v>0</v>
      </c>
      <c r="E42" s="30">
        <f t="shared" si="0"/>
        <v>1</v>
      </c>
      <c r="F42" s="17">
        <v>0</v>
      </c>
      <c r="G42" s="9">
        <v>0</v>
      </c>
      <c r="H42" s="25">
        <v>0</v>
      </c>
      <c r="I42" s="36">
        <f t="shared" si="1"/>
        <v>0</v>
      </c>
    </row>
    <row r="43" spans="1:9" ht="15" thickBot="1" x14ac:dyDescent="0.4">
      <c r="A43" s="12" t="s">
        <v>1</v>
      </c>
      <c r="B43" s="18">
        <f t="shared" ref="B43:H43" si="2">SUM(B3:B42)</f>
        <v>36</v>
      </c>
      <c r="C43" s="13">
        <f t="shared" si="2"/>
        <v>15</v>
      </c>
      <c r="D43" s="13">
        <f t="shared" si="2"/>
        <v>0</v>
      </c>
      <c r="E43" s="31">
        <f t="shared" si="0"/>
        <v>15</v>
      </c>
      <c r="F43" s="18">
        <f t="shared" si="2"/>
        <v>25</v>
      </c>
      <c r="G43" s="13">
        <f t="shared" si="2"/>
        <v>15</v>
      </c>
      <c r="H43" s="13">
        <f t="shared" si="2"/>
        <v>0</v>
      </c>
      <c r="I43" s="37">
        <f>G43+H43</f>
        <v>15</v>
      </c>
    </row>
    <row r="44" spans="1:9" ht="31.5" customHeight="1" thickBot="1" x14ac:dyDescent="0.4">
      <c r="A44" s="10" t="s">
        <v>8</v>
      </c>
      <c r="B44" s="19">
        <f>B43/0.61</f>
        <v>59.016393442622949</v>
      </c>
      <c r="C44" s="11">
        <f>C43/0.5</f>
        <v>30</v>
      </c>
      <c r="D44" s="11">
        <f>D43/0.5</f>
        <v>0</v>
      </c>
      <c r="E44" s="32">
        <f t="shared" si="0"/>
        <v>30</v>
      </c>
      <c r="F44" s="19">
        <f>F43/0.61</f>
        <v>40.983606557377051</v>
      </c>
      <c r="G44" s="11">
        <f>G43/0.5</f>
        <v>30</v>
      </c>
      <c r="H44" s="11">
        <f>H43/0.5</f>
        <v>0</v>
      </c>
      <c r="I44" s="32">
        <f t="shared" si="1"/>
        <v>30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3DE7A-03BC-4C0D-B930-C49B8A8A2AA8}">
  <sheetPr codeName="List30"/>
  <dimension ref="A1:Q44"/>
  <sheetViews>
    <sheetView topLeftCell="A38" zoomScaleNormal="100" workbookViewId="0">
      <selection activeCell="J44" sqref="J44:Q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17" ht="27.75" customHeight="1" thickBot="1" x14ac:dyDescent="0.4">
      <c r="A1" s="64" t="s">
        <v>119</v>
      </c>
      <c r="B1" s="98" t="s">
        <v>120</v>
      </c>
      <c r="C1" s="99"/>
      <c r="D1" s="99"/>
      <c r="E1" s="100"/>
      <c r="F1" s="98" t="s">
        <v>121</v>
      </c>
      <c r="G1" s="99"/>
      <c r="H1" s="99"/>
      <c r="I1" s="100"/>
      <c r="J1" s="98" t="s">
        <v>122</v>
      </c>
      <c r="K1" s="99"/>
      <c r="L1" s="99"/>
      <c r="M1" s="100"/>
      <c r="N1" s="98" t="s">
        <v>123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0</v>
      </c>
      <c r="C3" s="23">
        <v>0</v>
      </c>
      <c r="D3" s="23">
        <v>0</v>
      </c>
      <c r="E3" s="27">
        <f>C3+D3</f>
        <v>0</v>
      </c>
      <c r="F3" s="22">
        <v>0</v>
      </c>
      <c r="G3" s="23">
        <v>0</v>
      </c>
      <c r="H3" s="23">
        <v>0</v>
      </c>
      <c r="I3" s="33">
        <f>G3+H3</f>
        <v>0</v>
      </c>
      <c r="J3" s="22">
        <v>0</v>
      </c>
      <c r="K3" s="23">
        <v>0</v>
      </c>
      <c r="L3" s="23">
        <v>0</v>
      </c>
      <c r="M3" s="27">
        <f>K3+L3</f>
        <v>0</v>
      </c>
      <c r="N3" s="22">
        <v>0</v>
      </c>
      <c r="O3" s="23">
        <v>1</v>
      </c>
      <c r="P3" s="23">
        <v>0</v>
      </c>
      <c r="Q3" s="33">
        <f>O3+P3</f>
        <v>1</v>
      </c>
    </row>
    <row r="4" spans="1:17" x14ac:dyDescent="0.35">
      <c r="A4" s="2">
        <v>0.30208333333333331</v>
      </c>
      <c r="B4" s="16">
        <v>0</v>
      </c>
      <c r="C4" s="8">
        <v>0</v>
      </c>
      <c r="D4" s="8">
        <v>0</v>
      </c>
      <c r="E4" s="28">
        <f t="shared" ref="E4:E44" si="0">C4+D4</f>
        <v>0</v>
      </c>
      <c r="F4" s="16">
        <v>0</v>
      </c>
      <c r="G4" s="8">
        <v>1</v>
      </c>
      <c r="H4" s="8">
        <v>0</v>
      </c>
      <c r="I4" s="34">
        <f t="shared" ref="I4:I44" si="1">G4+H4</f>
        <v>1</v>
      </c>
      <c r="J4" s="16">
        <v>0</v>
      </c>
      <c r="K4" s="8">
        <v>1</v>
      </c>
      <c r="L4" s="8">
        <v>0</v>
      </c>
      <c r="M4" s="28">
        <f t="shared" ref="M4:M18" si="2">K4+L4</f>
        <v>1</v>
      </c>
      <c r="N4" s="16">
        <v>0</v>
      </c>
      <c r="O4" s="8">
        <v>1</v>
      </c>
      <c r="P4" s="8">
        <v>0</v>
      </c>
      <c r="Q4" s="34">
        <f t="shared" ref="Q4:Q18" si="3">O4+P4</f>
        <v>1</v>
      </c>
    </row>
    <row r="5" spans="1:17" x14ac:dyDescent="0.35">
      <c r="A5" s="2">
        <v>0.3125</v>
      </c>
      <c r="B5" s="16">
        <v>0</v>
      </c>
      <c r="C5" s="8">
        <v>1</v>
      </c>
      <c r="D5" s="8">
        <v>0</v>
      </c>
      <c r="E5" s="28">
        <f t="shared" si="0"/>
        <v>1</v>
      </c>
      <c r="F5" s="16">
        <v>0</v>
      </c>
      <c r="G5" s="8">
        <v>0</v>
      </c>
      <c r="H5" s="8">
        <v>0</v>
      </c>
      <c r="I5" s="34">
        <f t="shared" si="1"/>
        <v>0</v>
      </c>
      <c r="J5" s="16">
        <v>0</v>
      </c>
      <c r="K5" s="8">
        <v>0</v>
      </c>
      <c r="L5" s="8">
        <v>0</v>
      </c>
      <c r="M5" s="28">
        <f t="shared" si="2"/>
        <v>0</v>
      </c>
      <c r="N5" s="16">
        <v>1</v>
      </c>
      <c r="O5" s="8">
        <v>1</v>
      </c>
      <c r="P5" s="8">
        <v>0</v>
      </c>
      <c r="Q5" s="34">
        <f t="shared" si="3"/>
        <v>1</v>
      </c>
    </row>
    <row r="6" spans="1:17" x14ac:dyDescent="0.35">
      <c r="A6" s="2">
        <v>0.32291666666666669</v>
      </c>
      <c r="B6" s="16">
        <v>0</v>
      </c>
      <c r="C6" s="8">
        <v>0</v>
      </c>
      <c r="D6" s="8">
        <v>0</v>
      </c>
      <c r="E6" s="28">
        <f t="shared" si="0"/>
        <v>0</v>
      </c>
      <c r="F6" s="16">
        <v>0</v>
      </c>
      <c r="G6" s="8">
        <v>0</v>
      </c>
      <c r="H6" s="8">
        <v>0</v>
      </c>
      <c r="I6" s="34">
        <f t="shared" si="1"/>
        <v>0</v>
      </c>
      <c r="J6" s="16">
        <v>0</v>
      </c>
      <c r="K6" s="8">
        <v>1</v>
      </c>
      <c r="L6" s="8">
        <v>0</v>
      </c>
      <c r="M6" s="28">
        <f t="shared" si="2"/>
        <v>1</v>
      </c>
      <c r="N6" s="16">
        <v>0</v>
      </c>
      <c r="O6" s="8">
        <v>0</v>
      </c>
      <c r="P6" s="8">
        <v>0</v>
      </c>
      <c r="Q6" s="34">
        <f t="shared" si="3"/>
        <v>0</v>
      </c>
    </row>
    <row r="7" spans="1:17" x14ac:dyDescent="0.35">
      <c r="A7" s="2">
        <v>0.33333333333333331</v>
      </c>
      <c r="B7" s="16">
        <v>1</v>
      </c>
      <c r="C7" s="8">
        <v>0</v>
      </c>
      <c r="D7" s="8">
        <v>0</v>
      </c>
      <c r="E7" s="28">
        <f t="shared" si="0"/>
        <v>0</v>
      </c>
      <c r="F7" s="16">
        <v>1</v>
      </c>
      <c r="G7" s="8">
        <v>0</v>
      </c>
      <c r="H7" s="8">
        <v>0</v>
      </c>
      <c r="I7" s="34">
        <f t="shared" si="1"/>
        <v>0</v>
      </c>
      <c r="J7" s="16">
        <v>1</v>
      </c>
      <c r="K7" s="8">
        <v>1</v>
      </c>
      <c r="L7" s="8">
        <v>0</v>
      </c>
      <c r="M7" s="28">
        <f t="shared" si="2"/>
        <v>1</v>
      </c>
      <c r="N7" s="16">
        <v>0</v>
      </c>
      <c r="O7" s="8">
        <v>2</v>
      </c>
      <c r="P7" s="8">
        <v>0</v>
      </c>
      <c r="Q7" s="34">
        <f t="shared" si="3"/>
        <v>2</v>
      </c>
    </row>
    <row r="8" spans="1:17" x14ac:dyDescent="0.35">
      <c r="A8" s="2">
        <v>0.34375</v>
      </c>
      <c r="B8" s="16">
        <v>0</v>
      </c>
      <c r="C8" s="8">
        <v>1</v>
      </c>
      <c r="D8" s="8">
        <v>0</v>
      </c>
      <c r="E8" s="28">
        <f t="shared" si="0"/>
        <v>1</v>
      </c>
      <c r="F8" s="16">
        <v>0</v>
      </c>
      <c r="G8" s="8">
        <v>0</v>
      </c>
      <c r="H8" s="8">
        <v>0</v>
      </c>
      <c r="I8" s="34">
        <f t="shared" si="1"/>
        <v>0</v>
      </c>
      <c r="J8" s="16">
        <v>0</v>
      </c>
      <c r="K8" s="8">
        <v>3</v>
      </c>
      <c r="L8" s="8">
        <v>0</v>
      </c>
      <c r="M8" s="28">
        <f t="shared" si="2"/>
        <v>3</v>
      </c>
      <c r="N8" s="16">
        <v>1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0</v>
      </c>
      <c r="C9" s="8">
        <v>0</v>
      </c>
      <c r="D9" s="8">
        <v>0</v>
      </c>
      <c r="E9" s="28">
        <f t="shared" si="0"/>
        <v>0</v>
      </c>
      <c r="F9" s="16">
        <v>1</v>
      </c>
      <c r="G9" s="8">
        <v>0</v>
      </c>
      <c r="H9" s="8">
        <v>0</v>
      </c>
      <c r="I9" s="34">
        <f t="shared" si="1"/>
        <v>0</v>
      </c>
      <c r="J9" s="16">
        <v>1</v>
      </c>
      <c r="K9" s="8">
        <v>0</v>
      </c>
      <c r="L9" s="8">
        <v>0</v>
      </c>
      <c r="M9" s="28">
        <f t="shared" si="2"/>
        <v>0</v>
      </c>
      <c r="N9" s="16">
        <v>0</v>
      </c>
      <c r="O9" s="8">
        <v>1</v>
      </c>
      <c r="P9" s="8">
        <v>0</v>
      </c>
      <c r="Q9" s="34">
        <f t="shared" si="3"/>
        <v>1</v>
      </c>
    </row>
    <row r="10" spans="1:17" x14ac:dyDescent="0.35">
      <c r="A10" s="2">
        <v>0.36458333333333331</v>
      </c>
      <c r="B10" s="16">
        <v>1</v>
      </c>
      <c r="C10" s="8">
        <v>0</v>
      </c>
      <c r="D10" s="8">
        <v>0</v>
      </c>
      <c r="E10" s="28">
        <f t="shared" si="0"/>
        <v>0</v>
      </c>
      <c r="F10" s="16">
        <v>1</v>
      </c>
      <c r="G10" s="8">
        <v>0</v>
      </c>
      <c r="H10" s="8">
        <v>0</v>
      </c>
      <c r="I10" s="34">
        <f t="shared" si="1"/>
        <v>0</v>
      </c>
      <c r="J10" s="16">
        <v>1</v>
      </c>
      <c r="K10" s="8">
        <v>0</v>
      </c>
      <c r="L10" s="8">
        <v>0</v>
      </c>
      <c r="M10" s="28">
        <f t="shared" si="2"/>
        <v>0</v>
      </c>
      <c r="N10" s="16">
        <v>0</v>
      </c>
      <c r="O10" s="8">
        <v>1</v>
      </c>
      <c r="P10" s="8">
        <v>0</v>
      </c>
      <c r="Q10" s="34">
        <f t="shared" si="3"/>
        <v>1</v>
      </c>
    </row>
    <row r="11" spans="1:17" x14ac:dyDescent="0.35">
      <c r="A11" s="2">
        <v>0.375</v>
      </c>
      <c r="B11" s="16">
        <v>0</v>
      </c>
      <c r="C11" s="8">
        <v>0</v>
      </c>
      <c r="D11" s="8">
        <v>0</v>
      </c>
      <c r="E11" s="28">
        <f t="shared" si="0"/>
        <v>0</v>
      </c>
      <c r="F11" s="16">
        <v>0</v>
      </c>
      <c r="G11" s="8">
        <v>0</v>
      </c>
      <c r="H11" s="8">
        <v>0</v>
      </c>
      <c r="I11" s="34">
        <f t="shared" si="1"/>
        <v>0</v>
      </c>
      <c r="J11" s="16">
        <v>1</v>
      </c>
      <c r="K11" s="8">
        <v>0</v>
      </c>
      <c r="L11" s="8">
        <v>0</v>
      </c>
      <c r="M11" s="28">
        <f t="shared" si="2"/>
        <v>0</v>
      </c>
      <c r="N11" s="16">
        <v>0</v>
      </c>
      <c r="O11" s="8">
        <v>0</v>
      </c>
      <c r="P11" s="8">
        <v>0</v>
      </c>
      <c r="Q11" s="34">
        <f t="shared" si="3"/>
        <v>0</v>
      </c>
    </row>
    <row r="12" spans="1:17" x14ac:dyDescent="0.35">
      <c r="A12" s="2">
        <v>0.38541666666666669</v>
      </c>
      <c r="B12" s="16">
        <v>0</v>
      </c>
      <c r="C12" s="8">
        <v>0</v>
      </c>
      <c r="D12" s="8">
        <v>0</v>
      </c>
      <c r="E12" s="28">
        <f t="shared" si="0"/>
        <v>0</v>
      </c>
      <c r="F12" s="16">
        <v>0</v>
      </c>
      <c r="G12" s="8">
        <v>0</v>
      </c>
      <c r="H12" s="8">
        <v>0</v>
      </c>
      <c r="I12" s="34">
        <f t="shared" si="1"/>
        <v>0</v>
      </c>
      <c r="J12" s="16">
        <v>0</v>
      </c>
      <c r="K12" s="8">
        <v>0</v>
      </c>
      <c r="L12" s="8">
        <v>0</v>
      </c>
      <c r="M12" s="28">
        <f t="shared" si="2"/>
        <v>0</v>
      </c>
      <c r="N12" s="16">
        <v>0</v>
      </c>
      <c r="O12" s="8">
        <v>0</v>
      </c>
      <c r="P12" s="8">
        <v>0</v>
      </c>
      <c r="Q12" s="34">
        <f t="shared" si="3"/>
        <v>0</v>
      </c>
    </row>
    <row r="13" spans="1:17" x14ac:dyDescent="0.35">
      <c r="A13" s="2">
        <v>0.39583333333333331</v>
      </c>
      <c r="B13" s="16">
        <v>0</v>
      </c>
      <c r="C13" s="8">
        <v>3</v>
      </c>
      <c r="D13" s="8">
        <v>0</v>
      </c>
      <c r="E13" s="28">
        <f t="shared" si="0"/>
        <v>3</v>
      </c>
      <c r="F13" s="16">
        <v>0</v>
      </c>
      <c r="G13" s="8">
        <v>0</v>
      </c>
      <c r="H13" s="8">
        <v>0</v>
      </c>
      <c r="I13" s="34">
        <f t="shared" si="1"/>
        <v>0</v>
      </c>
      <c r="J13" s="16">
        <v>0</v>
      </c>
      <c r="K13" s="8">
        <v>2</v>
      </c>
      <c r="L13" s="8">
        <v>0</v>
      </c>
      <c r="M13" s="28">
        <f t="shared" si="2"/>
        <v>2</v>
      </c>
      <c r="N13" s="16">
        <v>1</v>
      </c>
      <c r="O13" s="8">
        <v>0</v>
      </c>
      <c r="P13" s="8">
        <v>0</v>
      </c>
      <c r="Q13" s="34">
        <f t="shared" si="3"/>
        <v>0</v>
      </c>
    </row>
    <row r="14" spans="1:17" x14ac:dyDescent="0.35">
      <c r="A14" s="2">
        <v>0.40625</v>
      </c>
      <c r="B14" s="16">
        <v>0</v>
      </c>
      <c r="C14" s="8">
        <v>0</v>
      </c>
      <c r="D14" s="8">
        <v>0</v>
      </c>
      <c r="E14" s="28">
        <f t="shared" si="0"/>
        <v>0</v>
      </c>
      <c r="F14" s="16">
        <v>0</v>
      </c>
      <c r="G14" s="8">
        <v>0</v>
      </c>
      <c r="H14" s="8">
        <v>0</v>
      </c>
      <c r="I14" s="34">
        <f t="shared" si="1"/>
        <v>0</v>
      </c>
      <c r="J14" s="16">
        <v>0</v>
      </c>
      <c r="K14" s="8">
        <v>0</v>
      </c>
      <c r="L14" s="8">
        <v>0</v>
      </c>
      <c r="M14" s="28">
        <f t="shared" si="2"/>
        <v>0</v>
      </c>
      <c r="N14" s="16">
        <v>0</v>
      </c>
      <c r="O14" s="8">
        <v>0</v>
      </c>
      <c r="P14" s="8">
        <v>0</v>
      </c>
      <c r="Q14" s="34">
        <f t="shared" si="3"/>
        <v>0</v>
      </c>
    </row>
    <row r="15" spans="1:17" x14ac:dyDescent="0.35">
      <c r="A15" s="2">
        <v>0.41666666666666669</v>
      </c>
      <c r="B15" s="16">
        <v>0</v>
      </c>
      <c r="C15" s="8">
        <v>0</v>
      </c>
      <c r="D15" s="8">
        <v>0</v>
      </c>
      <c r="E15" s="28">
        <f t="shared" si="0"/>
        <v>0</v>
      </c>
      <c r="F15" s="16">
        <v>0</v>
      </c>
      <c r="G15" s="8">
        <v>0</v>
      </c>
      <c r="H15" s="8">
        <v>0</v>
      </c>
      <c r="I15" s="34">
        <f t="shared" si="1"/>
        <v>0</v>
      </c>
      <c r="J15" s="16">
        <v>0</v>
      </c>
      <c r="K15" s="8">
        <v>0</v>
      </c>
      <c r="L15" s="8">
        <v>0</v>
      </c>
      <c r="M15" s="28">
        <f t="shared" si="2"/>
        <v>0</v>
      </c>
      <c r="N15" s="16">
        <v>0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0</v>
      </c>
      <c r="C16" s="8">
        <v>0</v>
      </c>
      <c r="D16" s="8">
        <v>0</v>
      </c>
      <c r="E16" s="28">
        <f t="shared" si="0"/>
        <v>0</v>
      </c>
      <c r="F16" s="16">
        <v>0</v>
      </c>
      <c r="G16" s="8">
        <v>0</v>
      </c>
      <c r="H16" s="8">
        <v>0</v>
      </c>
      <c r="I16" s="34">
        <f t="shared" si="1"/>
        <v>0</v>
      </c>
      <c r="J16" s="16">
        <v>0</v>
      </c>
      <c r="K16" s="8">
        <v>0</v>
      </c>
      <c r="L16" s="8">
        <v>0</v>
      </c>
      <c r="M16" s="28">
        <f t="shared" si="2"/>
        <v>0</v>
      </c>
      <c r="N16" s="16">
        <v>0</v>
      </c>
      <c r="O16" s="8">
        <v>0</v>
      </c>
      <c r="P16" s="8">
        <v>0</v>
      </c>
      <c r="Q16" s="34">
        <f t="shared" si="3"/>
        <v>0</v>
      </c>
    </row>
    <row r="17" spans="1:17" x14ac:dyDescent="0.35">
      <c r="A17" s="2">
        <v>0.4375</v>
      </c>
      <c r="B17" s="16">
        <v>0</v>
      </c>
      <c r="C17" s="8">
        <v>0</v>
      </c>
      <c r="D17" s="8">
        <v>0</v>
      </c>
      <c r="E17" s="28">
        <f t="shared" si="0"/>
        <v>0</v>
      </c>
      <c r="F17" s="16">
        <v>0</v>
      </c>
      <c r="G17" s="8">
        <v>0</v>
      </c>
      <c r="H17" s="8">
        <v>0</v>
      </c>
      <c r="I17" s="34">
        <f t="shared" si="1"/>
        <v>0</v>
      </c>
      <c r="J17" s="16">
        <v>0</v>
      </c>
      <c r="K17" s="8">
        <v>0</v>
      </c>
      <c r="L17" s="8">
        <v>0</v>
      </c>
      <c r="M17" s="28">
        <f t="shared" si="2"/>
        <v>0</v>
      </c>
      <c r="N17" s="16">
        <v>0</v>
      </c>
      <c r="O17" s="8">
        <v>0</v>
      </c>
      <c r="P17" s="8">
        <v>0</v>
      </c>
      <c r="Q17" s="34">
        <f t="shared" si="3"/>
        <v>0</v>
      </c>
    </row>
    <row r="18" spans="1:17" ht="15" thickBot="1" x14ac:dyDescent="0.4">
      <c r="A18" s="3">
        <v>0.44791666666666669</v>
      </c>
      <c r="B18" s="24">
        <v>0</v>
      </c>
      <c r="C18" s="25">
        <v>0</v>
      </c>
      <c r="D18" s="25">
        <v>0</v>
      </c>
      <c r="E18" s="29">
        <f t="shared" si="0"/>
        <v>0</v>
      </c>
      <c r="F18" s="24">
        <v>0</v>
      </c>
      <c r="G18" s="25">
        <v>0</v>
      </c>
      <c r="H18" s="25">
        <v>0</v>
      </c>
      <c r="I18" s="35">
        <f t="shared" si="1"/>
        <v>0</v>
      </c>
      <c r="J18" s="24">
        <v>0</v>
      </c>
      <c r="K18" s="25">
        <v>0</v>
      </c>
      <c r="L18" s="25">
        <v>0</v>
      </c>
      <c r="M18" s="29">
        <f t="shared" si="2"/>
        <v>0</v>
      </c>
      <c r="N18" s="24">
        <v>0</v>
      </c>
      <c r="O18" s="25">
        <v>0</v>
      </c>
      <c r="P18" s="25">
        <v>0</v>
      </c>
      <c r="Q18" s="35">
        <f t="shared" si="3"/>
        <v>0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0</v>
      </c>
      <c r="C27" s="23">
        <v>0</v>
      </c>
      <c r="D27" s="23">
        <v>0</v>
      </c>
      <c r="E27" s="27">
        <f t="shared" si="0"/>
        <v>0</v>
      </c>
      <c r="F27" s="22">
        <v>0</v>
      </c>
      <c r="G27" s="23">
        <v>1</v>
      </c>
      <c r="H27" s="23">
        <v>0</v>
      </c>
      <c r="I27" s="33">
        <f t="shared" si="1"/>
        <v>1</v>
      </c>
      <c r="J27" s="22">
        <v>0</v>
      </c>
      <c r="K27" s="23">
        <v>0</v>
      </c>
      <c r="L27" s="23">
        <v>0</v>
      </c>
      <c r="M27" s="27">
        <f t="shared" ref="M27:M44" si="4">K27+L27</f>
        <v>0</v>
      </c>
      <c r="N27" s="22">
        <v>0</v>
      </c>
      <c r="O27" s="23">
        <v>1</v>
      </c>
      <c r="P27" s="23">
        <v>0</v>
      </c>
      <c r="Q27" s="33">
        <f t="shared" ref="Q27:Q42" si="5">O27+P27</f>
        <v>1</v>
      </c>
    </row>
    <row r="28" spans="1:17" x14ac:dyDescent="0.35">
      <c r="A28" s="6">
        <v>0.55208333333333337</v>
      </c>
      <c r="B28" s="16">
        <v>0</v>
      </c>
      <c r="C28" s="8">
        <v>0</v>
      </c>
      <c r="D28" s="8">
        <v>0</v>
      </c>
      <c r="E28" s="28">
        <f t="shared" si="0"/>
        <v>0</v>
      </c>
      <c r="F28" s="16">
        <v>0</v>
      </c>
      <c r="G28" s="8">
        <v>0</v>
      </c>
      <c r="H28" s="8">
        <v>0</v>
      </c>
      <c r="I28" s="34">
        <f t="shared" si="1"/>
        <v>0</v>
      </c>
      <c r="J28" s="16">
        <v>0</v>
      </c>
      <c r="K28" s="8">
        <v>1</v>
      </c>
      <c r="L28" s="8">
        <v>0</v>
      </c>
      <c r="M28" s="28">
        <f t="shared" si="4"/>
        <v>1</v>
      </c>
      <c r="N28" s="16">
        <v>0</v>
      </c>
      <c r="O28" s="8">
        <v>0</v>
      </c>
      <c r="P28" s="8">
        <v>0</v>
      </c>
      <c r="Q28" s="34">
        <f t="shared" si="5"/>
        <v>0</v>
      </c>
    </row>
    <row r="29" spans="1:17" x14ac:dyDescent="0.35">
      <c r="A29" s="6">
        <v>0.5625</v>
      </c>
      <c r="B29" s="16">
        <v>0</v>
      </c>
      <c r="C29" s="8">
        <v>2</v>
      </c>
      <c r="D29" s="8">
        <v>0</v>
      </c>
      <c r="E29" s="28">
        <f t="shared" si="0"/>
        <v>2</v>
      </c>
      <c r="F29" s="16">
        <v>1</v>
      </c>
      <c r="G29" s="8">
        <v>0</v>
      </c>
      <c r="H29" s="8">
        <v>0</v>
      </c>
      <c r="I29" s="34">
        <f t="shared" si="1"/>
        <v>0</v>
      </c>
      <c r="J29" s="16">
        <v>0</v>
      </c>
      <c r="K29" s="8">
        <v>0</v>
      </c>
      <c r="L29" s="8">
        <v>0</v>
      </c>
      <c r="M29" s="28">
        <f t="shared" si="4"/>
        <v>0</v>
      </c>
      <c r="N29" s="16">
        <v>1</v>
      </c>
      <c r="O29" s="8">
        <v>0</v>
      </c>
      <c r="P29" s="8">
        <v>0</v>
      </c>
      <c r="Q29" s="34">
        <f t="shared" si="5"/>
        <v>0</v>
      </c>
    </row>
    <row r="30" spans="1:17" x14ac:dyDescent="0.35">
      <c r="A30" s="6">
        <v>0.57291666666666663</v>
      </c>
      <c r="B30" s="16">
        <v>0</v>
      </c>
      <c r="C30" s="8">
        <v>0</v>
      </c>
      <c r="D30" s="8">
        <v>0</v>
      </c>
      <c r="E30" s="28">
        <f t="shared" si="0"/>
        <v>0</v>
      </c>
      <c r="F30" s="16">
        <v>0</v>
      </c>
      <c r="G30" s="8">
        <v>3</v>
      </c>
      <c r="H30" s="8">
        <v>0</v>
      </c>
      <c r="I30" s="34">
        <f t="shared" si="1"/>
        <v>3</v>
      </c>
      <c r="J30" s="16">
        <v>2</v>
      </c>
      <c r="K30" s="8">
        <v>5</v>
      </c>
      <c r="L30" s="8">
        <v>0</v>
      </c>
      <c r="M30" s="28">
        <f t="shared" si="4"/>
        <v>5</v>
      </c>
      <c r="N30" s="16">
        <v>0</v>
      </c>
      <c r="O30" s="8">
        <v>0</v>
      </c>
      <c r="P30" s="8">
        <v>0</v>
      </c>
      <c r="Q30" s="34">
        <f t="shared" si="5"/>
        <v>0</v>
      </c>
    </row>
    <row r="31" spans="1:17" x14ac:dyDescent="0.35">
      <c r="A31" s="6">
        <v>0.58333333333333337</v>
      </c>
      <c r="B31" s="16">
        <v>0</v>
      </c>
      <c r="C31" s="8">
        <v>0</v>
      </c>
      <c r="D31" s="8">
        <v>0</v>
      </c>
      <c r="E31" s="28">
        <f t="shared" si="0"/>
        <v>0</v>
      </c>
      <c r="F31" s="16">
        <v>0</v>
      </c>
      <c r="G31" s="8">
        <v>2</v>
      </c>
      <c r="H31" s="8">
        <v>0</v>
      </c>
      <c r="I31" s="34">
        <f t="shared" si="1"/>
        <v>2</v>
      </c>
      <c r="J31" s="16">
        <v>0</v>
      </c>
      <c r="K31" s="8">
        <v>0</v>
      </c>
      <c r="L31" s="8">
        <v>0</v>
      </c>
      <c r="M31" s="28">
        <f t="shared" si="4"/>
        <v>0</v>
      </c>
      <c r="N31" s="16">
        <v>0</v>
      </c>
      <c r="O31" s="8">
        <v>2</v>
      </c>
      <c r="P31" s="8">
        <v>0</v>
      </c>
      <c r="Q31" s="34">
        <f t="shared" si="5"/>
        <v>2</v>
      </c>
    </row>
    <row r="32" spans="1:17" x14ac:dyDescent="0.35">
      <c r="A32" s="6">
        <v>0.59375</v>
      </c>
      <c r="B32" s="16">
        <v>0</v>
      </c>
      <c r="C32" s="8">
        <v>0</v>
      </c>
      <c r="D32" s="8">
        <v>0</v>
      </c>
      <c r="E32" s="28">
        <f t="shared" si="0"/>
        <v>0</v>
      </c>
      <c r="F32" s="16">
        <v>0</v>
      </c>
      <c r="G32" s="8">
        <v>0</v>
      </c>
      <c r="H32" s="8">
        <v>0</v>
      </c>
      <c r="I32" s="34">
        <f t="shared" si="1"/>
        <v>0</v>
      </c>
      <c r="J32" s="16">
        <v>0</v>
      </c>
      <c r="K32" s="8">
        <v>0</v>
      </c>
      <c r="L32" s="8">
        <v>0</v>
      </c>
      <c r="M32" s="28">
        <f t="shared" si="4"/>
        <v>0</v>
      </c>
      <c r="N32" s="16">
        <v>1</v>
      </c>
      <c r="O32" s="8">
        <v>2</v>
      </c>
      <c r="P32" s="8">
        <v>0</v>
      </c>
      <c r="Q32" s="34">
        <f t="shared" si="5"/>
        <v>2</v>
      </c>
    </row>
    <row r="33" spans="1:17" x14ac:dyDescent="0.35">
      <c r="A33" s="6">
        <v>0.60416666666666663</v>
      </c>
      <c r="B33" s="16">
        <v>1</v>
      </c>
      <c r="C33" s="8">
        <v>0</v>
      </c>
      <c r="D33" s="8">
        <v>0</v>
      </c>
      <c r="E33" s="28">
        <f t="shared" si="0"/>
        <v>0</v>
      </c>
      <c r="F33" s="16">
        <v>0</v>
      </c>
      <c r="G33" s="8">
        <v>0</v>
      </c>
      <c r="H33" s="8">
        <v>0</v>
      </c>
      <c r="I33" s="34">
        <f t="shared" si="1"/>
        <v>0</v>
      </c>
      <c r="J33" s="16">
        <v>1</v>
      </c>
      <c r="K33" s="8">
        <v>1</v>
      </c>
      <c r="L33" s="8">
        <v>0</v>
      </c>
      <c r="M33" s="28">
        <f t="shared" si="4"/>
        <v>1</v>
      </c>
      <c r="N33" s="16">
        <v>0</v>
      </c>
      <c r="O33" s="8">
        <v>3</v>
      </c>
      <c r="P33" s="8">
        <v>0</v>
      </c>
      <c r="Q33" s="34">
        <f t="shared" si="5"/>
        <v>3</v>
      </c>
    </row>
    <row r="34" spans="1:17" x14ac:dyDescent="0.35">
      <c r="A34" s="6">
        <v>0.61458333333333337</v>
      </c>
      <c r="B34" s="16">
        <v>0</v>
      </c>
      <c r="C34" s="8">
        <v>0</v>
      </c>
      <c r="D34" s="8">
        <v>0</v>
      </c>
      <c r="E34" s="28">
        <f t="shared" si="0"/>
        <v>0</v>
      </c>
      <c r="F34" s="16">
        <v>0</v>
      </c>
      <c r="G34" s="8">
        <v>0</v>
      </c>
      <c r="H34" s="8">
        <v>0</v>
      </c>
      <c r="I34" s="34">
        <f t="shared" si="1"/>
        <v>0</v>
      </c>
      <c r="J34" s="16">
        <v>0</v>
      </c>
      <c r="K34" s="8">
        <v>2</v>
      </c>
      <c r="L34" s="8">
        <v>0</v>
      </c>
      <c r="M34" s="28">
        <f t="shared" si="4"/>
        <v>2</v>
      </c>
      <c r="N34" s="16">
        <v>0</v>
      </c>
      <c r="O34" s="8">
        <v>0</v>
      </c>
      <c r="P34" s="8">
        <v>0</v>
      </c>
      <c r="Q34" s="34">
        <f t="shared" si="5"/>
        <v>0</v>
      </c>
    </row>
    <row r="35" spans="1:17" x14ac:dyDescent="0.35">
      <c r="A35" s="6">
        <v>0.625</v>
      </c>
      <c r="B35" s="16">
        <v>0</v>
      </c>
      <c r="C35" s="8">
        <v>0</v>
      </c>
      <c r="D35" s="8">
        <v>0</v>
      </c>
      <c r="E35" s="28">
        <f t="shared" si="0"/>
        <v>0</v>
      </c>
      <c r="F35" s="16">
        <v>0</v>
      </c>
      <c r="G35" s="8">
        <v>0</v>
      </c>
      <c r="H35" s="8">
        <v>0</v>
      </c>
      <c r="I35" s="34">
        <f t="shared" si="1"/>
        <v>0</v>
      </c>
      <c r="J35" s="16">
        <v>0</v>
      </c>
      <c r="K35" s="8">
        <v>1</v>
      </c>
      <c r="L35" s="8">
        <v>0</v>
      </c>
      <c r="M35" s="28">
        <f t="shared" si="4"/>
        <v>1</v>
      </c>
      <c r="N35" s="16">
        <v>0</v>
      </c>
      <c r="O35" s="8">
        <v>0</v>
      </c>
      <c r="P35" s="8">
        <v>0</v>
      </c>
      <c r="Q35" s="34">
        <f t="shared" si="5"/>
        <v>0</v>
      </c>
    </row>
    <row r="36" spans="1:17" x14ac:dyDescent="0.35">
      <c r="A36" s="6">
        <v>0.63541666666666663</v>
      </c>
      <c r="B36" s="16">
        <v>0</v>
      </c>
      <c r="C36" s="8">
        <v>0</v>
      </c>
      <c r="D36" s="8">
        <v>0</v>
      </c>
      <c r="E36" s="28">
        <f t="shared" si="0"/>
        <v>0</v>
      </c>
      <c r="F36" s="16">
        <v>0</v>
      </c>
      <c r="G36" s="8">
        <v>0</v>
      </c>
      <c r="H36" s="8">
        <v>0</v>
      </c>
      <c r="I36" s="34">
        <f t="shared" si="1"/>
        <v>0</v>
      </c>
      <c r="J36" s="16">
        <v>0</v>
      </c>
      <c r="K36" s="8">
        <v>2</v>
      </c>
      <c r="L36" s="8">
        <v>0</v>
      </c>
      <c r="M36" s="28">
        <f t="shared" si="4"/>
        <v>2</v>
      </c>
      <c r="N36" s="16">
        <v>1</v>
      </c>
      <c r="O36" s="8">
        <v>0</v>
      </c>
      <c r="P36" s="8">
        <v>0</v>
      </c>
      <c r="Q36" s="34">
        <f t="shared" si="5"/>
        <v>0</v>
      </c>
    </row>
    <row r="37" spans="1:17" x14ac:dyDescent="0.35">
      <c r="A37" s="6">
        <v>0.64583333333333337</v>
      </c>
      <c r="B37" s="16">
        <v>0</v>
      </c>
      <c r="C37" s="8">
        <v>1</v>
      </c>
      <c r="D37" s="8">
        <v>0</v>
      </c>
      <c r="E37" s="28">
        <f t="shared" si="0"/>
        <v>1</v>
      </c>
      <c r="F37" s="16">
        <v>0</v>
      </c>
      <c r="G37" s="8">
        <v>1</v>
      </c>
      <c r="H37" s="8">
        <v>0</v>
      </c>
      <c r="I37" s="34">
        <f t="shared" si="1"/>
        <v>1</v>
      </c>
      <c r="J37" s="16">
        <v>0</v>
      </c>
      <c r="K37" s="8">
        <v>0</v>
      </c>
      <c r="L37" s="8">
        <v>0</v>
      </c>
      <c r="M37" s="28">
        <f t="shared" si="4"/>
        <v>0</v>
      </c>
      <c r="N37" s="16">
        <v>0</v>
      </c>
      <c r="O37" s="8">
        <v>2</v>
      </c>
      <c r="P37" s="8">
        <v>0</v>
      </c>
      <c r="Q37" s="34">
        <f t="shared" si="5"/>
        <v>2</v>
      </c>
    </row>
    <row r="38" spans="1:17" x14ac:dyDescent="0.35">
      <c r="A38" s="6">
        <v>0.65625</v>
      </c>
      <c r="B38" s="16">
        <v>2</v>
      </c>
      <c r="C38" s="8">
        <v>0</v>
      </c>
      <c r="D38" s="8">
        <v>0</v>
      </c>
      <c r="E38" s="28">
        <f t="shared" si="0"/>
        <v>0</v>
      </c>
      <c r="F38" s="16">
        <v>0</v>
      </c>
      <c r="G38" s="8">
        <v>0</v>
      </c>
      <c r="H38" s="8">
        <v>0</v>
      </c>
      <c r="I38" s="34">
        <f t="shared" si="1"/>
        <v>0</v>
      </c>
      <c r="J38" s="16">
        <v>3</v>
      </c>
      <c r="K38" s="8">
        <v>0</v>
      </c>
      <c r="L38" s="8">
        <v>0</v>
      </c>
      <c r="M38" s="28">
        <f t="shared" si="4"/>
        <v>0</v>
      </c>
      <c r="N38" s="16">
        <v>0</v>
      </c>
      <c r="O38" s="8">
        <v>1</v>
      </c>
      <c r="P38" s="8">
        <v>0</v>
      </c>
      <c r="Q38" s="34">
        <f t="shared" si="5"/>
        <v>1</v>
      </c>
    </row>
    <row r="39" spans="1:17" x14ac:dyDescent="0.35">
      <c r="A39" s="6">
        <v>0.66666666666666663</v>
      </c>
      <c r="B39" s="16">
        <v>0</v>
      </c>
      <c r="C39" s="8">
        <v>0</v>
      </c>
      <c r="D39" s="8">
        <v>0</v>
      </c>
      <c r="E39" s="28">
        <f t="shared" si="0"/>
        <v>0</v>
      </c>
      <c r="F39" s="16">
        <v>0</v>
      </c>
      <c r="G39" s="8">
        <v>3</v>
      </c>
      <c r="H39" s="8">
        <v>0</v>
      </c>
      <c r="I39" s="34">
        <f t="shared" si="1"/>
        <v>3</v>
      </c>
      <c r="J39" s="16">
        <v>1</v>
      </c>
      <c r="K39" s="8">
        <v>1</v>
      </c>
      <c r="L39" s="8">
        <v>0</v>
      </c>
      <c r="M39" s="28">
        <f t="shared" si="4"/>
        <v>1</v>
      </c>
      <c r="N39" s="16">
        <v>0</v>
      </c>
      <c r="O39" s="8">
        <v>3</v>
      </c>
      <c r="P39" s="8">
        <v>0</v>
      </c>
      <c r="Q39" s="34">
        <f t="shared" si="5"/>
        <v>3</v>
      </c>
    </row>
    <row r="40" spans="1:17" x14ac:dyDescent="0.35">
      <c r="A40" s="6">
        <v>0.67708333333333337</v>
      </c>
      <c r="B40" s="16">
        <v>1</v>
      </c>
      <c r="C40" s="8">
        <v>0</v>
      </c>
      <c r="D40" s="8">
        <v>0</v>
      </c>
      <c r="E40" s="28">
        <f t="shared" si="0"/>
        <v>0</v>
      </c>
      <c r="F40" s="16">
        <v>0</v>
      </c>
      <c r="G40" s="8">
        <v>2</v>
      </c>
      <c r="H40" s="8">
        <v>0</v>
      </c>
      <c r="I40" s="34">
        <f t="shared" si="1"/>
        <v>2</v>
      </c>
      <c r="J40" s="16">
        <v>1</v>
      </c>
      <c r="K40" s="8">
        <v>6</v>
      </c>
      <c r="L40" s="8">
        <v>0</v>
      </c>
      <c r="M40" s="28">
        <f t="shared" si="4"/>
        <v>6</v>
      </c>
      <c r="N40" s="16">
        <v>3</v>
      </c>
      <c r="O40" s="8">
        <v>2</v>
      </c>
      <c r="P40" s="8">
        <v>0</v>
      </c>
      <c r="Q40" s="34">
        <f t="shared" si="5"/>
        <v>2</v>
      </c>
    </row>
    <row r="41" spans="1:17" x14ac:dyDescent="0.35">
      <c r="A41" s="6">
        <v>0.6875</v>
      </c>
      <c r="B41" s="16">
        <v>0</v>
      </c>
      <c r="C41" s="8">
        <v>0</v>
      </c>
      <c r="D41" s="8">
        <v>0</v>
      </c>
      <c r="E41" s="28">
        <f t="shared" si="0"/>
        <v>0</v>
      </c>
      <c r="F41" s="16">
        <v>0</v>
      </c>
      <c r="G41" s="8">
        <v>1</v>
      </c>
      <c r="H41" s="8">
        <v>0</v>
      </c>
      <c r="I41" s="34">
        <f t="shared" si="1"/>
        <v>1</v>
      </c>
      <c r="J41" s="16">
        <v>0</v>
      </c>
      <c r="K41" s="8">
        <v>0</v>
      </c>
      <c r="L41" s="8">
        <v>0</v>
      </c>
      <c r="M41" s="28">
        <f t="shared" si="4"/>
        <v>0</v>
      </c>
      <c r="N41" s="16">
        <v>0</v>
      </c>
      <c r="O41" s="8">
        <v>5</v>
      </c>
      <c r="P41" s="8">
        <v>0</v>
      </c>
      <c r="Q41" s="34">
        <f t="shared" si="5"/>
        <v>5</v>
      </c>
    </row>
    <row r="42" spans="1:17" ht="15" thickBot="1" x14ac:dyDescent="0.4">
      <c r="A42" s="7">
        <v>0.69791666666666663</v>
      </c>
      <c r="B42" s="17">
        <v>0</v>
      </c>
      <c r="C42" s="9">
        <v>0</v>
      </c>
      <c r="D42" s="9">
        <v>0</v>
      </c>
      <c r="E42" s="30">
        <f t="shared" si="0"/>
        <v>0</v>
      </c>
      <c r="F42" s="17">
        <v>1</v>
      </c>
      <c r="G42" s="9">
        <v>0</v>
      </c>
      <c r="H42" s="9">
        <v>0</v>
      </c>
      <c r="I42" s="36">
        <f t="shared" si="1"/>
        <v>0</v>
      </c>
      <c r="J42" s="17">
        <v>3</v>
      </c>
      <c r="K42" s="9">
        <v>0</v>
      </c>
      <c r="L42" s="9">
        <v>0</v>
      </c>
      <c r="M42" s="30">
        <f t="shared" si="4"/>
        <v>0</v>
      </c>
      <c r="N42" s="17">
        <v>0</v>
      </c>
      <c r="O42" s="9">
        <v>0</v>
      </c>
      <c r="P42" s="9">
        <v>0</v>
      </c>
      <c r="Q42" s="36">
        <f t="shared" si="5"/>
        <v>0</v>
      </c>
    </row>
    <row r="43" spans="1:17" ht="15" thickBot="1" x14ac:dyDescent="0.4">
      <c r="A43" s="12" t="s">
        <v>1</v>
      </c>
      <c r="B43" s="18">
        <f t="shared" ref="B43:H43" si="6">SUM(B3:B42)</f>
        <v>6</v>
      </c>
      <c r="C43" s="13">
        <f t="shared" si="6"/>
        <v>8</v>
      </c>
      <c r="D43" s="13">
        <f t="shared" si="6"/>
        <v>0</v>
      </c>
      <c r="E43" s="31">
        <f t="shared" si="0"/>
        <v>8</v>
      </c>
      <c r="F43" s="18">
        <f t="shared" si="6"/>
        <v>5</v>
      </c>
      <c r="G43" s="13">
        <f t="shared" si="6"/>
        <v>14</v>
      </c>
      <c r="H43" s="13">
        <f t="shared" si="6"/>
        <v>0</v>
      </c>
      <c r="I43" s="37">
        <f>G43+H43</f>
        <v>14</v>
      </c>
      <c r="J43" s="18">
        <f t="shared" ref="J43:L43" si="7">SUM(J3:J42)</f>
        <v>15</v>
      </c>
      <c r="K43" s="13">
        <f t="shared" si="7"/>
        <v>27</v>
      </c>
      <c r="L43" s="13">
        <f t="shared" si="7"/>
        <v>0</v>
      </c>
      <c r="M43" s="31">
        <f t="shared" si="4"/>
        <v>27</v>
      </c>
      <c r="N43" s="18">
        <f t="shared" ref="N43:P43" si="8">SUM(N3:N42)</f>
        <v>9</v>
      </c>
      <c r="O43" s="13">
        <f t="shared" si="8"/>
        <v>28</v>
      </c>
      <c r="P43" s="13">
        <f t="shared" si="8"/>
        <v>0</v>
      </c>
      <c r="Q43" s="37">
        <f>O43+P43</f>
        <v>28</v>
      </c>
    </row>
    <row r="44" spans="1:17" ht="31.5" customHeight="1" thickBot="1" x14ac:dyDescent="0.4">
      <c r="A44" s="10" t="s">
        <v>8</v>
      </c>
      <c r="B44" s="19">
        <f>B43/0.61</f>
        <v>9.8360655737704921</v>
      </c>
      <c r="C44" s="11">
        <f>C43/0.5</f>
        <v>16</v>
      </c>
      <c r="D44" s="11">
        <f>D43/0.5</f>
        <v>0</v>
      </c>
      <c r="E44" s="32">
        <f t="shared" si="0"/>
        <v>16</v>
      </c>
      <c r="F44" s="19">
        <f>F43/0.61</f>
        <v>8.1967213114754092</v>
      </c>
      <c r="G44" s="11">
        <f>G43/0.5</f>
        <v>28</v>
      </c>
      <c r="H44" s="11">
        <f>H43/0.5</f>
        <v>0</v>
      </c>
      <c r="I44" s="32">
        <f t="shared" si="1"/>
        <v>28</v>
      </c>
      <c r="J44" s="19">
        <f>J43/0.61</f>
        <v>24.590163934426229</v>
      </c>
      <c r="K44" s="11">
        <f>K43/0.5</f>
        <v>54</v>
      </c>
      <c r="L44" s="11">
        <f>L43/0.5</f>
        <v>0</v>
      </c>
      <c r="M44" s="32">
        <f t="shared" si="4"/>
        <v>54</v>
      </c>
      <c r="N44" s="19">
        <f>N43/0.61</f>
        <v>14.754098360655737</v>
      </c>
      <c r="O44" s="11">
        <f>O43/0.5</f>
        <v>56</v>
      </c>
      <c r="P44" s="11">
        <f>P43/0.5</f>
        <v>0</v>
      </c>
      <c r="Q44" s="32">
        <f t="shared" ref="Q44" si="9">O44+P44</f>
        <v>56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00CEA-43D2-40EB-9557-945E66C22396}">
  <sheetPr codeName="List31"/>
  <dimension ref="A1:I44"/>
  <sheetViews>
    <sheetView topLeftCell="A41"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124</v>
      </c>
      <c r="B1" s="95" t="s">
        <v>125</v>
      </c>
      <c r="C1" s="96"/>
      <c r="D1" s="96"/>
      <c r="E1" s="97"/>
      <c r="F1" s="95" t="s">
        <v>126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5</v>
      </c>
      <c r="C3" s="23">
        <v>4</v>
      </c>
      <c r="D3" s="23">
        <v>0</v>
      </c>
      <c r="E3" s="27">
        <f>C3+D3</f>
        <v>4</v>
      </c>
      <c r="F3" s="22">
        <v>2</v>
      </c>
      <c r="G3" s="23">
        <v>1</v>
      </c>
      <c r="H3" s="23">
        <v>0</v>
      </c>
      <c r="I3" s="33">
        <f>G3+H3</f>
        <v>1</v>
      </c>
    </row>
    <row r="4" spans="1:9" x14ac:dyDescent="0.35">
      <c r="A4" s="2">
        <v>0.30208333333333331</v>
      </c>
      <c r="B4" s="16">
        <v>5</v>
      </c>
      <c r="C4" s="8">
        <v>1</v>
      </c>
      <c r="D4" s="8">
        <v>0</v>
      </c>
      <c r="E4" s="28">
        <f t="shared" ref="E4:E44" si="0">C4+D4</f>
        <v>1</v>
      </c>
      <c r="F4" s="16">
        <v>9</v>
      </c>
      <c r="G4" s="8">
        <v>1</v>
      </c>
      <c r="H4" s="8">
        <v>0</v>
      </c>
      <c r="I4" s="34">
        <f t="shared" ref="I4:I44" si="1">G4+H4</f>
        <v>1</v>
      </c>
    </row>
    <row r="5" spans="1:9" x14ac:dyDescent="0.35">
      <c r="A5" s="2">
        <v>0.3125</v>
      </c>
      <c r="B5" s="16">
        <v>5</v>
      </c>
      <c r="C5" s="8">
        <v>1</v>
      </c>
      <c r="D5" s="8">
        <v>0</v>
      </c>
      <c r="E5" s="28">
        <f t="shared" si="0"/>
        <v>1</v>
      </c>
      <c r="F5" s="16">
        <v>28</v>
      </c>
      <c r="G5" s="8">
        <v>1</v>
      </c>
      <c r="H5" s="8">
        <v>0</v>
      </c>
      <c r="I5" s="34">
        <f t="shared" si="1"/>
        <v>1</v>
      </c>
    </row>
    <row r="6" spans="1:9" x14ac:dyDescent="0.35">
      <c r="A6" s="2">
        <v>0.32291666666666669</v>
      </c>
      <c r="B6" s="16">
        <v>7</v>
      </c>
      <c r="C6" s="8">
        <v>1</v>
      </c>
      <c r="D6" s="8">
        <v>0</v>
      </c>
      <c r="E6" s="28">
        <f t="shared" si="0"/>
        <v>1</v>
      </c>
      <c r="F6" s="16">
        <v>17</v>
      </c>
      <c r="G6" s="8">
        <v>0</v>
      </c>
      <c r="H6" s="8">
        <v>0</v>
      </c>
      <c r="I6" s="34">
        <f t="shared" si="1"/>
        <v>0</v>
      </c>
    </row>
    <row r="7" spans="1:9" x14ac:dyDescent="0.35">
      <c r="A7" s="2">
        <v>0.33333333333333331</v>
      </c>
      <c r="B7" s="16">
        <v>5</v>
      </c>
      <c r="C7" s="8">
        <v>1</v>
      </c>
      <c r="D7" s="8">
        <v>0</v>
      </c>
      <c r="E7" s="28">
        <f t="shared" si="0"/>
        <v>1</v>
      </c>
      <c r="F7" s="16">
        <v>8</v>
      </c>
      <c r="G7" s="8">
        <v>1</v>
      </c>
      <c r="H7" s="8">
        <v>0</v>
      </c>
      <c r="I7" s="34">
        <f t="shared" si="1"/>
        <v>1</v>
      </c>
    </row>
    <row r="8" spans="1:9" x14ac:dyDescent="0.35">
      <c r="A8" s="2">
        <v>0.34375</v>
      </c>
      <c r="B8" s="16">
        <v>5</v>
      </c>
      <c r="C8" s="8">
        <v>1</v>
      </c>
      <c r="D8" s="8">
        <v>0</v>
      </c>
      <c r="E8" s="28">
        <f t="shared" si="0"/>
        <v>1</v>
      </c>
      <c r="F8" s="16">
        <v>4</v>
      </c>
      <c r="G8" s="8">
        <v>2</v>
      </c>
      <c r="H8" s="8">
        <v>0</v>
      </c>
      <c r="I8" s="34">
        <f t="shared" si="1"/>
        <v>2</v>
      </c>
    </row>
    <row r="9" spans="1:9" x14ac:dyDescent="0.35">
      <c r="A9" s="2">
        <v>0.35416666666666669</v>
      </c>
      <c r="B9" s="16">
        <v>2</v>
      </c>
      <c r="C9" s="8">
        <v>2</v>
      </c>
      <c r="D9" s="8">
        <v>0</v>
      </c>
      <c r="E9" s="28">
        <f t="shared" si="0"/>
        <v>2</v>
      </c>
      <c r="F9" s="16">
        <v>3</v>
      </c>
      <c r="G9" s="8">
        <v>2</v>
      </c>
      <c r="H9" s="8">
        <v>0</v>
      </c>
      <c r="I9" s="34">
        <f t="shared" si="1"/>
        <v>2</v>
      </c>
    </row>
    <row r="10" spans="1:9" x14ac:dyDescent="0.35">
      <c r="A10" s="2">
        <v>0.36458333333333331</v>
      </c>
      <c r="B10" s="16">
        <v>1</v>
      </c>
      <c r="C10" s="8">
        <v>3</v>
      </c>
      <c r="D10" s="8">
        <v>0</v>
      </c>
      <c r="E10" s="28">
        <f t="shared" si="0"/>
        <v>3</v>
      </c>
      <c r="F10" s="16">
        <v>1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2</v>
      </c>
      <c r="C11" s="8">
        <v>2</v>
      </c>
      <c r="D11" s="8">
        <v>0</v>
      </c>
      <c r="E11" s="28">
        <f t="shared" si="0"/>
        <v>2</v>
      </c>
      <c r="F11" s="16">
        <v>3</v>
      </c>
      <c r="G11" s="8">
        <v>3</v>
      </c>
      <c r="H11" s="8">
        <v>0</v>
      </c>
      <c r="I11" s="34">
        <f t="shared" si="1"/>
        <v>3</v>
      </c>
    </row>
    <row r="12" spans="1:9" x14ac:dyDescent="0.35">
      <c r="A12" s="2">
        <v>0.38541666666666669</v>
      </c>
      <c r="B12" s="16">
        <v>4</v>
      </c>
      <c r="C12" s="8">
        <v>1</v>
      </c>
      <c r="D12" s="8">
        <v>0</v>
      </c>
      <c r="E12" s="28">
        <f t="shared" si="0"/>
        <v>1</v>
      </c>
      <c r="F12" s="16">
        <v>3</v>
      </c>
      <c r="G12" s="8">
        <v>0</v>
      </c>
      <c r="H12" s="8">
        <v>0</v>
      </c>
      <c r="I12" s="34">
        <f t="shared" si="1"/>
        <v>0</v>
      </c>
    </row>
    <row r="13" spans="1:9" x14ac:dyDescent="0.35">
      <c r="A13" s="2">
        <v>0.39583333333333331</v>
      </c>
      <c r="B13" s="16">
        <v>6</v>
      </c>
      <c r="C13" s="8">
        <v>1</v>
      </c>
      <c r="D13" s="8">
        <v>0</v>
      </c>
      <c r="E13" s="28">
        <f t="shared" si="0"/>
        <v>1</v>
      </c>
      <c r="F13" s="16">
        <v>2</v>
      </c>
      <c r="G13" s="8">
        <v>1</v>
      </c>
      <c r="H13" s="8">
        <v>0</v>
      </c>
      <c r="I13" s="34">
        <f t="shared" si="1"/>
        <v>1</v>
      </c>
    </row>
    <row r="14" spans="1:9" x14ac:dyDescent="0.35">
      <c r="A14" s="2">
        <v>0.40625</v>
      </c>
      <c r="B14" s="16">
        <v>1</v>
      </c>
      <c r="C14" s="8">
        <v>1</v>
      </c>
      <c r="D14" s="8">
        <v>0</v>
      </c>
      <c r="E14" s="28">
        <f t="shared" si="0"/>
        <v>1</v>
      </c>
      <c r="F14" s="16">
        <v>2</v>
      </c>
      <c r="G14" s="8">
        <v>2</v>
      </c>
      <c r="H14" s="8">
        <v>0</v>
      </c>
      <c r="I14" s="34">
        <f t="shared" si="1"/>
        <v>2</v>
      </c>
    </row>
    <row r="15" spans="1:9" x14ac:dyDescent="0.35">
      <c r="A15" s="2">
        <v>0.41666666666666669</v>
      </c>
      <c r="B15" s="16">
        <v>2</v>
      </c>
      <c r="C15" s="8">
        <v>0</v>
      </c>
      <c r="D15" s="8">
        <v>0</v>
      </c>
      <c r="E15" s="28">
        <f t="shared" si="0"/>
        <v>0</v>
      </c>
      <c r="F15" s="16">
        <v>1</v>
      </c>
      <c r="G15" s="8">
        <v>2</v>
      </c>
      <c r="H15" s="8">
        <v>0</v>
      </c>
      <c r="I15" s="34">
        <f t="shared" si="1"/>
        <v>2</v>
      </c>
    </row>
    <row r="16" spans="1:9" x14ac:dyDescent="0.35">
      <c r="A16" s="2">
        <v>0.42708333333333331</v>
      </c>
      <c r="B16" s="16">
        <v>2</v>
      </c>
      <c r="C16" s="8">
        <v>1</v>
      </c>
      <c r="D16" s="8">
        <v>0</v>
      </c>
      <c r="E16" s="28">
        <f t="shared" si="0"/>
        <v>1</v>
      </c>
      <c r="F16" s="16">
        <v>5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2</v>
      </c>
      <c r="C17" s="8">
        <v>0</v>
      </c>
      <c r="D17" s="8">
        <v>0</v>
      </c>
      <c r="E17" s="28">
        <f t="shared" si="0"/>
        <v>0</v>
      </c>
      <c r="F17" s="16">
        <v>5</v>
      </c>
      <c r="G17" s="8">
        <v>1</v>
      </c>
      <c r="H17" s="8">
        <v>0</v>
      </c>
      <c r="I17" s="34">
        <f t="shared" si="1"/>
        <v>1</v>
      </c>
    </row>
    <row r="18" spans="1:9" ht="15" thickBot="1" x14ac:dyDescent="0.4">
      <c r="A18" s="3">
        <v>0.44791666666666669</v>
      </c>
      <c r="B18" s="24">
        <v>5</v>
      </c>
      <c r="C18" s="25">
        <v>0</v>
      </c>
      <c r="D18" s="25">
        <v>0</v>
      </c>
      <c r="E18" s="29">
        <f t="shared" si="0"/>
        <v>0</v>
      </c>
      <c r="F18" s="24">
        <v>1</v>
      </c>
      <c r="G18" s="25">
        <v>0</v>
      </c>
      <c r="H18" s="25">
        <v>0</v>
      </c>
      <c r="I18" s="35">
        <f t="shared" si="1"/>
        <v>0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7</v>
      </c>
      <c r="C27" s="23">
        <v>0</v>
      </c>
      <c r="D27" s="23">
        <v>0</v>
      </c>
      <c r="E27" s="27">
        <f t="shared" si="0"/>
        <v>0</v>
      </c>
      <c r="F27" s="22">
        <v>10</v>
      </c>
      <c r="G27" s="23">
        <v>3</v>
      </c>
      <c r="H27" s="23">
        <v>0</v>
      </c>
      <c r="I27" s="33">
        <f t="shared" si="1"/>
        <v>3</v>
      </c>
    </row>
    <row r="28" spans="1:9" x14ac:dyDescent="0.35">
      <c r="A28" s="6">
        <v>0.55208333333333337</v>
      </c>
      <c r="B28" s="16">
        <v>6</v>
      </c>
      <c r="C28" s="8">
        <v>3</v>
      </c>
      <c r="D28" s="8">
        <v>0</v>
      </c>
      <c r="E28" s="28">
        <f t="shared" si="0"/>
        <v>3</v>
      </c>
      <c r="F28" s="16">
        <v>1</v>
      </c>
      <c r="G28" s="8">
        <v>1</v>
      </c>
      <c r="H28" s="8">
        <v>0</v>
      </c>
      <c r="I28" s="34">
        <f t="shared" si="1"/>
        <v>1</v>
      </c>
    </row>
    <row r="29" spans="1:9" x14ac:dyDescent="0.35">
      <c r="A29" s="6">
        <v>0.5625</v>
      </c>
      <c r="B29" s="16">
        <v>17</v>
      </c>
      <c r="C29" s="8">
        <v>3</v>
      </c>
      <c r="D29" s="8">
        <v>0</v>
      </c>
      <c r="E29" s="28">
        <f t="shared" si="0"/>
        <v>3</v>
      </c>
      <c r="F29" s="16">
        <v>5</v>
      </c>
      <c r="G29" s="8">
        <v>0</v>
      </c>
      <c r="H29" s="8">
        <v>0</v>
      </c>
      <c r="I29" s="34">
        <f t="shared" si="1"/>
        <v>0</v>
      </c>
    </row>
    <row r="30" spans="1:9" x14ac:dyDescent="0.35">
      <c r="A30" s="6">
        <v>0.57291666666666663</v>
      </c>
      <c r="B30" s="16">
        <v>7</v>
      </c>
      <c r="C30" s="8">
        <v>4</v>
      </c>
      <c r="D30" s="8">
        <v>0</v>
      </c>
      <c r="E30" s="28">
        <f t="shared" si="0"/>
        <v>4</v>
      </c>
      <c r="F30" s="16">
        <v>3</v>
      </c>
      <c r="G30" s="8">
        <v>1</v>
      </c>
      <c r="H30" s="8">
        <v>0</v>
      </c>
      <c r="I30" s="34">
        <f t="shared" si="1"/>
        <v>1</v>
      </c>
    </row>
    <row r="31" spans="1:9" x14ac:dyDescent="0.35">
      <c r="A31" s="6">
        <v>0.58333333333333337</v>
      </c>
      <c r="B31" s="16">
        <v>1</v>
      </c>
      <c r="C31" s="8">
        <v>0</v>
      </c>
      <c r="D31" s="8">
        <v>0</v>
      </c>
      <c r="E31" s="28">
        <f t="shared" si="0"/>
        <v>0</v>
      </c>
      <c r="F31" s="16">
        <v>5</v>
      </c>
      <c r="G31" s="8">
        <v>5</v>
      </c>
      <c r="H31" s="8">
        <v>0</v>
      </c>
      <c r="I31" s="34">
        <f t="shared" si="1"/>
        <v>5</v>
      </c>
    </row>
    <row r="32" spans="1:9" x14ac:dyDescent="0.35">
      <c r="A32" s="6">
        <v>0.59375</v>
      </c>
      <c r="B32" s="16">
        <v>3</v>
      </c>
      <c r="C32" s="8">
        <v>1</v>
      </c>
      <c r="D32" s="8">
        <v>0</v>
      </c>
      <c r="E32" s="28">
        <f t="shared" si="0"/>
        <v>1</v>
      </c>
      <c r="F32" s="16">
        <v>7</v>
      </c>
      <c r="G32" s="8">
        <v>0</v>
      </c>
      <c r="H32" s="8">
        <v>0</v>
      </c>
      <c r="I32" s="34">
        <f t="shared" si="1"/>
        <v>0</v>
      </c>
    </row>
    <row r="33" spans="1:9" x14ac:dyDescent="0.35">
      <c r="A33" s="6">
        <v>0.60416666666666663</v>
      </c>
      <c r="B33" s="16">
        <v>16</v>
      </c>
      <c r="C33" s="8">
        <v>1</v>
      </c>
      <c r="D33" s="8">
        <v>0</v>
      </c>
      <c r="E33" s="28">
        <f t="shared" si="0"/>
        <v>1</v>
      </c>
      <c r="F33" s="16">
        <v>8</v>
      </c>
      <c r="G33" s="8">
        <v>8</v>
      </c>
      <c r="H33" s="8">
        <v>0</v>
      </c>
      <c r="I33" s="34">
        <f t="shared" si="1"/>
        <v>8</v>
      </c>
    </row>
    <row r="34" spans="1:9" x14ac:dyDescent="0.35">
      <c r="A34" s="6">
        <v>0.61458333333333337</v>
      </c>
      <c r="B34" s="16">
        <v>8</v>
      </c>
      <c r="C34" s="8">
        <v>1</v>
      </c>
      <c r="D34" s="8">
        <v>0</v>
      </c>
      <c r="E34" s="28">
        <f t="shared" si="0"/>
        <v>1</v>
      </c>
      <c r="F34" s="16">
        <v>6</v>
      </c>
      <c r="G34" s="8">
        <v>6</v>
      </c>
      <c r="H34" s="8">
        <v>0</v>
      </c>
      <c r="I34" s="34">
        <f t="shared" si="1"/>
        <v>6</v>
      </c>
    </row>
    <row r="35" spans="1:9" x14ac:dyDescent="0.35">
      <c r="A35" s="6">
        <v>0.625</v>
      </c>
      <c r="B35" s="16">
        <v>5</v>
      </c>
      <c r="C35" s="8">
        <v>2</v>
      </c>
      <c r="D35" s="8">
        <v>0</v>
      </c>
      <c r="E35" s="28">
        <f t="shared" si="0"/>
        <v>2</v>
      </c>
      <c r="F35" s="16">
        <v>4</v>
      </c>
      <c r="G35" s="8">
        <v>2</v>
      </c>
      <c r="H35" s="8">
        <v>0</v>
      </c>
      <c r="I35" s="34">
        <f t="shared" si="1"/>
        <v>2</v>
      </c>
    </row>
    <row r="36" spans="1:9" x14ac:dyDescent="0.35">
      <c r="A36" s="6">
        <v>0.63541666666666663</v>
      </c>
      <c r="B36" s="16">
        <v>8</v>
      </c>
      <c r="C36" s="8">
        <v>2</v>
      </c>
      <c r="D36" s="8">
        <v>0</v>
      </c>
      <c r="E36" s="28">
        <f t="shared" si="0"/>
        <v>2</v>
      </c>
      <c r="F36" s="16">
        <v>5</v>
      </c>
      <c r="G36" s="8">
        <v>2</v>
      </c>
      <c r="H36" s="8">
        <v>0</v>
      </c>
      <c r="I36" s="34">
        <f t="shared" si="1"/>
        <v>2</v>
      </c>
    </row>
    <row r="37" spans="1:9" x14ac:dyDescent="0.35">
      <c r="A37" s="6">
        <v>0.64583333333333337</v>
      </c>
      <c r="B37" s="16">
        <v>10</v>
      </c>
      <c r="C37" s="8">
        <v>2</v>
      </c>
      <c r="D37" s="8">
        <v>0</v>
      </c>
      <c r="E37" s="28">
        <f t="shared" si="0"/>
        <v>2</v>
      </c>
      <c r="F37" s="16">
        <v>13</v>
      </c>
      <c r="G37" s="8">
        <v>3</v>
      </c>
      <c r="H37" s="8">
        <v>0</v>
      </c>
      <c r="I37" s="34">
        <f t="shared" si="1"/>
        <v>3</v>
      </c>
    </row>
    <row r="38" spans="1:9" x14ac:dyDescent="0.35">
      <c r="A38" s="6">
        <v>0.65625</v>
      </c>
      <c r="B38" s="16">
        <v>10</v>
      </c>
      <c r="C38" s="8">
        <v>2</v>
      </c>
      <c r="D38" s="8">
        <v>0</v>
      </c>
      <c r="E38" s="28">
        <f t="shared" si="0"/>
        <v>2</v>
      </c>
      <c r="F38" s="16">
        <v>9</v>
      </c>
      <c r="G38" s="8">
        <v>4</v>
      </c>
      <c r="H38" s="8">
        <v>0</v>
      </c>
      <c r="I38" s="34">
        <f t="shared" si="1"/>
        <v>4</v>
      </c>
    </row>
    <row r="39" spans="1:9" x14ac:dyDescent="0.35">
      <c r="A39" s="6">
        <v>0.66666666666666663</v>
      </c>
      <c r="B39" s="16">
        <v>5</v>
      </c>
      <c r="C39" s="8">
        <v>1</v>
      </c>
      <c r="D39" s="8">
        <v>0</v>
      </c>
      <c r="E39" s="28">
        <f t="shared" si="0"/>
        <v>1</v>
      </c>
      <c r="F39" s="16">
        <v>8</v>
      </c>
      <c r="G39" s="8">
        <v>1</v>
      </c>
      <c r="H39" s="8">
        <v>0</v>
      </c>
      <c r="I39" s="34">
        <f t="shared" si="1"/>
        <v>1</v>
      </c>
    </row>
    <row r="40" spans="1:9" x14ac:dyDescent="0.35">
      <c r="A40" s="6">
        <v>0.67708333333333337</v>
      </c>
      <c r="B40" s="16">
        <v>5</v>
      </c>
      <c r="C40" s="8">
        <v>1</v>
      </c>
      <c r="D40" s="8">
        <v>0</v>
      </c>
      <c r="E40" s="28">
        <f t="shared" si="0"/>
        <v>1</v>
      </c>
      <c r="F40" s="16">
        <v>2</v>
      </c>
      <c r="G40" s="8">
        <v>3</v>
      </c>
      <c r="H40" s="8">
        <v>0</v>
      </c>
      <c r="I40" s="34">
        <f t="shared" si="1"/>
        <v>3</v>
      </c>
    </row>
    <row r="41" spans="1:9" x14ac:dyDescent="0.35">
      <c r="A41" s="6">
        <v>0.6875</v>
      </c>
      <c r="B41" s="16">
        <v>7</v>
      </c>
      <c r="C41" s="8">
        <v>2</v>
      </c>
      <c r="D41" s="8">
        <v>0</v>
      </c>
      <c r="E41" s="28">
        <f t="shared" si="0"/>
        <v>2</v>
      </c>
      <c r="F41" s="16">
        <v>4</v>
      </c>
      <c r="G41" s="8">
        <v>3</v>
      </c>
      <c r="H41" s="8">
        <v>0</v>
      </c>
      <c r="I41" s="34">
        <f t="shared" si="1"/>
        <v>3</v>
      </c>
    </row>
    <row r="42" spans="1:9" ht="15" thickBot="1" x14ac:dyDescent="0.4">
      <c r="A42" s="7">
        <v>0.69791666666666663</v>
      </c>
      <c r="B42" s="17">
        <v>11</v>
      </c>
      <c r="C42" s="9">
        <v>0</v>
      </c>
      <c r="D42" s="25">
        <v>0</v>
      </c>
      <c r="E42" s="30">
        <f t="shared" si="0"/>
        <v>0</v>
      </c>
      <c r="F42" s="17">
        <v>16</v>
      </c>
      <c r="G42" s="9">
        <v>1</v>
      </c>
      <c r="H42" s="25">
        <v>0</v>
      </c>
      <c r="I42" s="36">
        <f t="shared" si="1"/>
        <v>1</v>
      </c>
    </row>
    <row r="43" spans="1:9" ht="15" thickBot="1" x14ac:dyDescent="0.4">
      <c r="A43" s="12" t="s">
        <v>1</v>
      </c>
      <c r="B43" s="18">
        <f t="shared" ref="B43:H43" si="2">SUM(B3:B42)</f>
        <v>185</v>
      </c>
      <c r="C43" s="13">
        <f t="shared" si="2"/>
        <v>45</v>
      </c>
      <c r="D43" s="13">
        <f t="shared" si="2"/>
        <v>0</v>
      </c>
      <c r="E43" s="31">
        <f t="shared" si="0"/>
        <v>45</v>
      </c>
      <c r="F43" s="18">
        <f t="shared" si="2"/>
        <v>200</v>
      </c>
      <c r="G43" s="13">
        <f t="shared" si="2"/>
        <v>60</v>
      </c>
      <c r="H43" s="13">
        <f t="shared" si="2"/>
        <v>0</v>
      </c>
      <c r="I43" s="37">
        <f>G43+H43</f>
        <v>60</v>
      </c>
    </row>
    <row r="44" spans="1:9" ht="31.5" customHeight="1" thickBot="1" x14ac:dyDescent="0.4">
      <c r="A44" s="10" t="s">
        <v>8</v>
      </c>
      <c r="B44" s="19">
        <f>B43/0.61</f>
        <v>303.27868852459017</v>
      </c>
      <c r="C44" s="11">
        <f>C43/0.5</f>
        <v>90</v>
      </c>
      <c r="D44" s="11">
        <f>D43/0.5</f>
        <v>0</v>
      </c>
      <c r="E44" s="32">
        <f t="shared" si="0"/>
        <v>90</v>
      </c>
      <c r="F44" s="19">
        <f>F43/0.61</f>
        <v>327.86885245901641</v>
      </c>
      <c r="G44" s="11">
        <f>G43/0.5</f>
        <v>120</v>
      </c>
      <c r="H44" s="11">
        <f>H43/0.5</f>
        <v>0</v>
      </c>
      <c r="I44" s="32">
        <f t="shared" si="1"/>
        <v>120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5065-F990-4B37-A367-D32FDEFFE4F5}">
  <sheetPr codeName="List32"/>
  <dimension ref="A1:I44"/>
  <sheetViews>
    <sheetView topLeftCell="A41"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127</v>
      </c>
      <c r="B1" s="95" t="s">
        <v>112</v>
      </c>
      <c r="C1" s="96"/>
      <c r="D1" s="96"/>
      <c r="E1" s="97"/>
      <c r="F1" s="95" t="s">
        <v>113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6</v>
      </c>
      <c r="C3" s="23">
        <v>0</v>
      </c>
      <c r="D3" s="23">
        <v>0</v>
      </c>
      <c r="E3" s="27">
        <f>C3+D3</f>
        <v>0</v>
      </c>
      <c r="F3" s="22">
        <v>7</v>
      </c>
      <c r="G3" s="23">
        <v>0</v>
      </c>
      <c r="H3" s="23">
        <v>0</v>
      </c>
      <c r="I3" s="33">
        <f>G3+H3</f>
        <v>0</v>
      </c>
    </row>
    <row r="4" spans="1:9" x14ac:dyDescent="0.35">
      <c r="A4" s="2">
        <v>0.30208333333333331</v>
      </c>
      <c r="B4" s="16">
        <v>3</v>
      </c>
      <c r="C4" s="8">
        <v>0</v>
      </c>
      <c r="D4" s="8">
        <v>0</v>
      </c>
      <c r="E4" s="28">
        <f t="shared" ref="E4:E44" si="0">C4+D4</f>
        <v>0</v>
      </c>
      <c r="F4" s="16">
        <v>11</v>
      </c>
      <c r="G4" s="8">
        <v>2</v>
      </c>
      <c r="H4" s="8">
        <v>0</v>
      </c>
      <c r="I4" s="34">
        <f t="shared" ref="I4:I44" si="1">G4+H4</f>
        <v>2</v>
      </c>
    </row>
    <row r="5" spans="1:9" x14ac:dyDescent="0.35">
      <c r="A5" s="2">
        <v>0.3125</v>
      </c>
      <c r="B5" s="16">
        <v>15</v>
      </c>
      <c r="C5" s="8">
        <v>2</v>
      </c>
      <c r="D5" s="8">
        <v>0</v>
      </c>
      <c r="E5" s="28">
        <f t="shared" si="0"/>
        <v>2</v>
      </c>
      <c r="F5" s="16">
        <v>15</v>
      </c>
      <c r="G5" s="8">
        <v>0</v>
      </c>
      <c r="H5" s="8">
        <v>0</v>
      </c>
      <c r="I5" s="34">
        <f t="shared" si="1"/>
        <v>0</v>
      </c>
    </row>
    <row r="6" spans="1:9" x14ac:dyDescent="0.35">
      <c r="A6" s="2">
        <v>0.32291666666666669</v>
      </c>
      <c r="B6" s="16">
        <v>25</v>
      </c>
      <c r="C6" s="8">
        <v>2</v>
      </c>
      <c r="D6" s="8">
        <v>0</v>
      </c>
      <c r="E6" s="28">
        <f t="shared" si="0"/>
        <v>2</v>
      </c>
      <c r="F6" s="16">
        <v>24</v>
      </c>
      <c r="G6" s="8">
        <v>2</v>
      </c>
      <c r="H6" s="8">
        <v>0</v>
      </c>
      <c r="I6" s="34">
        <f t="shared" si="1"/>
        <v>2</v>
      </c>
    </row>
    <row r="7" spans="1:9" x14ac:dyDescent="0.35">
      <c r="A7" s="2">
        <v>0.33333333333333331</v>
      </c>
      <c r="B7" s="16">
        <v>17</v>
      </c>
      <c r="C7" s="8">
        <v>3</v>
      </c>
      <c r="D7" s="8">
        <v>0</v>
      </c>
      <c r="E7" s="28">
        <f t="shared" si="0"/>
        <v>3</v>
      </c>
      <c r="F7" s="16">
        <v>18</v>
      </c>
      <c r="G7" s="8">
        <v>1</v>
      </c>
      <c r="H7" s="8">
        <v>0</v>
      </c>
      <c r="I7" s="34">
        <f t="shared" si="1"/>
        <v>1</v>
      </c>
    </row>
    <row r="8" spans="1:9" x14ac:dyDescent="0.35">
      <c r="A8" s="2">
        <v>0.34375</v>
      </c>
      <c r="B8" s="16">
        <v>16</v>
      </c>
      <c r="C8" s="8">
        <v>1</v>
      </c>
      <c r="D8" s="8">
        <v>0</v>
      </c>
      <c r="E8" s="28">
        <f t="shared" si="0"/>
        <v>1</v>
      </c>
      <c r="F8" s="16">
        <v>13</v>
      </c>
      <c r="G8" s="8">
        <v>2</v>
      </c>
      <c r="H8" s="8">
        <v>0</v>
      </c>
      <c r="I8" s="34">
        <f t="shared" si="1"/>
        <v>2</v>
      </c>
    </row>
    <row r="9" spans="1:9" x14ac:dyDescent="0.35">
      <c r="A9" s="2">
        <v>0.35416666666666669</v>
      </c>
      <c r="B9" s="16">
        <v>8</v>
      </c>
      <c r="C9" s="8">
        <v>0</v>
      </c>
      <c r="D9" s="8">
        <v>0</v>
      </c>
      <c r="E9" s="28">
        <f t="shared" si="0"/>
        <v>0</v>
      </c>
      <c r="F9" s="16">
        <v>13</v>
      </c>
      <c r="G9" s="8">
        <v>0</v>
      </c>
      <c r="H9" s="8">
        <v>0</v>
      </c>
      <c r="I9" s="34">
        <f t="shared" si="1"/>
        <v>0</v>
      </c>
    </row>
    <row r="10" spans="1:9" x14ac:dyDescent="0.35">
      <c r="A10" s="2">
        <v>0.36458333333333331</v>
      </c>
      <c r="B10" s="16">
        <v>11</v>
      </c>
      <c r="C10" s="8">
        <v>0</v>
      </c>
      <c r="D10" s="8">
        <v>0</v>
      </c>
      <c r="E10" s="28">
        <f t="shared" si="0"/>
        <v>0</v>
      </c>
      <c r="F10" s="16">
        <v>16</v>
      </c>
      <c r="G10" s="8">
        <v>0</v>
      </c>
      <c r="H10" s="8">
        <v>0</v>
      </c>
      <c r="I10" s="34">
        <f t="shared" si="1"/>
        <v>0</v>
      </c>
    </row>
    <row r="11" spans="1:9" x14ac:dyDescent="0.35">
      <c r="A11" s="2">
        <v>0.375</v>
      </c>
      <c r="B11" s="16">
        <v>5</v>
      </c>
      <c r="C11" s="8">
        <v>1</v>
      </c>
      <c r="D11" s="8">
        <v>0</v>
      </c>
      <c r="E11" s="28">
        <f t="shared" si="0"/>
        <v>1</v>
      </c>
      <c r="F11" s="16">
        <v>18</v>
      </c>
      <c r="G11" s="8">
        <v>0</v>
      </c>
      <c r="H11" s="8">
        <v>0</v>
      </c>
      <c r="I11" s="34">
        <f t="shared" si="1"/>
        <v>0</v>
      </c>
    </row>
    <row r="12" spans="1:9" x14ac:dyDescent="0.35">
      <c r="A12" s="2">
        <v>0.38541666666666669</v>
      </c>
      <c r="B12" s="16">
        <v>17</v>
      </c>
      <c r="C12" s="8">
        <v>0</v>
      </c>
      <c r="D12" s="8">
        <v>0</v>
      </c>
      <c r="E12" s="28">
        <f t="shared" si="0"/>
        <v>0</v>
      </c>
      <c r="F12" s="16">
        <v>8</v>
      </c>
      <c r="G12" s="8">
        <v>2</v>
      </c>
      <c r="H12" s="8">
        <v>0</v>
      </c>
      <c r="I12" s="34">
        <f t="shared" si="1"/>
        <v>2</v>
      </c>
    </row>
    <row r="13" spans="1:9" x14ac:dyDescent="0.35">
      <c r="A13" s="2">
        <v>0.39583333333333331</v>
      </c>
      <c r="B13" s="16">
        <v>15</v>
      </c>
      <c r="C13" s="8">
        <v>1</v>
      </c>
      <c r="D13" s="8">
        <v>0</v>
      </c>
      <c r="E13" s="28">
        <f t="shared" si="0"/>
        <v>1</v>
      </c>
      <c r="F13" s="16">
        <v>15</v>
      </c>
      <c r="G13" s="8">
        <v>0</v>
      </c>
      <c r="H13" s="8">
        <v>0</v>
      </c>
      <c r="I13" s="34">
        <f t="shared" si="1"/>
        <v>0</v>
      </c>
    </row>
    <row r="14" spans="1:9" x14ac:dyDescent="0.35">
      <c r="A14" s="2">
        <v>0.40625</v>
      </c>
      <c r="B14" s="16">
        <v>15</v>
      </c>
      <c r="C14" s="8">
        <v>1</v>
      </c>
      <c r="D14" s="8">
        <v>0</v>
      </c>
      <c r="E14" s="28">
        <f t="shared" si="0"/>
        <v>1</v>
      </c>
      <c r="F14" s="16">
        <v>7</v>
      </c>
      <c r="G14" s="8">
        <v>0</v>
      </c>
      <c r="H14" s="8">
        <v>0</v>
      </c>
      <c r="I14" s="34">
        <f t="shared" si="1"/>
        <v>0</v>
      </c>
    </row>
    <row r="15" spans="1:9" x14ac:dyDescent="0.35">
      <c r="A15" s="2">
        <v>0.41666666666666669</v>
      </c>
      <c r="B15" s="16">
        <v>32</v>
      </c>
      <c r="C15" s="8">
        <v>1</v>
      </c>
      <c r="D15" s="8">
        <v>0</v>
      </c>
      <c r="E15" s="28">
        <f t="shared" si="0"/>
        <v>1</v>
      </c>
      <c r="F15" s="16">
        <v>13</v>
      </c>
      <c r="G15" s="8">
        <v>0</v>
      </c>
      <c r="H15" s="8">
        <v>0</v>
      </c>
      <c r="I15" s="34">
        <f t="shared" si="1"/>
        <v>0</v>
      </c>
    </row>
    <row r="16" spans="1:9" x14ac:dyDescent="0.35">
      <c r="A16" s="2">
        <v>0.42708333333333331</v>
      </c>
      <c r="B16" s="16">
        <v>12</v>
      </c>
      <c r="C16" s="8">
        <v>1</v>
      </c>
      <c r="D16" s="8">
        <v>0</v>
      </c>
      <c r="E16" s="28">
        <f t="shared" si="0"/>
        <v>1</v>
      </c>
      <c r="F16" s="16">
        <v>12</v>
      </c>
      <c r="G16" s="8">
        <v>1</v>
      </c>
      <c r="H16" s="8">
        <v>0</v>
      </c>
      <c r="I16" s="34">
        <f t="shared" si="1"/>
        <v>1</v>
      </c>
    </row>
    <row r="17" spans="1:9" x14ac:dyDescent="0.35">
      <c r="A17" s="2">
        <v>0.4375</v>
      </c>
      <c r="B17" s="16">
        <v>12</v>
      </c>
      <c r="C17" s="8">
        <v>1</v>
      </c>
      <c r="D17" s="8">
        <v>0</v>
      </c>
      <c r="E17" s="28">
        <f t="shared" si="0"/>
        <v>1</v>
      </c>
      <c r="F17" s="16">
        <v>17</v>
      </c>
      <c r="G17" s="8">
        <v>1</v>
      </c>
      <c r="H17" s="8">
        <v>0</v>
      </c>
      <c r="I17" s="34">
        <f t="shared" si="1"/>
        <v>1</v>
      </c>
    </row>
    <row r="18" spans="1:9" ht="15" thickBot="1" x14ac:dyDescent="0.4">
      <c r="A18" s="3">
        <v>0.44791666666666669</v>
      </c>
      <c r="B18" s="24">
        <v>17</v>
      </c>
      <c r="C18" s="25">
        <v>0</v>
      </c>
      <c r="D18" s="25">
        <v>0</v>
      </c>
      <c r="E18" s="29">
        <f t="shared" si="0"/>
        <v>0</v>
      </c>
      <c r="F18" s="24">
        <v>39</v>
      </c>
      <c r="G18" s="25">
        <v>0</v>
      </c>
      <c r="H18" s="25">
        <v>0</v>
      </c>
      <c r="I18" s="35">
        <f t="shared" si="1"/>
        <v>0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19</v>
      </c>
      <c r="C27" s="23">
        <v>0</v>
      </c>
      <c r="D27" s="23">
        <v>0</v>
      </c>
      <c r="E27" s="27">
        <f t="shared" si="0"/>
        <v>0</v>
      </c>
      <c r="F27" s="22">
        <v>22</v>
      </c>
      <c r="G27" s="23">
        <v>0</v>
      </c>
      <c r="H27" s="23">
        <v>0</v>
      </c>
      <c r="I27" s="33">
        <f t="shared" si="1"/>
        <v>0</v>
      </c>
    </row>
    <row r="28" spans="1:9" x14ac:dyDescent="0.35">
      <c r="A28" s="6">
        <v>0.55208333333333337</v>
      </c>
      <c r="B28" s="16">
        <v>18</v>
      </c>
      <c r="C28" s="8">
        <v>1</v>
      </c>
      <c r="D28" s="8">
        <v>0</v>
      </c>
      <c r="E28" s="28">
        <f t="shared" si="0"/>
        <v>1</v>
      </c>
      <c r="F28" s="16">
        <v>30</v>
      </c>
      <c r="G28" s="8">
        <v>0</v>
      </c>
      <c r="H28" s="8">
        <v>0</v>
      </c>
      <c r="I28" s="34">
        <f t="shared" si="1"/>
        <v>0</v>
      </c>
    </row>
    <row r="29" spans="1:9" x14ac:dyDescent="0.35">
      <c r="A29" s="6">
        <v>0.5625</v>
      </c>
      <c r="B29" s="16">
        <v>17</v>
      </c>
      <c r="C29" s="8">
        <v>1</v>
      </c>
      <c r="D29" s="8">
        <v>0</v>
      </c>
      <c r="E29" s="28">
        <f t="shared" si="0"/>
        <v>1</v>
      </c>
      <c r="F29" s="16">
        <v>19</v>
      </c>
      <c r="G29" s="8">
        <v>2</v>
      </c>
      <c r="H29" s="8">
        <v>0</v>
      </c>
      <c r="I29" s="34">
        <f t="shared" si="1"/>
        <v>2</v>
      </c>
    </row>
    <row r="30" spans="1:9" x14ac:dyDescent="0.35">
      <c r="A30" s="6">
        <v>0.57291666666666663</v>
      </c>
      <c r="B30" s="16">
        <v>10</v>
      </c>
      <c r="C30" s="8">
        <v>2</v>
      </c>
      <c r="D30" s="8">
        <v>0</v>
      </c>
      <c r="E30" s="28">
        <f t="shared" si="0"/>
        <v>2</v>
      </c>
      <c r="F30" s="16">
        <v>28</v>
      </c>
      <c r="G30" s="8">
        <v>2</v>
      </c>
      <c r="H30" s="8">
        <v>0</v>
      </c>
      <c r="I30" s="34">
        <f t="shared" si="1"/>
        <v>2</v>
      </c>
    </row>
    <row r="31" spans="1:9" x14ac:dyDescent="0.35">
      <c r="A31" s="6">
        <v>0.58333333333333337</v>
      </c>
      <c r="B31" s="16">
        <v>12</v>
      </c>
      <c r="C31" s="8">
        <v>0</v>
      </c>
      <c r="D31" s="8">
        <v>0</v>
      </c>
      <c r="E31" s="28">
        <f t="shared" si="0"/>
        <v>0</v>
      </c>
      <c r="F31" s="16">
        <v>8</v>
      </c>
      <c r="G31" s="8">
        <v>3</v>
      </c>
      <c r="H31" s="8">
        <v>0</v>
      </c>
      <c r="I31" s="34">
        <f t="shared" si="1"/>
        <v>3</v>
      </c>
    </row>
    <row r="32" spans="1:9" x14ac:dyDescent="0.35">
      <c r="A32" s="6">
        <v>0.59375</v>
      </c>
      <c r="B32" s="16">
        <v>21</v>
      </c>
      <c r="C32" s="8">
        <v>0</v>
      </c>
      <c r="D32" s="8">
        <v>0</v>
      </c>
      <c r="E32" s="28">
        <f t="shared" si="0"/>
        <v>0</v>
      </c>
      <c r="F32" s="16">
        <v>20</v>
      </c>
      <c r="G32" s="8">
        <v>0</v>
      </c>
      <c r="H32" s="8">
        <v>0</v>
      </c>
      <c r="I32" s="34">
        <f t="shared" si="1"/>
        <v>0</v>
      </c>
    </row>
    <row r="33" spans="1:9" x14ac:dyDescent="0.35">
      <c r="A33" s="6">
        <v>0.60416666666666663</v>
      </c>
      <c r="B33" s="16">
        <v>39</v>
      </c>
      <c r="C33" s="8">
        <v>1</v>
      </c>
      <c r="D33" s="8">
        <v>0</v>
      </c>
      <c r="E33" s="28">
        <f t="shared" si="0"/>
        <v>1</v>
      </c>
      <c r="F33" s="16">
        <v>29</v>
      </c>
      <c r="G33" s="8">
        <v>0</v>
      </c>
      <c r="H33" s="8">
        <v>0</v>
      </c>
      <c r="I33" s="34">
        <f t="shared" si="1"/>
        <v>0</v>
      </c>
    </row>
    <row r="34" spans="1:9" x14ac:dyDescent="0.35">
      <c r="A34" s="6">
        <v>0.61458333333333337</v>
      </c>
      <c r="B34" s="16">
        <v>23</v>
      </c>
      <c r="C34" s="8">
        <v>1</v>
      </c>
      <c r="D34" s="8">
        <v>0</v>
      </c>
      <c r="E34" s="28">
        <f t="shared" si="0"/>
        <v>1</v>
      </c>
      <c r="F34" s="16">
        <v>21</v>
      </c>
      <c r="G34" s="8">
        <v>0</v>
      </c>
      <c r="H34" s="8">
        <v>0</v>
      </c>
      <c r="I34" s="34">
        <f t="shared" si="1"/>
        <v>0</v>
      </c>
    </row>
    <row r="35" spans="1:9" x14ac:dyDescent="0.35">
      <c r="A35" s="6">
        <v>0.625</v>
      </c>
      <c r="B35" s="16">
        <v>28</v>
      </c>
      <c r="C35" s="8">
        <v>1</v>
      </c>
      <c r="D35" s="8">
        <v>0</v>
      </c>
      <c r="E35" s="28">
        <f t="shared" si="0"/>
        <v>1</v>
      </c>
      <c r="F35" s="16">
        <v>27</v>
      </c>
      <c r="G35" s="8">
        <v>1</v>
      </c>
      <c r="H35" s="8">
        <v>0</v>
      </c>
      <c r="I35" s="34">
        <f t="shared" si="1"/>
        <v>1</v>
      </c>
    </row>
    <row r="36" spans="1:9" x14ac:dyDescent="0.35">
      <c r="A36" s="6">
        <v>0.63541666666666663</v>
      </c>
      <c r="B36" s="16">
        <v>24</v>
      </c>
      <c r="C36" s="8">
        <v>1</v>
      </c>
      <c r="D36" s="8">
        <v>0</v>
      </c>
      <c r="E36" s="28">
        <f t="shared" si="0"/>
        <v>1</v>
      </c>
      <c r="F36" s="16">
        <v>29</v>
      </c>
      <c r="G36" s="8">
        <v>3</v>
      </c>
      <c r="H36" s="8">
        <v>0</v>
      </c>
      <c r="I36" s="34">
        <f t="shared" si="1"/>
        <v>3</v>
      </c>
    </row>
    <row r="37" spans="1:9" x14ac:dyDescent="0.35">
      <c r="A37" s="6">
        <v>0.64583333333333337</v>
      </c>
      <c r="B37" s="16">
        <v>27</v>
      </c>
      <c r="C37" s="8">
        <v>2</v>
      </c>
      <c r="D37" s="8">
        <v>0</v>
      </c>
      <c r="E37" s="28">
        <f t="shared" si="0"/>
        <v>2</v>
      </c>
      <c r="F37" s="16">
        <v>32</v>
      </c>
      <c r="G37" s="8">
        <v>1</v>
      </c>
      <c r="H37" s="8">
        <v>0</v>
      </c>
      <c r="I37" s="34">
        <f t="shared" si="1"/>
        <v>1</v>
      </c>
    </row>
    <row r="38" spans="1:9" x14ac:dyDescent="0.35">
      <c r="A38" s="6">
        <v>0.65625</v>
      </c>
      <c r="B38" s="16">
        <v>21</v>
      </c>
      <c r="C38" s="8">
        <v>2</v>
      </c>
      <c r="D38" s="8">
        <v>0</v>
      </c>
      <c r="E38" s="28">
        <f t="shared" si="0"/>
        <v>2</v>
      </c>
      <c r="F38" s="16">
        <v>35</v>
      </c>
      <c r="G38" s="8">
        <v>3</v>
      </c>
      <c r="H38" s="8">
        <v>0</v>
      </c>
      <c r="I38" s="34">
        <f t="shared" si="1"/>
        <v>3</v>
      </c>
    </row>
    <row r="39" spans="1:9" x14ac:dyDescent="0.35">
      <c r="A39" s="6">
        <v>0.66666666666666663</v>
      </c>
      <c r="B39" s="16">
        <v>20</v>
      </c>
      <c r="C39" s="8">
        <v>3</v>
      </c>
      <c r="D39" s="8">
        <v>0</v>
      </c>
      <c r="E39" s="28">
        <f t="shared" si="0"/>
        <v>3</v>
      </c>
      <c r="F39" s="16">
        <v>39</v>
      </c>
      <c r="G39" s="8">
        <v>0</v>
      </c>
      <c r="H39" s="8">
        <v>0</v>
      </c>
      <c r="I39" s="34">
        <f t="shared" si="1"/>
        <v>0</v>
      </c>
    </row>
    <row r="40" spans="1:9" x14ac:dyDescent="0.35">
      <c r="A40" s="6">
        <v>0.67708333333333337</v>
      </c>
      <c r="B40" s="16">
        <v>14</v>
      </c>
      <c r="C40" s="8">
        <v>2</v>
      </c>
      <c r="D40" s="8">
        <v>0</v>
      </c>
      <c r="E40" s="28">
        <f t="shared" si="0"/>
        <v>2</v>
      </c>
      <c r="F40" s="16">
        <v>14</v>
      </c>
      <c r="G40" s="8">
        <v>1</v>
      </c>
      <c r="H40" s="8">
        <v>0</v>
      </c>
      <c r="I40" s="34">
        <f t="shared" si="1"/>
        <v>1</v>
      </c>
    </row>
    <row r="41" spans="1:9" x14ac:dyDescent="0.35">
      <c r="A41" s="6">
        <v>0.6875</v>
      </c>
      <c r="B41" s="16">
        <v>25</v>
      </c>
      <c r="C41" s="8">
        <v>1</v>
      </c>
      <c r="D41" s="8">
        <v>0</v>
      </c>
      <c r="E41" s="28">
        <f t="shared" si="0"/>
        <v>1</v>
      </c>
      <c r="F41" s="16">
        <v>25</v>
      </c>
      <c r="G41" s="8">
        <v>1</v>
      </c>
      <c r="H41" s="8">
        <v>0</v>
      </c>
      <c r="I41" s="34">
        <f t="shared" si="1"/>
        <v>1</v>
      </c>
    </row>
    <row r="42" spans="1:9" ht="15" thickBot="1" x14ac:dyDescent="0.4">
      <c r="A42" s="7">
        <v>0.69791666666666663</v>
      </c>
      <c r="B42" s="17">
        <v>18</v>
      </c>
      <c r="C42" s="9">
        <v>2</v>
      </c>
      <c r="D42" s="25">
        <v>0</v>
      </c>
      <c r="E42" s="30">
        <f t="shared" si="0"/>
        <v>2</v>
      </c>
      <c r="F42" s="17">
        <v>42</v>
      </c>
      <c r="G42" s="9">
        <v>2</v>
      </c>
      <c r="H42" s="25">
        <v>0</v>
      </c>
      <c r="I42" s="36">
        <f t="shared" si="1"/>
        <v>2</v>
      </c>
    </row>
    <row r="43" spans="1:9" ht="15" thickBot="1" x14ac:dyDescent="0.4">
      <c r="A43" s="12" t="s">
        <v>1</v>
      </c>
      <c r="B43" s="18">
        <f t="shared" ref="B43:H43" si="2">SUM(B3:B42)</f>
        <v>562</v>
      </c>
      <c r="C43" s="13">
        <f t="shared" si="2"/>
        <v>34</v>
      </c>
      <c r="D43" s="13">
        <f t="shared" si="2"/>
        <v>0</v>
      </c>
      <c r="E43" s="31">
        <f t="shared" si="0"/>
        <v>34</v>
      </c>
      <c r="F43" s="18">
        <f t="shared" si="2"/>
        <v>666</v>
      </c>
      <c r="G43" s="13">
        <f t="shared" si="2"/>
        <v>30</v>
      </c>
      <c r="H43" s="13">
        <f t="shared" si="2"/>
        <v>0</v>
      </c>
      <c r="I43" s="37">
        <f>G43+H43</f>
        <v>30</v>
      </c>
    </row>
    <row r="44" spans="1:9" ht="31.5" customHeight="1" thickBot="1" x14ac:dyDescent="0.4">
      <c r="A44" s="10" t="s">
        <v>8</v>
      </c>
      <c r="B44" s="19">
        <f>B43/0.61</f>
        <v>921.31147540983613</v>
      </c>
      <c r="C44" s="11">
        <f>C43/0.5</f>
        <v>68</v>
      </c>
      <c r="D44" s="11">
        <f>D43/0.5</f>
        <v>0</v>
      </c>
      <c r="E44" s="32">
        <f t="shared" si="0"/>
        <v>68</v>
      </c>
      <c r="F44" s="19">
        <f>F43/0.61</f>
        <v>1091.8032786885246</v>
      </c>
      <c r="G44" s="11">
        <f>G43/0.5</f>
        <v>60</v>
      </c>
      <c r="H44" s="11">
        <f>H43/0.5</f>
        <v>0</v>
      </c>
      <c r="I44" s="32">
        <f t="shared" si="1"/>
        <v>60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BCB09-FF28-49D5-A0DD-CD7694DDBA9F}">
  <sheetPr codeName="List33"/>
  <dimension ref="A1:I44"/>
  <sheetViews>
    <sheetView zoomScaleNormal="100" workbookViewId="0">
      <selection activeCell="B44" sqref="B44: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128</v>
      </c>
      <c r="B1" s="95" t="s">
        <v>129</v>
      </c>
      <c r="C1" s="96"/>
      <c r="D1" s="96"/>
      <c r="E1" s="97"/>
      <c r="F1" s="95" t="s">
        <v>113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28</v>
      </c>
      <c r="C3" s="23">
        <v>2</v>
      </c>
      <c r="D3" s="23">
        <v>0</v>
      </c>
      <c r="E3" s="27">
        <f>C3+D3</f>
        <v>2</v>
      </c>
      <c r="F3" s="22">
        <v>22</v>
      </c>
      <c r="G3" s="23">
        <v>2</v>
      </c>
      <c r="H3" s="23">
        <v>0</v>
      </c>
      <c r="I3" s="33">
        <f>G3+H3</f>
        <v>2</v>
      </c>
    </row>
    <row r="4" spans="1:9" x14ac:dyDescent="0.35">
      <c r="A4" s="2">
        <v>0.30208333333333331</v>
      </c>
      <c r="B4" s="16">
        <v>58</v>
      </c>
      <c r="C4" s="8">
        <v>6</v>
      </c>
      <c r="D4" s="8">
        <v>0</v>
      </c>
      <c r="E4" s="28">
        <f t="shared" ref="E4:E44" si="0">C4+D4</f>
        <v>6</v>
      </c>
      <c r="F4" s="16">
        <v>11</v>
      </c>
      <c r="G4" s="8">
        <v>3</v>
      </c>
      <c r="H4" s="8">
        <v>0</v>
      </c>
      <c r="I4" s="34">
        <f t="shared" ref="I4:I44" si="1">G4+H4</f>
        <v>3</v>
      </c>
    </row>
    <row r="5" spans="1:9" x14ac:dyDescent="0.35">
      <c r="A5" s="2">
        <v>0.3125</v>
      </c>
      <c r="B5" s="16">
        <v>112</v>
      </c>
      <c r="C5" s="8">
        <v>5</v>
      </c>
      <c r="D5" s="8">
        <v>0</v>
      </c>
      <c r="E5" s="28">
        <f t="shared" si="0"/>
        <v>5</v>
      </c>
      <c r="F5" s="16">
        <v>43</v>
      </c>
      <c r="G5" s="8">
        <v>2</v>
      </c>
      <c r="H5" s="8">
        <v>0</v>
      </c>
      <c r="I5" s="34">
        <f t="shared" si="1"/>
        <v>2</v>
      </c>
    </row>
    <row r="6" spans="1:9" x14ac:dyDescent="0.35">
      <c r="A6" s="2">
        <v>0.32291666666666669</v>
      </c>
      <c r="B6" s="16">
        <v>79</v>
      </c>
      <c r="C6" s="8">
        <v>9</v>
      </c>
      <c r="D6" s="8">
        <v>0</v>
      </c>
      <c r="E6" s="28">
        <f t="shared" si="0"/>
        <v>9</v>
      </c>
      <c r="F6" s="16">
        <v>67</v>
      </c>
      <c r="G6" s="8">
        <v>1</v>
      </c>
      <c r="H6" s="8">
        <v>0</v>
      </c>
      <c r="I6" s="34">
        <f t="shared" si="1"/>
        <v>1</v>
      </c>
    </row>
    <row r="7" spans="1:9" x14ac:dyDescent="0.35">
      <c r="A7" s="2">
        <v>0.33333333333333331</v>
      </c>
      <c r="B7" s="16">
        <v>62</v>
      </c>
      <c r="C7" s="8">
        <v>2</v>
      </c>
      <c r="D7" s="8">
        <v>0</v>
      </c>
      <c r="E7" s="28">
        <f t="shared" si="0"/>
        <v>2</v>
      </c>
      <c r="F7" s="16">
        <v>36</v>
      </c>
      <c r="G7" s="8">
        <v>1</v>
      </c>
      <c r="H7" s="8">
        <v>0</v>
      </c>
      <c r="I7" s="34">
        <f t="shared" si="1"/>
        <v>1</v>
      </c>
    </row>
    <row r="8" spans="1:9" x14ac:dyDescent="0.35">
      <c r="A8" s="2">
        <v>0.34375</v>
      </c>
      <c r="B8" s="16">
        <v>65</v>
      </c>
      <c r="C8" s="8">
        <v>3</v>
      </c>
      <c r="D8" s="8">
        <v>0</v>
      </c>
      <c r="E8" s="28">
        <f t="shared" si="0"/>
        <v>3</v>
      </c>
      <c r="F8" s="16">
        <v>39</v>
      </c>
      <c r="G8" s="8">
        <v>1</v>
      </c>
      <c r="H8" s="8">
        <v>0</v>
      </c>
      <c r="I8" s="34">
        <f t="shared" si="1"/>
        <v>1</v>
      </c>
    </row>
    <row r="9" spans="1:9" x14ac:dyDescent="0.35">
      <c r="A9" s="2">
        <v>0.35416666666666669</v>
      </c>
      <c r="B9" s="16">
        <v>84</v>
      </c>
      <c r="C9" s="8">
        <v>2</v>
      </c>
      <c r="D9" s="8">
        <v>0</v>
      </c>
      <c r="E9" s="28">
        <f t="shared" si="0"/>
        <v>2</v>
      </c>
      <c r="F9" s="16">
        <v>46</v>
      </c>
      <c r="G9" s="8">
        <v>1</v>
      </c>
      <c r="H9" s="8">
        <v>0</v>
      </c>
      <c r="I9" s="34">
        <f t="shared" si="1"/>
        <v>1</v>
      </c>
    </row>
    <row r="10" spans="1:9" x14ac:dyDescent="0.35">
      <c r="A10" s="2">
        <v>0.36458333333333331</v>
      </c>
      <c r="B10" s="16">
        <v>81</v>
      </c>
      <c r="C10" s="8">
        <v>4</v>
      </c>
      <c r="D10" s="8">
        <v>0</v>
      </c>
      <c r="E10" s="28">
        <f t="shared" si="0"/>
        <v>4</v>
      </c>
      <c r="F10" s="16">
        <v>58</v>
      </c>
      <c r="G10" s="8">
        <v>1</v>
      </c>
      <c r="H10" s="8">
        <v>0</v>
      </c>
      <c r="I10" s="34">
        <f t="shared" si="1"/>
        <v>1</v>
      </c>
    </row>
    <row r="11" spans="1:9" x14ac:dyDescent="0.35">
      <c r="A11" s="2">
        <v>0.375</v>
      </c>
      <c r="B11" s="16">
        <v>70</v>
      </c>
      <c r="C11" s="8">
        <v>1</v>
      </c>
      <c r="D11" s="8">
        <v>0</v>
      </c>
      <c r="E11" s="28">
        <f t="shared" si="0"/>
        <v>1</v>
      </c>
      <c r="F11" s="16">
        <v>42</v>
      </c>
      <c r="G11" s="8">
        <v>0</v>
      </c>
      <c r="H11" s="8">
        <v>0</v>
      </c>
      <c r="I11" s="34">
        <f t="shared" si="1"/>
        <v>0</v>
      </c>
    </row>
    <row r="12" spans="1:9" x14ac:dyDescent="0.35">
      <c r="A12" s="2">
        <v>0.38541666666666669</v>
      </c>
      <c r="B12" s="16">
        <v>83</v>
      </c>
      <c r="C12" s="8">
        <v>7</v>
      </c>
      <c r="D12" s="8">
        <v>0</v>
      </c>
      <c r="E12" s="28">
        <f t="shared" si="0"/>
        <v>7</v>
      </c>
      <c r="F12" s="16">
        <v>55</v>
      </c>
      <c r="G12" s="8">
        <v>3</v>
      </c>
      <c r="H12" s="8">
        <v>0</v>
      </c>
      <c r="I12" s="34">
        <f t="shared" si="1"/>
        <v>3</v>
      </c>
    </row>
    <row r="13" spans="1:9" x14ac:dyDescent="0.35">
      <c r="A13" s="2">
        <v>0.39583333333333331</v>
      </c>
      <c r="B13" s="16">
        <v>96</v>
      </c>
      <c r="C13" s="8">
        <v>3</v>
      </c>
      <c r="D13" s="8">
        <v>0</v>
      </c>
      <c r="E13" s="28">
        <f t="shared" si="0"/>
        <v>3</v>
      </c>
      <c r="F13" s="16">
        <v>79</v>
      </c>
      <c r="G13" s="8">
        <v>2</v>
      </c>
      <c r="H13" s="8">
        <v>0</v>
      </c>
      <c r="I13" s="34">
        <f t="shared" si="1"/>
        <v>2</v>
      </c>
    </row>
    <row r="14" spans="1:9" x14ac:dyDescent="0.35">
      <c r="A14" s="2">
        <v>0.40625</v>
      </c>
      <c r="B14" s="16">
        <v>94</v>
      </c>
      <c r="C14" s="8">
        <v>1</v>
      </c>
      <c r="D14" s="8">
        <v>0</v>
      </c>
      <c r="E14" s="28">
        <f t="shared" si="0"/>
        <v>1</v>
      </c>
      <c r="F14" s="16">
        <v>75</v>
      </c>
      <c r="G14" s="8">
        <v>1</v>
      </c>
      <c r="H14" s="8">
        <v>0</v>
      </c>
      <c r="I14" s="34">
        <f t="shared" si="1"/>
        <v>1</v>
      </c>
    </row>
    <row r="15" spans="1:9" x14ac:dyDescent="0.35">
      <c r="A15" s="2">
        <v>0.41666666666666669</v>
      </c>
      <c r="B15" s="16">
        <v>97</v>
      </c>
      <c r="C15" s="8">
        <v>1</v>
      </c>
      <c r="D15" s="8">
        <v>0</v>
      </c>
      <c r="E15" s="28">
        <f t="shared" si="0"/>
        <v>1</v>
      </c>
      <c r="F15" s="16">
        <v>64</v>
      </c>
      <c r="G15" s="8">
        <v>0</v>
      </c>
      <c r="H15" s="8">
        <v>0</v>
      </c>
      <c r="I15" s="34">
        <f t="shared" si="1"/>
        <v>0</v>
      </c>
    </row>
    <row r="16" spans="1:9" x14ac:dyDescent="0.35">
      <c r="A16" s="2">
        <v>0.42708333333333331</v>
      </c>
      <c r="B16" s="16">
        <v>83</v>
      </c>
      <c r="C16" s="8">
        <v>2</v>
      </c>
      <c r="D16" s="8">
        <v>0</v>
      </c>
      <c r="E16" s="28">
        <f t="shared" si="0"/>
        <v>2</v>
      </c>
      <c r="F16" s="16">
        <v>77</v>
      </c>
      <c r="G16" s="8">
        <v>0</v>
      </c>
      <c r="H16" s="8">
        <v>0</v>
      </c>
      <c r="I16" s="34">
        <f t="shared" si="1"/>
        <v>0</v>
      </c>
    </row>
    <row r="17" spans="1:9" x14ac:dyDescent="0.35">
      <c r="A17" s="2">
        <v>0.4375</v>
      </c>
      <c r="B17" s="16">
        <v>87</v>
      </c>
      <c r="C17" s="8">
        <v>1</v>
      </c>
      <c r="D17" s="8">
        <v>0</v>
      </c>
      <c r="E17" s="28">
        <f t="shared" si="0"/>
        <v>1</v>
      </c>
      <c r="F17" s="16">
        <v>66</v>
      </c>
      <c r="G17" s="8">
        <v>1</v>
      </c>
      <c r="H17" s="8">
        <v>0</v>
      </c>
      <c r="I17" s="34">
        <f t="shared" si="1"/>
        <v>1</v>
      </c>
    </row>
    <row r="18" spans="1:9" ht="15" thickBot="1" x14ac:dyDescent="0.4">
      <c r="A18" s="3">
        <v>0.44791666666666669</v>
      </c>
      <c r="B18" s="24">
        <v>91</v>
      </c>
      <c r="C18" s="25">
        <v>2</v>
      </c>
      <c r="D18" s="25">
        <v>0</v>
      </c>
      <c r="E18" s="29">
        <f t="shared" si="0"/>
        <v>2</v>
      </c>
      <c r="F18" s="24">
        <v>72</v>
      </c>
      <c r="G18" s="25">
        <v>3</v>
      </c>
      <c r="H18" s="25">
        <v>0</v>
      </c>
      <c r="I18" s="35">
        <f t="shared" si="1"/>
        <v>3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95</v>
      </c>
      <c r="C27" s="23">
        <v>5</v>
      </c>
      <c r="D27" s="23">
        <v>0</v>
      </c>
      <c r="E27" s="27">
        <f t="shared" si="0"/>
        <v>5</v>
      </c>
      <c r="F27" s="22">
        <v>134</v>
      </c>
      <c r="G27" s="23">
        <v>4</v>
      </c>
      <c r="H27" s="23">
        <v>0</v>
      </c>
      <c r="I27" s="33">
        <f t="shared" si="1"/>
        <v>4</v>
      </c>
    </row>
    <row r="28" spans="1:9" x14ac:dyDescent="0.35">
      <c r="A28" s="6">
        <v>0.55208333333333337</v>
      </c>
      <c r="B28" s="16">
        <v>78</v>
      </c>
      <c r="C28" s="8">
        <v>5</v>
      </c>
      <c r="D28" s="8">
        <v>0</v>
      </c>
      <c r="E28" s="28">
        <f t="shared" si="0"/>
        <v>5</v>
      </c>
      <c r="F28" s="16">
        <v>93</v>
      </c>
      <c r="G28" s="8">
        <v>5</v>
      </c>
      <c r="H28" s="8">
        <v>0</v>
      </c>
      <c r="I28" s="34">
        <f t="shared" si="1"/>
        <v>5</v>
      </c>
    </row>
    <row r="29" spans="1:9" x14ac:dyDescent="0.35">
      <c r="A29" s="6">
        <v>0.5625</v>
      </c>
      <c r="B29" s="16">
        <v>108</v>
      </c>
      <c r="C29" s="8">
        <v>2</v>
      </c>
      <c r="D29" s="8">
        <v>0</v>
      </c>
      <c r="E29" s="28">
        <f t="shared" si="0"/>
        <v>2</v>
      </c>
      <c r="F29" s="16">
        <v>112</v>
      </c>
      <c r="G29" s="8">
        <v>2</v>
      </c>
      <c r="H29" s="8">
        <v>0</v>
      </c>
      <c r="I29" s="34">
        <f t="shared" si="1"/>
        <v>2</v>
      </c>
    </row>
    <row r="30" spans="1:9" x14ac:dyDescent="0.35">
      <c r="A30" s="6">
        <v>0.57291666666666663</v>
      </c>
      <c r="B30" s="16">
        <v>101</v>
      </c>
      <c r="C30" s="8">
        <v>1</v>
      </c>
      <c r="D30" s="8">
        <v>0</v>
      </c>
      <c r="E30" s="28">
        <f t="shared" si="0"/>
        <v>1</v>
      </c>
      <c r="F30" s="16">
        <v>99</v>
      </c>
      <c r="G30" s="8">
        <v>5</v>
      </c>
      <c r="H30" s="8">
        <v>0</v>
      </c>
      <c r="I30" s="34">
        <f t="shared" si="1"/>
        <v>5</v>
      </c>
    </row>
    <row r="31" spans="1:9" x14ac:dyDescent="0.35">
      <c r="A31" s="6">
        <v>0.58333333333333337</v>
      </c>
      <c r="B31" s="16">
        <v>114</v>
      </c>
      <c r="C31" s="8">
        <v>5</v>
      </c>
      <c r="D31" s="8">
        <v>0</v>
      </c>
      <c r="E31" s="28">
        <f t="shared" si="0"/>
        <v>5</v>
      </c>
      <c r="F31" s="16">
        <v>101</v>
      </c>
      <c r="G31" s="8">
        <v>4</v>
      </c>
      <c r="H31" s="8">
        <v>0</v>
      </c>
      <c r="I31" s="34">
        <f t="shared" si="1"/>
        <v>4</v>
      </c>
    </row>
    <row r="32" spans="1:9" x14ac:dyDescent="0.35">
      <c r="A32" s="6">
        <v>0.59375</v>
      </c>
      <c r="B32" s="16">
        <v>90</v>
      </c>
      <c r="C32" s="8">
        <v>4</v>
      </c>
      <c r="D32" s="8">
        <v>0</v>
      </c>
      <c r="E32" s="28">
        <f t="shared" si="0"/>
        <v>4</v>
      </c>
      <c r="F32" s="16">
        <v>101</v>
      </c>
      <c r="G32" s="8">
        <v>4</v>
      </c>
      <c r="H32" s="8">
        <v>0</v>
      </c>
      <c r="I32" s="34">
        <f t="shared" si="1"/>
        <v>4</v>
      </c>
    </row>
    <row r="33" spans="1:9" x14ac:dyDescent="0.35">
      <c r="A33" s="6">
        <v>0.60416666666666663</v>
      </c>
      <c r="B33" s="16">
        <v>138</v>
      </c>
      <c r="C33" s="8">
        <v>0</v>
      </c>
      <c r="D33" s="8">
        <v>0</v>
      </c>
      <c r="E33" s="28">
        <f t="shared" si="0"/>
        <v>0</v>
      </c>
      <c r="F33" s="16">
        <v>95</v>
      </c>
      <c r="G33" s="8">
        <v>5</v>
      </c>
      <c r="H33" s="8">
        <v>0</v>
      </c>
      <c r="I33" s="34">
        <f t="shared" si="1"/>
        <v>5</v>
      </c>
    </row>
    <row r="34" spans="1:9" x14ac:dyDescent="0.35">
      <c r="A34" s="6">
        <v>0.61458333333333337</v>
      </c>
      <c r="B34" s="16">
        <v>115</v>
      </c>
      <c r="C34" s="8">
        <v>0</v>
      </c>
      <c r="D34" s="8">
        <v>0</v>
      </c>
      <c r="E34" s="28">
        <f t="shared" si="0"/>
        <v>0</v>
      </c>
      <c r="F34" s="16">
        <v>87</v>
      </c>
      <c r="G34" s="8">
        <v>4</v>
      </c>
      <c r="H34" s="8">
        <v>0</v>
      </c>
      <c r="I34" s="34">
        <f t="shared" si="1"/>
        <v>4</v>
      </c>
    </row>
    <row r="35" spans="1:9" x14ac:dyDescent="0.35">
      <c r="A35" s="6">
        <v>0.625</v>
      </c>
      <c r="B35" s="16">
        <v>107</v>
      </c>
      <c r="C35" s="8">
        <v>5</v>
      </c>
      <c r="D35" s="8">
        <v>0</v>
      </c>
      <c r="E35" s="28">
        <f t="shared" si="0"/>
        <v>5</v>
      </c>
      <c r="F35" s="16">
        <v>90</v>
      </c>
      <c r="G35" s="8">
        <v>8</v>
      </c>
      <c r="H35" s="8">
        <v>0</v>
      </c>
      <c r="I35" s="34">
        <f t="shared" si="1"/>
        <v>8</v>
      </c>
    </row>
    <row r="36" spans="1:9" x14ac:dyDescent="0.35">
      <c r="A36" s="6">
        <v>0.63541666666666663</v>
      </c>
      <c r="B36" s="16">
        <v>81</v>
      </c>
      <c r="C36" s="8">
        <v>1</v>
      </c>
      <c r="D36" s="8">
        <v>0</v>
      </c>
      <c r="E36" s="28">
        <f t="shared" si="0"/>
        <v>1</v>
      </c>
      <c r="F36" s="16">
        <v>125</v>
      </c>
      <c r="G36" s="8">
        <v>5</v>
      </c>
      <c r="H36" s="8">
        <v>0</v>
      </c>
      <c r="I36" s="34">
        <f t="shared" si="1"/>
        <v>5</v>
      </c>
    </row>
    <row r="37" spans="1:9" x14ac:dyDescent="0.35">
      <c r="A37" s="6">
        <v>0.64583333333333337</v>
      </c>
      <c r="B37" s="16">
        <v>66</v>
      </c>
      <c r="C37" s="8">
        <v>3</v>
      </c>
      <c r="D37" s="8">
        <v>0</v>
      </c>
      <c r="E37" s="28">
        <f t="shared" si="0"/>
        <v>3</v>
      </c>
      <c r="F37" s="16">
        <v>86</v>
      </c>
      <c r="G37" s="8">
        <v>5</v>
      </c>
      <c r="H37" s="8">
        <v>0</v>
      </c>
      <c r="I37" s="34">
        <f t="shared" si="1"/>
        <v>5</v>
      </c>
    </row>
    <row r="38" spans="1:9" x14ac:dyDescent="0.35">
      <c r="A38" s="6">
        <v>0.65625</v>
      </c>
      <c r="B38" s="16">
        <v>75</v>
      </c>
      <c r="C38" s="8">
        <v>6</v>
      </c>
      <c r="D38" s="8">
        <v>0</v>
      </c>
      <c r="E38" s="28">
        <f t="shared" si="0"/>
        <v>6</v>
      </c>
      <c r="F38" s="16">
        <v>97</v>
      </c>
      <c r="G38" s="8">
        <v>5</v>
      </c>
      <c r="H38" s="8">
        <v>0</v>
      </c>
      <c r="I38" s="34">
        <f t="shared" si="1"/>
        <v>5</v>
      </c>
    </row>
    <row r="39" spans="1:9" x14ac:dyDescent="0.35">
      <c r="A39" s="6">
        <v>0.66666666666666663</v>
      </c>
      <c r="B39" s="16">
        <v>74</v>
      </c>
      <c r="C39" s="8">
        <v>6</v>
      </c>
      <c r="D39" s="8">
        <v>0</v>
      </c>
      <c r="E39" s="28">
        <f t="shared" si="0"/>
        <v>6</v>
      </c>
      <c r="F39" s="16">
        <v>86</v>
      </c>
      <c r="G39" s="8">
        <v>5</v>
      </c>
      <c r="H39" s="8">
        <v>0</v>
      </c>
      <c r="I39" s="34">
        <f t="shared" si="1"/>
        <v>5</v>
      </c>
    </row>
    <row r="40" spans="1:9" x14ac:dyDescent="0.35">
      <c r="A40" s="6">
        <v>0.67708333333333337</v>
      </c>
      <c r="B40" s="16">
        <v>82</v>
      </c>
      <c r="C40" s="8">
        <v>1</v>
      </c>
      <c r="D40" s="8">
        <v>0</v>
      </c>
      <c r="E40" s="28">
        <f t="shared" si="0"/>
        <v>1</v>
      </c>
      <c r="F40" s="16">
        <v>109</v>
      </c>
      <c r="G40" s="8">
        <v>4</v>
      </c>
      <c r="H40" s="8">
        <v>0</v>
      </c>
      <c r="I40" s="34">
        <f t="shared" si="1"/>
        <v>4</v>
      </c>
    </row>
    <row r="41" spans="1:9" x14ac:dyDescent="0.35">
      <c r="A41" s="6">
        <v>0.6875</v>
      </c>
      <c r="B41" s="16">
        <v>85</v>
      </c>
      <c r="C41" s="8">
        <v>2</v>
      </c>
      <c r="D41" s="8">
        <v>0</v>
      </c>
      <c r="E41" s="28">
        <f t="shared" si="0"/>
        <v>2</v>
      </c>
      <c r="F41" s="16">
        <v>92</v>
      </c>
      <c r="G41" s="8">
        <v>2</v>
      </c>
      <c r="H41" s="8">
        <v>0</v>
      </c>
      <c r="I41" s="34">
        <f t="shared" si="1"/>
        <v>2</v>
      </c>
    </row>
    <row r="42" spans="1:9" ht="15" thickBot="1" x14ac:dyDescent="0.4">
      <c r="A42" s="7">
        <v>0.69791666666666663</v>
      </c>
      <c r="B42" s="17">
        <v>64</v>
      </c>
      <c r="C42" s="9">
        <v>2</v>
      </c>
      <c r="D42" s="25">
        <v>0</v>
      </c>
      <c r="E42" s="30">
        <f t="shared" si="0"/>
        <v>2</v>
      </c>
      <c r="F42" s="17">
        <v>77</v>
      </c>
      <c r="G42" s="9">
        <v>5</v>
      </c>
      <c r="H42" s="25">
        <v>0</v>
      </c>
      <c r="I42" s="36">
        <f t="shared" si="1"/>
        <v>5</v>
      </c>
    </row>
    <row r="43" spans="1:9" ht="15" thickBot="1" x14ac:dyDescent="0.4">
      <c r="A43" s="12" t="s">
        <v>1</v>
      </c>
      <c r="B43" s="18">
        <f t="shared" ref="B43:H43" si="2">SUM(B3:B42)</f>
        <v>2743</v>
      </c>
      <c r="C43" s="13">
        <f t="shared" si="2"/>
        <v>99</v>
      </c>
      <c r="D43" s="13">
        <f t="shared" si="2"/>
        <v>0</v>
      </c>
      <c r="E43" s="31">
        <f t="shared" si="0"/>
        <v>99</v>
      </c>
      <c r="F43" s="18">
        <f t="shared" si="2"/>
        <v>2436</v>
      </c>
      <c r="G43" s="13">
        <f t="shared" si="2"/>
        <v>94</v>
      </c>
      <c r="H43" s="13">
        <f t="shared" si="2"/>
        <v>0</v>
      </c>
      <c r="I43" s="37">
        <f>G43+H43</f>
        <v>94</v>
      </c>
    </row>
    <row r="44" spans="1:9" ht="31.5" customHeight="1" thickBot="1" x14ac:dyDescent="0.4">
      <c r="A44" s="10" t="s">
        <v>8</v>
      </c>
      <c r="B44" s="19">
        <f>B43/0.61</f>
        <v>4496.7213114754095</v>
      </c>
      <c r="C44" s="11">
        <f>C43/0.5</f>
        <v>198</v>
      </c>
      <c r="D44" s="11">
        <f>D43/0.5</f>
        <v>0</v>
      </c>
      <c r="E44" s="32">
        <f t="shared" si="0"/>
        <v>198</v>
      </c>
      <c r="F44" s="19">
        <f>F43/0.61</f>
        <v>3993.4426229508199</v>
      </c>
      <c r="G44" s="11">
        <f>G43/0.5</f>
        <v>188</v>
      </c>
      <c r="H44" s="11">
        <f>H43/0.5</f>
        <v>0</v>
      </c>
      <c r="I44" s="32">
        <f t="shared" si="1"/>
        <v>188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7A23-9569-459E-9504-947E74187E54}">
  <sheetPr codeName="List34"/>
  <dimension ref="A1:I44"/>
  <sheetViews>
    <sheetView topLeftCell="A29" zoomScaleNormal="100" workbookViewId="0">
      <selection activeCell="I44" activeCellId="1" sqref="E44 I44"/>
    </sheetView>
  </sheetViews>
  <sheetFormatPr defaultRowHeight="14.5" x14ac:dyDescent="0.35"/>
  <cols>
    <col min="1" max="1" width="14.26953125" customWidth="1"/>
    <col min="2" max="9" width="9.26953125" customWidth="1"/>
  </cols>
  <sheetData>
    <row r="1" spans="1:9" ht="27.75" customHeight="1" thickBot="1" x14ac:dyDescent="0.4">
      <c r="A1" s="21" t="s">
        <v>130</v>
      </c>
      <c r="B1" s="95" t="s">
        <v>131</v>
      </c>
      <c r="C1" s="96"/>
      <c r="D1" s="96"/>
      <c r="E1" s="97"/>
      <c r="F1" s="95" t="s">
        <v>132</v>
      </c>
      <c r="G1" s="96"/>
      <c r="H1" s="96"/>
      <c r="I1" s="97"/>
    </row>
    <row r="2" spans="1:9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</row>
    <row r="3" spans="1:9" x14ac:dyDescent="0.35">
      <c r="A3" s="1">
        <v>0.29166666666666669</v>
      </c>
      <c r="B3" s="22">
        <v>5</v>
      </c>
      <c r="C3" s="23">
        <v>13</v>
      </c>
      <c r="D3" s="23">
        <v>0</v>
      </c>
      <c r="E3" s="27">
        <f>C3+D3</f>
        <v>13</v>
      </c>
      <c r="F3" s="22">
        <v>0</v>
      </c>
      <c r="G3" s="23">
        <v>4</v>
      </c>
      <c r="H3" s="23">
        <v>0</v>
      </c>
      <c r="I3" s="33">
        <f>G3+H3</f>
        <v>4</v>
      </c>
    </row>
    <row r="4" spans="1:9" x14ac:dyDescent="0.35">
      <c r="A4" s="2">
        <v>0.30208333333333331</v>
      </c>
      <c r="B4" s="16">
        <v>3</v>
      </c>
      <c r="C4" s="8">
        <v>5</v>
      </c>
      <c r="D4" s="8">
        <v>1</v>
      </c>
      <c r="E4" s="28">
        <f t="shared" ref="E4:E44" si="0">C4+D4</f>
        <v>6</v>
      </c>
      <c r="F4" s="16">
        <v>2</v>
      </c>
      <c r="G4" s="8">
        <v>3</v>
      </c>
      <c r="H4" s="8">
        <v>1</v>
      </c>
      <c r="I4" s="34">
        <f t="shared" ref="I4:I44" si="1">G4+H4</f>
        <v>4</v>
      </c>
    </row>
    <row r="5" spans="1:9" x14ac:dyDescent="0.35">
      <c r="A5" s="2">
        <v>0.3125</v>
      </c>
      <c r="B5" s="16">
        <v>12</v>
      </c>
      <c r="C5" s="8">
        <v>4</v>
      </c>
      <c r="D5" s="8">
        <v>2</v>
      </c>
      <c r="E5" s="28">
        <f t="shared" si="0"/>
        <v>6</v>
      </c>
      <c r="F5" s="16">
        <v>6</v>
      </c>
      <c r="G5" s="8">
        <v>4</v>
      </c>
      <c r="H5" s="8">
        <v>0</v>
      </c>
      <c r="I5" s="34">
        <f t="shared" si="1"/>
        <v>4</v>
      </c>
    </row>
    <row r="6" spans="1:9" x14ac:dyDescent="0.35">
      <c r="A6" s="2">
        <v>0.32291666666666669</v>
      </c>
      <c r="B6" s="16">
        <v>10</v>
      </c>
      <c r="C6" s="8">
        <v>14</v>
      </c>
      <c r="D6" s="8">
        <v>1</v>
      </c>
      <c r="E6" s="28">
        <f t="shared" si="0"/>
        <v>15</v>
      </c>
      <c r="F6" s="16">
        <v>6</v>
      </c>
      <c r="G6" s="8">
        <v>0</v>
      </c>
      <c r="H6" s="8">
        <v>3</v>
      </c>
      <c r="I6" s="34">
        <f t="shared" si="1"/>
        <v>3</v>
      </c>
    </row>
    <row r="7" spans="1:9" x14ac:dyDescent="0.35">
      <c r="A7" s="2">
        <v>0.33333333333333331</v>
      </c>
      <c r="B7" s="16">
        <v>10</v>
      </c>
      <c r="C7" s="8">
        <v>8</v>
      </c>
      <c r="D7" s="8">
        <v>0</v>
      </c>
      <c r="E7" s="28">
        <f t="shared" si="0"/>
        <v>8</v>
      </c>
      <c r="F7" s="16">
        <v>5</v>
      </c>
      <c r="G7" s="8">
        <v>5</v>
      </c>
      <c r="H7" s="8">
        <v>1</v>
      </c>
      <c r="I7" s="34">
        <f t="shared" si="1"/>
        <v>6</v>
      </c>
    </row>
    <row r="8" spans="1:9" x14ac:dyDescent="0.35">
      <c r="A8" s="2">
        <v>0.34375</v>
      </c>
      <c r="B8" s="16">
        <v>19</v>
      </c>
      <c r="C8" s="8">
        <v>15</v>
      </c>
      <c r="D8" s="8">
        <v>0</v>
      </c>
      <c r="E8" s="28">
        <f t="shared" si="0"/>
        <v>15</v>
      </c>
      <c r="F8" s="16">
        <v>17</v>
      </c>
      <c r="G8" s="8">
        <v>2</v>
      </c>
      <c r="H8" s="8">
        <v>0</v>
      </c>
      <c r="I8" s="34">
        <f t="shared" si="1"/>
        <v>2</v>
      </c>
    </row>
    <row r="9" spans="1:9" x14ac:dyDescent="0.35">
      <c r="A9" s="2">
        <v>0.35416666666666669</v>
      </c>
      <c r="B9" s="16">
        <v>33</v>
      </c>
      <c r="C9" s="8">
        <v>23</v>
      </c>
      <c r="D9" s="8">
        <v>0</v>
      </c>
      <c r="E9" s="28">
        <f t="shared" si="0"/>
        <v>23</v>
      </c>
      <c r="F9" s="16">
        <v>33</v>
      </c>
      <c r="G9" s="8">
        <v>4</v>
      </c>
      <c r="H9" s="8">
        <v>2</v>
      </c>
      <c r="I9" s="34">
        <f t="shared" si="1"/>
        <v>6</v>
      </c>
    </row>
    <row r="10" spans="1:9" x14ac:dyDescent="0.35">
      <c r="A10" s="2">
        <v>0.36458333333333331</v>
      </c>
      <c r="B10" s="16">
        <v>24</v>
      </c>
      <c r="C10" s="8">
        <v>9</v>
      </c>
      <c r="D10" s="8">
        <v>0</v>
      </c>
      <c r="E10" s="28">
        <f t="shared" si="0"/>
        <v>9</v>
      </c>
      <c r="F10" s="16">
        <v>9</v>
      </c>
      <c r="G10" s="8">
        <v>5</v>
      </c>
      <c r="H10" s="8">
        <v>0</v>
      </c>
      <c r="I10" s="34">
        <f t="shared" si="1"/>
        <v>5</v>
      </c>
    </row>
    <row r="11" spans="1:9" x14ac:dyDescent="0.35">
      <c r="A11" s="2">
        <v>0.375</v>
      </c>
      <c r="B11" s="16">
        <v>12</v>
      </c>
      <c r="C11" s="8">
        <v>3</v>
      </c>
      <c r="D11" s="8">
        <v>0</v>
      </c>
      <c r="E11" s="28">
        <f t="shared" si="0"/>
        <v>3</v>
      </c>
      <c r="F11" s="16">
        <v>7</v>
      </c>
      <c r="G11" s="8">
        <v>5</v>
      </c>
      <c r="H11" s="8">
        <v>1</v>
      </c>
      <c r="I11" s="34">
        <f t="shared" si="1"/>
        <v>6</v>
      </c>
    </row>
    <row r="12" spans="1:9" x14ac:dyDescent="0.35">
      <c r="A12" s="2">
        <v>0.38541666666666669</v>
      </c>
      <c r="B12" s="16">
        <v>33</v>
      </c>
      <c r="C12" s="8">
        <v>8</v>
      </c>
      <c r="D12" s="8">
        <v>0</v>
      </c>
      <c r="E12" s="28">
        <f t="shared" si="0"/>
        <v>8</v>
      </c>
      <c r="F12" s="16">
        <v>4</v>
      </c>
      <c r="G12" s="8">
        <v>3</v>
      </c>
      <c r="H12" s="8">
        <v>0</v>
      </c>
      <c r="I12" s="34">
        <f t="shared" si="1"/>
        <v>3</v>
      </c>
    </row>
    <row r="13" spans="1:9" x14ac:dyDescent="0.35">
      <c r="A13" s="2">
        <v>0.39583333333333331</v>
      </c>
      <c r="B13" s="16">
        <v>11</v>
      </c>
      <c r="C13" s="8">
        <v>5</v>
      </c>
      <c r="D13" s="8">
        <v>0</v>
      </c>
      <c r="E13" s="28">
        <f t="shared" si="0"/>
        <v>5</v>
      </c>
      <c r="F13" s="16">
        <v>2</v>
      </c>
      <c r="G13" s="8">
        <v>4</v>
      </c>
      <c r="H13" s="8">
        <v>0</v>
      </c>
      <c r="I13" s="34">
        <f t="shared" si="1"/>
        <v>4</v>
      </c>
    </row>
    <row r="14" spans="1:9" x14ac:dyDescent="0.35">
      <c r="A14" s="2">
        <v>0.40625</v>
      </c>
      <c r="B14" s="16">
        <v>11</v>
      </c>
      <c r="C14" s="8">
        <v>5</v>
      </c>
      <c r="D14" s="8">
        <v>0</v>
      </c>
      <c r="E14" s="28">
        <f t="shared" si="0"/>
        <v>5</v>
      </c>
      <c r="F14" s="16">
        <v>2</v>
      </c>
      <c r="G14" s="8">
        <v>5</v>
      </c>
      <c r="H14" s="8">
        <v>0</v>
      </c>
      <c r="I14" s="34">
        <f t="shared" si="1"/>
        <v>5</v>
      </c>
    </row>
    <row r="15" spans="1:9" x14ac:dyDescent="0.35">
      <c r="A15" s="2">
        <v>0.41666666666666669</v>
      </c>
      <c r="B15" s="16">
        <v>8</v>
      </c>
      <c r="C15" s="8">
        <v>5</v>
      </c>
      <c r="D15" s="8">
        <v>0</v>
      </c>
      <c r="E15" s="28">
        <f t="shared" si="0"/>
        <v>5</v>
      </c>
      <c r="F15" s="16">
        <v>1</v>
      </c>
      <c r="G15" s="8">
        <v>3</v>
      </c>
      <c r="H15" s="8">
        <v>1</v>
      </c>
      <c r="I15" s="34">
        <f t="shared" si="1"/>
        <v>4</v>
      </c>
    </row>
    <row r="16" spans="1:9" x14ac:dyDescent="0.35">
      <c r="A16" s="2">
        <v>0.42708333333333331</v>
      </c>
      <c r="B16" s="16">
        <v>9</v>
      </c>
      <c r="C16" s="8">
        <v>7</v>
      </c>
      <c r="D16" s="8">
        <v>1</v>
      </c>
      <c r="E16" s="28">
        <f t="shared" si="0"/>
        <v>8</v>
      </c>
      <c r="F16" s="16">
        <v>8</v>
      </c>
      <c r="G16" s="8">
        <v>1</v>
      </c>
      <c r="H16" s="8">
        <v>0</v>
      </c>
      <c r="I16" s="34">
        <f t="shared" si="1"/>
        <v>1</v>
      </c>
    </row>
    <row r="17" spans="1:9" x14ac:dyDescent="0.35">
      <c r="A17" s="2">
        <v>0.4375</v>
      </c>
      <c r="B17" s="16">
        <v>5</v>
      </c>
      <c r="C17" s="8">
        <v>5</v>
      </c>
      <c r="D17" s="8">
        <v>0</v>
      </c>
      <c r="E17" s="28">
        <f t="shared" si="0"/>
        <v>5</v>
      </c>
      <c r="F17" s="16">
        <v>2</v>
      </c>
      <c r="G17" s="8">
        <v>2</v>
      </c>
      <c r="H17" s="8">
        <v>0</v>
      </c>
      <c r="I17" s="34">
        <f t="shared" si="1"/>
        <v>2</v>
      </c>
    </row>
    <row r="18" spans="1:9" ht="15" thickBot="1" x14ac:dyDescent="0.4">
      <c r="A18" s="3">
        <v>0.44791666666666669</v>
      </c>
      <c r="B18" s="24">
        <v>8</v>
      </c>
      <c r="C18" s="25">
        <v>5</v>
      </c>
      <c r="D18" s="25">
        <v>0</v>
      </c>
      <c r="E18" s="29">
        <f t="shared" si="0"/>
        <v>5</v>
      </c>
      <c r="F18" s="24">
        <v>9</v>
      </c>
      <c r="G18" s="25">
        <v>3</v>
      </c>
      <c r="H18" s="25">
        <v>1</v>
      </c>
      <c r="I18" s="35">
        <f t="shared" si="1"/>
        <v>4</v>
      </c>
    </row>
    <row r="19" spans="1:9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</row>
    <row r="20" spans="1:9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</row>
    <row r="21" spans="1:9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</row>
    <row r="22" spans="1:9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</row>
    <row r="23" spans="1:9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</row>
    <row r="24" spans="1:9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</row>
    <row r="25" spans="1:9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</row>
    <row r="26" spans="1:9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</row>
    <row r="27" spans="1:9" x14ac:dyDescent="0.35">
      <c r="A27" s="5">
        <v>0.54166666666666663</v>
      </c>
      <c r="B27" s="22">
        <v>14</v>
      </c>
      <c r="C27" s="23">
        <v>4</v>
      </c>
      <c r="D27" s="23">
        <v>1</v>
      </c>
      <c r="E27" s="27">
        <f t="shared" si="0"/>
        <v>5</v>
      </c>
      <c r="F27" s="22">
        <v>9</v>
      </c>
      <c r="G27" s="23">
        <v>6</v>
      </c>
      <c r="H27" s="23">
        <v>1</v>
      </c>
      <c r="I27" s="33">
        <f t="shared" si="1"/>
        <v>7</v>
      </c>
    </row>
    <row r="28" spans="1:9" x14ac:dyDescent="0.35">
      <c r="A28" s="6">
        <v>0.55208333333333337</v>
      </c>
      <c r="B28" s="16">
        <v>7</v>
      </c>
      <c r="C28" s="8">
        <v>6</v>
      </c>
      <c r="D28" s="8">
        <v>0</v>
      </c>
      <c r="E28" s="28">
        <f t="shared" si="0"/>
        <v>6</v>
      </c>
      <c r="F28" s="16">
        <v>31</v>
      </c>
      <c r="G28" s="8">
        <v>3</v>
      </c>
      <c r="H28" s="8">
        <v>1</v>
      </c>
      <c r="I28" s="34">
        <f t="shared" si="1"/>
        <v>4</v>
      </c>
    </row>
    <row r="29" spans="1:9" x14ac:dyDescent="0.35">
      <c r="A29" s="6">
        <v>0.5625</v>
      </c>
      <c r="B29" s="16">
        <v>7</v>
      </c>
      <c r="C29" s="8">
        <v>7</v>
      </c>
      <c r="D29" s="8">
        <v>0</v>
      </c>
      <c r="E29" s="28">
        <f t="shared" si="0"/>
        <v>7</v>
      </c>
      <c r="F29" s="16">
        <v>6</v>
      </c>
      <c r="G29" s="8">
        <v>2</v>
      </c>
      <c r="H29" s="8">
        <v>4</v>
      </c>
      <c r="I29" s="34">
        <f t="shared" si="1"/>
        <v>6</v>
      </c>
    </row>
    <row r="30" spans="1:9" x14ac:dyDescent="0.35">
      <c r="A30" s="6">
        <v>0.57291666666666663</v>
      </c>
      <c r="B30" s="16">
        <v>19</v>
      </c>
      <c r="C30" s="8">
        <v>5</v>
      </c>
      <c r="D30" s="8">
        <v>0</v>
      </c>
      <c r="E30" s="28">
        <f t="shared" si="0"/>
        <v>5</v>
      </c>
      <c r="F30" s="16">
        <v>7</v>
      </c>
      <c r="G30" s="8">
        <v>3</v>
      </c>
      <c r="H30" s="8">
        <v>2</v>
      </c>
      <c r="I30" s="34">
        <f t="shared" si="1"/>
        <v>5</v>
      </c>
    </row>
    <row r="31" spans="1:9" x14ac:dyDescent="0.35">
      <c r="A31" s="6">
        <v>0.58333333333333337</v>
      </c>
      <c r="B31" s="16">
        <v>6</v>
      </c>
      <c r="C31" s="8">
        <v>3</v>
      </c>
      <c r="D31" s="8">
        <v>0</v>
      </c>
      <c r="E31" s="28">
        <f t="shared" si="0"/>
        <v>3</v>
      </c>
      <c r="F31" s="16">
        <v>5</v>
      </c>
      <c r="G31" s="8">
        <v>6</v>
      </c>
      <c r="H31" s="8">
        <v>2</v>
      </c>
      <c r="I31" s="34">
        <f t="shared" si="1"/>
        <v>8</v>
      </c>
    </row>
    <row r="32" spans="1:9" x14ac:dyDescent="0.35">
      <c r="A32" s="6">
        <v>0.59375</v>
      </c>
      <c r="B32" s="16">
        <v>19</v>
      </c>
      <c r="C32" s="8">
        <v>3</v>
      </c>
      <c r="D32" s="8">
        <v>0</v>
      </c>
      <c r="E32" s="28">
        <f t="shared" si="0"/>
        <v>3</v>
      </c>
      <c r="F32" s="16">
        <v>9</v>
      </c>
      <c r="G32" s="8">
        <v>2</v>
      </c>
      <c r="H32" s="8">
        <v>2</v>
      </c>
      <c r="I32" s="34">
        <f t="shared" si="1"/>
        <v>4</v>
      </c>
    </row>
    <row r="33" spans="1:9" x14ac:dyDescent="0.35">
      <c r="A33" s="6">
        <v>0.60416666666666663</v>
      </c>
      <c r="B33" s="16">
        <v>5</v>
      </c>
      <c r="C33" s="8">
        <v>4</v>
      </c>
      <c r="D33" s="8">
        <v>1</v>
      </c>
      <c r="E33" s="28">
        <f t="shared" si="0"/>
        <v>5</v>
      </c>
      <c r="F33" s="16">
        <v>6</v>
      </c>
      <c r="G33" s="8">
        <v>2</v>
      </c>
      <c r="H33" s="8">
        <v>1</v>
      </c>
      <c r="I33" s="34">
        <f t="shared" si="1"/>
        <v>3</v>
      </c>
    </row>
    <row r="34" spans="1:9" x14ac:dyDescent="0.35">
      <c r="A34" s="6">
        <v>0.61458333333333337</v>
      </c>
      <c r="B34" s="16">
        <v>10</v>
      </c>
      <c r="C34" s="8">
        <v>5</v>
      </c>
      <c r="D34" s="8">
        <v>0</v>
      </c>
      <c r="E34" s="28">
        <f t="shared" si="0"/>
        <v>5</v>
      </c>
      <c r="F34" s="16">
        <v>14</v>
      </c>
      <c r="G34" s="8">
        <v>3</v>
      </c>
      <c r="H34" s="8">
        <v>1</v>
      </c>
      <c r="I34" s="34">
        <f t="shared" si="1"/>
        <v>4</v>
      </c>
    </row>
    <row r="35" spans="1:9" x14ac:dyDescent="0.35">
      <c r="A35" s="6">
        <v>0.625</v>
      </c>
      <c r="B35" s="16">
        <v>14</v>
      </c>
      <c r="C35" s="8">
        <v>8</v>
      </c>
      <c r="D35" s="8">
        <v>0</v>
      </c>
      <c r="E35" s="28">
        <f t="shared" si="0"/>
        <v>8</v>
      </c>
      <c r="F35" s="16">
        <v>9</v>
      </c>
      <c r="G35" s="8">
        <v>6</v>
      </c>
      <c r="H35" s="8">
        <v>0</v>
      </c>
      <c r="I35" s="34">
        <f t="shared" si="1"/>
        <v>6</v>
      </c>
    </row>
    <row r="36" spans="1:9" x14ac:dyDescent="0.35">
      <c r="A36" s="6">
        <v>0.63541666666666663</v>
      </c>
      <c r="B36" s="16">
        <v>11</v>
      </c>
      <c r="C36" s="8">
        <v>5</v>
      </c>
      <c r="D36" s="8">
        <v>0</v>
      </c>
      <c r="E36" s="28">
        <f t="shared" si="0"/>
        <v>5</v>
      </c>
      <c r="F36" s="16">
        <v>9</v>
      </c>
      <c r="G36" s="8">
        <v>6</v>
      </c>
      <c r="H36" s="8">
        <v>0</v>
      </c>
      <c r="I36" s="34">
        <f t="shared" si="1"/>
        <v>6</v>
      </c>
    </row>
    <row r="37" spans="1:9" x14ac:dyDescent="0.35">
      <c r="A37" s="6">
        <v>0.64583333333333337</v>
      </c>
      <c r="B37" s="16">
        <v>3</v>
      </c>
      <c r="C37" s="8">
        <v>9</v>
      </c>
      <c r="D37" s="8">
        <v>0</v>
      </c>
      <c r="E37" s="28">
        <f t="shared" si="0"/>
        <v>9</v>
      </c>
      <c r="F37" s="16">
        <v>15</v>
      </c>
      <c r="G37" s="8">
        <v>8</v>
      </c>
      <c r="H37" s="8">
        <v>1</v>
      </c>
      <c r="I37" s="34">
        <f t="shared" si="1"/>
        <v>9</v>
      </c>
    </row>
    <row r="38" spans="1:9" x14ac:dyDescent="0.35">
      <c r="A38" s="6">
        <v>0.65625</v>
      </c>
      <c r="B38" s="16">
        <v>14</v>
      </c>
      <c r="C38" s="8">
        <v>4</v>
      </c>
      <c r="D38" s="8">
        <v>0</v>
      </c>
      <c r="E38" s="28">
        <f t="shared" si="0"/>
        <v>4</v>
      </c>
      <c r="F38" s="16">
        <v>16</v>
      </c>
      <c r="G38" s="8">
        <v>11</v>
      </c>
      <c r="H38" s="8">
        <v>1</v>
      </c>
      <c r="I38" s="34">
        <f t="shared" si="1"/>
        <v>12</v>
      </c>
    </row>
    <row r="39" spans="1:9" x14ac:dyDescent="0.35">
      <c r="A39" s="6">
        <v>0.66666666666666663</v>
      </c>
      <c r="B39" s="16">
        <v>17</v>
      </c>
      <c r="C39" s="8">
        <v>1</v>
      </c>
      <c r="D39" s="8">
        <v>0</v>
      </c>
      <c r="E39" s="28">
        <f t="shared" si="0"/>
        <v>1</v>
      </c>
      <c r="F39" s="16">
        <v>13</v>
      </c>
      <c r="G39" s="8">
        <v>12</v>
      </c>
      <c r="H39" s="8">
        <v>1</v>
      </c>
      <c r="I39" s="34">
        <f t="shared" si="1"/>
        <v>13</v>
      </c>
    </row>
    <row r="40" spans="1:9" x14ac:dyDescent="0.35">
      <c r="A40" s="6">
        <v>0.67708333333333337</v>
      </c>
      <c r="B40" s="16">
        <v>11</v>
      </c>
      <c r="C40" s="8">
        <v>6</v>
      </c>
      <c r="D40" s="8">
        <v>0</v>
      </c>
      <c r="E40" s="28">
        <f t="shared" si="0"/>
        <v>6</v>
      </c>
      <c r="F40" s="16">
        <v>24</v>
      </c>
      <c r="G40" s="8">
        <v>11</v>
      </c>
      <c r="H40" s="8">
        <v>2</v>
      </c>
      <c r="I40" s="34">
        <f t="shared" si="1"/>
        <v>13</v>
      </c>
    </row>
    <row r="41" spans="1:9" x14ac:dyDescent="0.35">
      <c r="A41" s="6">
        <v>0.6875</v>
      </c>
      <c r="B41" s="16">
        <v>15</v>
      </c>
      <c r="C41" s="8">
        <v>12</v>
      </c>
      <c r="D41" s="8">
        <v>0</v>
      </c>
      <c r="E41" s="28">
        <f t="shared" si="0"/>
        <v>12</v>
      </c>
      <c r="F41" s="16">
        <v>20</v>
      </c>
      <c r="G41" s="8">
        <v>9</v>
      </c>
      <c r="H41" s="8">
        <v>1</v>
      </c>
      <c r="I41" s="34">
        <f t="shared" si="1"/>
        <v>10</v>
      </c>
    </row>
    <row r="42" spans="1:9" ht="15" thickBot="1" x14ac:dyDescent="0.4">
      <c r="A42" s="7">
        <v>0.69791666666666663</v>
      </c>
      <c r="B42" s="17">
        <v>22</v>
      </c>
      <c r="C42" s="9">
        <v>9</v>
      </c>
      <c r="D42" s="25">
        <v>1</v>
      </c>
      <c r="E42" s="30">
        <f t="shared" si="0"/>
        <v>10</v>
      </c>
      <c r="F42" s="17">
        <v>19</v>
      </c>
      <c r="G42" s="9">
        <v>9</v>
      </c>
      <c r="H42" s="25">
        <v>1</v>
      </c>
      <c r="I42" s="36">
        <f t="shared" si="1"/>
        <v>10</v>
      </c>
    </row>
    <row r="43" spans="1:9" ht="15" thickBot="1" x14ac:dyDescent="0.4">
      <c r="A43" s="12" t="s">
        <v>1</v>
      </c>
      <c r="B43" s="18">
        <f t="shared" ref="B43:H43" si="2">SUM(B3:B42)</f>
        <v>407</v>
      </c>
      <c r="C43" s="13">
        <f t="shared" si="2"/>
        <v>225</v>
      </c>
      <c r="D43" s="13">
        <f t="shared" si="2"/>
        <v>8</v>
      </c>
      <c r="E43" s="31">
        <f t="shared" si="0"/>
        <v>233</v>
      </c>
      <c r="F43" s="18">
        <f t="shared" si="2"/>
        <v>325</v>
      </c>
      <c r="G43" s="13">
        <f t="shared" si="2"/>
        <v>152</v>
      </c>
      <c r="H43" s="13">
        <f t="shared" si="2"/>
        <v>31</v>
      </c>
      <c r="I43" s="37">
        <f>G43+H43</f>
        <v>183</v>
      </c>
    </row>
    <row r="44" spans="1:9" ht="31.5" customHeight="1" thickBot="1" x14ac:dyDescent="0.4">
      <c r="A44" s="10" t="s">
        <v>8</v>
      </c>
      <c r="B44" s="19">
        <f>B43/0.61</f>
        <v>667.21311475409834</v>
      </c>
      <c r="C44" s="11">
        <f>C43/0.5</f>
        <v>450</v>
      </c>
      <c r="D44" s="11">
        <f>D43/0.5</f>
        <v>16</v>
      </c>
      <c r="E44" s="32">
        <f t="shared" si="0"/>
        <v>466</v>
      </c>
      <c r="F44" s="19">
        <f>F43/0.61</f>
        <v>532.78688524590166</v>
      </c>
      <c r="G44" s="11">
        <f>G43/0.5</f>
        <v>304</v>
      </c>
      <c r="H44" s="11">
        <f>H43/0.5</f>
        <v>62</v>
      </c>
      <c r="I44" s="32">
        <f t="shared" si="1"/>
        <v>366</v>
      </c>
    </row>
  </sheetData>
  <mergeCells count="2">
    <mergeCell ref="B1:E1"/>
    <mergeCell ref="F1:I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37AC6-A3CD-419F-A746-70F9A11AE298}">
  <sheetPr codeName="List35">
    <pageSetUpPr fitToPage="1"/>
  </sheetPr>
  <dimension ref="A1:Q44"/>
  <sheetViews>
    <sheetView zoomScaleNormal="100" workbookViewId="0">
      <selection activeCell="J44" sqref="J44:Q44"/>
    </sheetView>
  </sheetViews>
  <sheetFormatPr defaultRowHeight="14.5" x14ac:dyDescent="0.35"/>
  <cols>
    <col min="1" max="1" width="20.54296875" customWidth="1"/>
    <col min="2" max="9" width="9.26953125" customWidth="1"/>
  </cols>
  <sheetData>
    <row r="1" spans="1:17" ht="27.75" customHeight="1" thickBot="1" x14ac:dyDescent="0.4">
      <c r="A1" s="64" t="s">
        <v>133</v>
      </c>
      <c r="B1" s="98" t="s">
        <v>134</v>
      </c>
      <c r="C1" s="99"/>
      <c r="D1" s="99"/>
      <c r="E1" s="100"/>
      <c r="F1" s="98" t="s">
        <v>135</v>
      </c>
      <c r="G1" s="99"/>
      <c r="H1" s="99"/>
      <c r="I1" s="100"/>
      <c r="J1" s="98" t="s">
        <v>136</v>
      </c>
      <c r="K1" s="99"/>
      <c r="L1" s="99"/>
      <c r="M1" s="100"/>
      <c r="N1" s="98" t="s">
        <v>137</v>
      </c>
      <c r="O1" s="99"/>
      <c r="P1" s="99"/>
      <c r="Q1" s="100"/>
    </row>
    <row r="2" spans="1:17" ht="44" thickBot="1" x14ac:dyDescent="0.4">
      <c r="A2" s="4" t="s">
        <v>0</v>
      </c>
      <c r="B2" s="14" t="s">
        <v>2</v>
      </c>
      <c r="C2" s="15" t="s">
        <v>3</v>
      </c>
      <c r="D2" s="20" t="s">
        <v>4</v>
      </c>
      <c r="E2" s="26" t="s">
        <v>9</v>
      </c>
      <c r="F2" s="14" t="s">
        <v>2</v>
      </c>
      <c r="G2" s="15" t="s">
        <v>3</v>
      </c>
      <c r="H2" s="20" t="s">
        <v>4</v>
      </c>
      <c r="I2" s="26" t="s">
        <v>9</v>
      </c>
      <c r="J2" s="14" t="s">
        <v>2</v>
      </c>
      <c r="K2" s="15" t="s">
        <v>3</v>
      </c>
      <c r="L2" s="20" t="s">
        <v>4</v>
      </c>
      <c r="M2" s="26" t="s">
        <v>9</v>
      </c>
      <c r="N2" s="14" t="s">
        <v>2</v>
      </c>
      <c r="O2" s="15" t="s">
        <v>3</v>
      </c>
      <c r="P2" s="20" t="s">
        <v>4</v>
      </c>
      <c r="Q2" s="26" t="s">
        <v>9</v>
      </c>
    </row>
    <row r="3" spans="1:17" x14ac:dyDescent="0.35">
      <c r="A3" s="1">
        <v>0.29166666666666669</v>
      </c>
      <c r="B3" s="22">
        <v>4</v>
      </c>
      <c r="C3" s="23">
        <v>4</v>
      </c>
      <c r="D3" s="23">
        <v>0</v>
      </c>
      <c r="E3" s="27">
        <f>C3+D3</f>
        <v>4</v>
      </c>
      <c r="F3" s="22">
        <v>16</v>
      </c>
      <c r="G3" s="23">
        <v>5</v>
      </c>
      <c r="H3" s="23">
        <v>0</v>
      </c>
      <c r="I3" s="33">
        <f>G3+H3</f>
        <v>5</v>
      </c>
      <c r="J3" s="22">
        <v>8</v>
      </c>
      <c r="K3" s="23">
        <v>1</v>
      </c>
      <c r="L3" s="23">
        <v>0</v>
      </c>
      <c r="M3" s="27">
        <f>K3+L3</f>
        <v>1</v>
      </c>
      <c r="N3" s="22">
        <v>12</v>
      </c>
      <c r="O3" s="23">
        <v>1</v>
      </c>
      <c r="P3" s="23">
        <v>0</v>
      </c>
      <c r="Q3" s="33">
        <f>O3+P3</f>
        <v>1</v>
      </c>
    </row>
    <row r="4" spans="1:17" x14ac:dyDescent="0.35">
      <c r="A4" s="2">
        <v>0.30208333333333331</v>
      </c>
      <c r="B4" s="16">
        <v>1</v>
      </c>
      <c r="C4" s="8">
        <v>0</v>
      </c>
      <c r="D4" s="8">
        <v>0</v>
      </c>
      <c r="E4" s="28">
        <f t="shared" ref="E4:E44" si="0">C4+D4</f>
        <v>0</v>
      </c>
      <c r="F4" s="16">
        <v>11</v>
      </c>
      <c r="G4" s="8">
        <v>1</v>
      </c>
      <c r="H4" s="8">
        <v>0</v>
      </c>
      <c r="I4" s="34">
        <f t="shared" ref="I4:I44" si="1">G4+H4</f>
        <v>1</v>
      </c>
      <c r="J4" s="16">
        <v>11</v>
      </c>
      <c r="K4" s="8">
        <v>2</v>
      </c>
      <c r="L4" s="8">
        <v>0</v>
      </c>
      <c r="M4" s="28">
        <f t="shared" ref="M4:M18" si="2">K4+L4</f>
        <v>2</v>
      </c>
      <c r="N4" s="16">
        <v>34</v>
      </c>
      <c r="O4" s="8">
        <v>3</v>
      </c>
      <c r="P4" s="8">
        <v>0</v>
      </c>
      <c r="Q4" s="34">
        <f t="shared" ref="Q4:Q18" si="3">O4+P4</f>
        <v>3</v>
      </c>
    </row>
    <row r="5" spans="1:17" x14ac:dyDescent="0.35">
      <c r="A5" s="2">
        <v>0.3125</v>
      </c>
      <c r="B5" s="16">
        <v>7</v>
      </c>
      <c r="C5" s="8">
        <v>2</v>
      </c>
      <c r="D5" s="8">
        <v>0</v>
      </c>
      <c r="E5" s="28">
        <f t="shared" si="0"/>
        <v>2</v>
      </c>
      <c r="F5" s="16">
        <v>7</v>
      </c>
      <c r="G5" s="8">
        <v>2</v>
      </c>
      <c r="H5" s="8">
        <v>0</v>
      </c>
      <c r="I5" s="34">
        <f t="shared" si="1"/>
        <v>2</v>
      </c>
      <c r="J5" s="16">
        <v>20</v>
      </c>
      <c r="K5" s="8">
        <v>3</v>
      </c>
      <c r="L5" s="8">
        <v>0</v>
      </c>
      <c r="M5" s="28">
        <f t="shared" si="2"/>
        <v>3</v>
      </c>
      <c r="N5" s="16">
        <v>48</v>
      </c>
      <c r="O5" s="8">
        <v>2</v>
      </c>
      <c r="P5" s="8">
        <v>0</v>
      </c>
      <c r="Q5" s="34">
        <f t="shared" si="3"/>
        <v>2</v>
      </c>
    </row>
    <row r="6" spans="1:17" x14ac:dyDescent="0.35">
      <c r="A6" s="2">
        <v>0.32291666666666669</v>
      </c>
      <c r="B6" s="16">
        <v>4</v>
      </c>
      <c r="C6" s="8">
        <v>2</v>
      </c>
      <c r="D6" s="8">
        <v>0</v>
      </c>
      <c r="E6" s="28">
        <f t="shared" si="0"/>
        <v>2</v>
      </c>
      <c r="F6" s="16">
        <v>6</v>
      </c>
      <c r="G6" s="8">
        <v>5</v>
      </c>
      <c r="H6" s="8">
        <v>0</v>
      </c>
      <c r="I6" s="34">
        <f t="shared" si="1"/>
        <v>5</v>
      </c>
      <c r="J6" s="16">
        <v>7</v>
      </c>
      <c r="K6" s="8">
        <v>6</v>
      </c>
      <c r="L6" s="8">
        <v>0</v>
      </c>
      <c r="M6" s="28">
        <f t="shared" si="2"/>
        <v>6</v>
      </c>
      <c r="N6" s="16">
        <v>26</v>
      </c>
      <c r="O6" s="8">
        <v>1</v>
      </c>
      <c r="P6" s="8">
        <v>0</v>
      </c>
      <c r="Q6" s="34">
        <f t="shared" si="3"/>
        <v>1</v>
      </c>
    </row>
    <row r="7" spans="1:17" x14ac:dyDescent="0.35">
      <c r="A7" s="2">
        <v>0.33333333333333331</v>
      </c>
      <c r="B7" s="16">
        <v>2</v>
      </c>
      <c r="C7" s="8">
        <v>0</v>
      </c>
      <c r="D7" s="8">
        <v>0</v>
      </c>
      <c r="E7" s="28">
        <f t="shared" si="0"/>
        <v>0</v>
      </c>
      <c r="F7" s="16">
        <v>6</v>
      </c>
      <c r="G7" s="8">
        <v>0</v>
      </c>
      <c r="H7" s="8">
        <v>0</v>
      </c>
      <c r="I7" s="34">
        <f t="shared" si="1"/>
        <v>0</v>
      </c>
      <c r="J7" s="16">
        <v>7</v>
      </c>
      <c r="K7" s="8">
        <v>3</v>
      </c>
      <c r="L7" s="8">
        <v>0</v>
      </c>
      <c r="M7" s="28">
        <f t="shared" si="2"/>
        <v>3</v>
      </c>
      <c r="N7" s="16">
        <v>5</v>
      </c>
      <c r="O7" s="8">
        <v>1</v>
      </c>
      <c r="P7" s="8">
        <v>0</v>
      </c>
      <c r="Q7" s="34">
        <f t="shared" si="3"/>
        <v>1</v>
      </c>
    </row>
    <row r="8" spans="1:17" x14ac:dyDescent="0.35">
      <c r="A8" s="2">
        <v>0.34375</v>
      </c>
      <c r="B8" s="16">
        <v>3</v>
      </c>
      <c r="C8" s="8">
        <v>1</v>
      </c>
      <c r="D8" s="8">
        <v>0</v>
      </c>
      <c r="E8" s="28">
        <f t="shared" si="0"/>
        <v>1</v>
      </c>
      <c r="F8" s="16">
        <v>7</v>
      </c>
      <c r="G8" s="8">
        <v>4</v>
      </c>
      <c r="H8" s="8">
        <v>0</v>
      </c>
      <c r="I8" s="34">
        <f t="shared" si="1"/>
        <v>4</v>
      </c>
      <c r="J8" s="16">
        <v>9</v>
      </c>
      <c r="K8" s="8">
        <v>0</v>
      </c>
      <c r="L8" s="8">
        <v>0</v>
      </c>
      <c r="M8" s="28">
        <f t="shared" si="2"/>
        <v>0</v>
      </c>
      <c r="N8" s="16">
        <v>7</v>
      </c>
      <c r="O8" s="8">
        <v>0</v>
      </c>
      <c r="P8" s="8">
        <v>0</v>
      </c>
      <c r="Q8" s="34">
        <f t="shared" si="3"/>
        <v>0</v>
      </c>
    </row>
    <row r="9" spans="1:17" x14ac:dyDescent="0.35">
      <c r="A9" s="2">
        <v>0.35416666666666669</v>
      </c>
      <c r="B9" s="16">
        <v>0</v>
      </c>
      <c r="C9" s="8">
        <v>3</v>
      </c>
      <c r="D9" s="8">
        <v>0</v>
      </c>
      <c r="E9" s="28">
        <f t="shared" si="0"/>
        <v>3</v>
      </c>
      <c r="F9" s="16">
        <v>10</v>
      </c>
      <c r="G9" s="8">
        <v>2</v>
      </c>
      <c r="H9" s="8">
        <v>0</v>
      </c>
      <c r="I9" s="34">
        <f t="shared" si="1"/>
        <v>2</v>
      </c>
      <c r="J9" s="16">
        <v>12</v>
      </c>
      <c r="K9" s="8">
        <v>2</v>
      </c>
      <c r="L9" s="8">
        <v>0</v>
      </c>
      <c r="M9" s="28">
        <f t="shared" si="2"/>
        <v>2</v>
      </c>
      <c r="N9" s="16">
        <v>15</v>
      </c>
      <c r="O9" s="8">
        <v>1</v>
      </c>
      <c r="P9" s="8">
        <v>0</v>
      </c>
      <c r="Q9" s="34">
        <f t="shared" si="3"/>
        <v>1</v>
      </c>
    </row>
    <row r="10" spans="1:17" x14ac:dyDescent="0.35">
      <c r="A10" s="2">
        <v>0.36458333333333331</v>
      </c>
      <c r="B10" s="16">
        <v>1</v>
      </c>
      <c r="C10" s="8">
        <v>1</v>
      </c>
      <c r="D10" s="8">
        <v>0</v>
      </c>
      <c r="E10" s="28">
        <f t="shared" si="0"/>
        <v>1</v>
      </c>
      <c r="F10" s="16">
        <v>1</v>
      </c>
      <c r="G10" s="8">
        <v>1</v>
      </c>
      <c r="H10" s="8">
        <v>0</v>
      </c>
      <c r="I10" s="34">
        <f t="shared" si="1"/>
        <v>1</v>
      </c>
      <c r="J10" s="16">
        <v>10</v>
      </c>
      <c r="K10" s="8">
        <v>4</v>
      </c>
      <c r="L10" s="8">
        <v>0</v>
      </c>
      <c r="M10" s="28">
        <f t="shared" si="2"/>
        <v>4</v>
      </c>
      <c r="N10" s="16">
        <v>4</v>
      </c>
      <c r="O10" s="8">
        <v>2</v>
      </c>
      <c r="P10" s="8">
        <v>0</v>
      </c>
      <c r="Q10" s="34">
        <f t="shared" si="3"/>
        <v>2</v>
      </c>
    </row>
    <row r="11" spans="1:17" x14ac:dyDescent="0.35">
      <c r="A11" s="2">
        <v>0.375</v>
      </c>
      <c r="B11" s="16">
        <v>4</v>
      </c>
      <c r="C11" s="8">
        <v>0</v>
      </c>
      <c r="D11" s="8">
        <v>0</v>
      </c>
      <c r="E11" s="28">
        <f t="shared" si="0"/>
        <v>0</v>
      </c>
      <c r="F11" s="16">
        <v>1</v>
      </c>
      <c r="G11" s="8">
        <v>3</v>
      </c>
      <c r="H11" s="8">
        <v>0</v>
      </c>
      <c r="I11" s="34">
        <f t="shared" si="1"/>
        <v>3</v>
      </c>
      <c r="J11" s="16">
        <v>15</v>
      </c>
      <c r="K11" s="8">
        <v>3</v>
      </c>
      <c r="L11" s="8">
        <v>0</v>
      </c>
      <c r="M11" s="28">
        <f t="shared" si="2"/>
        <v>3</v>
      </c>
      <c r="N11" s="16">
        <v>4</v>
      </c>
      <c r="O11" s="8">
        <v>1</v>
      </c>
      <c r="P11" s="8">
        <v>0</v>
      </c>
      <c r="Q11" s="34">
        <f t="shared" si="3"/>
        <v>1</v>
      </c>
    </row>
    <row r="12" spans="1:17" x14ac:dyDescent="0.35">
      <c r="A12" s="2">
        <v>0.38541666666666669</v>
      </c>
      <c r="B12" s="16">
        <v>1</v>
      </c>
      <c r="C12" s="8">
        <v>2</v>
      </c>
      <c r="D12" s="8">
        <v>0</v>
      </c>
      <c r="E12" s="28">
        <f t="shared" si="0"/>
        <v>2</v>
      </c>
      <c r="F12" s="16">
        <v>1</v>
      </c>
      <c r="G12" s="8">
        <v>1</v>
      </c>
      <c r="H12" s="8">
        <v>0</v>
      </c>
      <c r="I12" s="34">
        <f t="shared" si="1"/>
        <v>1</v>
      </c>
      <c r="J12" s="16">
        <v>7</v>
      </c>
      <c r="K12" s="8">
        <v>0</v>
      </c>
      <c r="L12" s="8">
        <v>0</v>
      </c>
      <c r="M12" s="28">
        <f t="shared" si="2"/>
        <v>0</v>
      </c>
      <c r="N12" s="16">
        <v>5</v>
      </c>
      <c r="O12" s="8">
        <v>1</v>
      </c>
      <c r="P12" s="8">
        <v>0</v>
      </c>
      <c r="Q12" s="34">
        <f t="shared" si="3"/>
        <v>1</v>
      </c>
    </row>
    <row r="13" spans="1:17" x14ac:dyDescent="0.35">
      <c r="A13" s="2">
        <v>0.39583333333333331</v>
      </c>
      <c r="B13" s="16">
        <v>0</v>
      </c>
      <c r="C13" s="8">
        <v>0</v>
      </c>
      <c r="D13" s="8">
        <v>0</v>
      </c>
      <c r="E13" s="28">
        <f t="shared" si="0"/>
        <v>0</v>
      </c>
      <c r="F13" s="16">
        <v>2</v>
      </c>
      <c r="G13" s="8">
        <v>1</v>
      </c>
      <c r="H13" s="8">
        <v>0</v>
      </c>
      <c r="I13" s="34">
        <f t="shared" si="1"/>
        <v>1</v>
      </c>
      <c r="J13" s="16">
        <v>10</v>
      </c>
      <c r="K13" s="8">
        <v>4</v>
      </c>
      <c r="L13" s="8">
        <v>0</v>
      </c>
      <c r="M13" s="28">
        <f t="shared" si="2"/>
        <v>4</v>
      </c>
      <c r="N13" s="16">
        <v>8</v>
      </c>
      <c r="O13" s="8">
        <v>4</v>
      </c>
      <c r="P13" s="8">
        <v>0</v>
      </c>
      <c r="Q13" s="34">
        <f t="shared" si="3"/>
        <v>4</v>
      </c>
    </row>
    <row r="14" spans="1:17" x14ac:dyDescent="0.35">
      <c r="A14" s="2">
        <v>0.40625</v>
      </c>
      <c r="B14" s="16">
        <v>0</v>
      </c>
      <c r="C14" s="8">
        <v>0</v>
      </c>
      <c r="D14" s="8">
        <v>0</v>
      </c>
      <c r="E14" s="28">
        <f t="shared" si="0"/>
        <v>0</v>
      </c>
      <c r="F14" s="16">
        <v>4</v>
      </c>
      <c r="G14" s="8">
        <v>0</v>
      </c>
      <c r="H14" s="8">
        <v>0</v>
      </c>
      <c r="I14" s="34">
        <f t="shared" si="1"/>
        <v>0</v>
      </c>
      <c r="J14" s="16">
        <v>10</v>
      </c>
      <c r="K14" s="8">
        <v>1</v>
      </c>
      <c r="L14" s="8">
        <v>0</v>
      </c>
      <c r="M14" s="28">
        <f t="shared" si="2"/>
        <v>1</v>
      </c>
      <c r="N14" s="16">
        <v>6</v>
      </c>
      <c r="O14" s="8">
        <v>2</v>
      </c>
      <c r="P14" s="8">
        <v>0</v>
      </c>
      <c r="Q14" s="34">
        <f t="shared" si="3"/>
        <v>2</v>
      </c>
    </row>
    <row r="15" spans="1:17" x14ac:dyDescent="0.35">
      <c r="A15" s="2">
        <v>0.41666666666666669</v>
      </c>
      <c r="B15" s="16">
        <v>3</v>
      </c>
      <c r="C15" s="8">
        <v>2</v>
      </c>
      <c r="D15" s="8">
        <v>0</v>
      </c>
      <c r="E15" s="28">
        <f t="shared" si="0"/>
        <v>2</v>
      </c>
      <c r="F15" s="16">
        <v>4</v>
      </c>
      <c r="G15" s="8">
        <v>0</v>
      </c>
      <c r="H15" s="8">
        <v>0</v>
      </c>
      <c r="I15" s="34">
        <f t="shared" si="1"/>
        <v>0</v>
      </c>
      <c r="J15" s="16">
        <v>11</v>
      </c>
      <c r="K15" s="8">
        <v>2</v>
      </c>
      <c r="L15" s="8">
        <v>0</v>
      </c>
      <c r="M15" s="28">
        <f t="shared" si="2"/>
        <v>2</v>
      </c>
      <c r="N15" s="16">
        <v>10</v>
      </c>
      <c r="O15" s="8">
        <v>0</v>
      </c>
      <c r="P15" s="8">
        <v>0</v>
      </c>
      <c r="Q15" s="34">
        <f t="shared" si="3"/>
        <v>0</v>
      </c>
    </row>
    <row r="16" spans="1:17" x14ac:dyDescent="0.35">
      <c r="A16" s="2">
        <v>0.42708333333333331</v>
      </c>
      <c r="B16" s="16">
        <v>2</v>
      </c>
      <c r="C16" s="8">
        <v>0</v>
      </c>
      <c r="D16" s="8">
        <v>0</v>
      </c>
      <c r="E16" s="28">
        <f t="shared" si="0"/>
        <v>0</v>
      </c>
      <c r="F16" s="16">
        <v>7</v>
      </c>
      <c r="G16" s="8">
        <v>1</v>
      </c>
      <c r="H16" s="8">
        <v>0</v>
      </c>
      <c r="I16" s="34">
        <f t="shared" si="1"/>
        <v>1</v>
      </c>
      <c r="J16" s="16">
        <v>6</v>
      </c>
      <c r="K16" s="8">
        <v>4</v>
      </c>
      <c r="L16" s="8">
        <v>0</v>
      </c>
      <c r="M16" s="28">
        <f t="shared" si="2"/>
        <v>4</v>
      </c>
      <c r="N16" s="16">
        <v>5</v>
      </c>
      <c r="O16" s="8">
        <v>3</v>
      </c>
      <c r="P16" s="8">
        <v>0</v>
      </c>
      <c r="Q16" s="34">
        <f t="shared" si="3"/>
        <v>3</v>
      </c>
    </row>
    <row r="17" spans="1:17" x14ac:dyDescent="0.35">
      <c r="A17" s="2">
        <v>0.4375</v>
      </c>
      <c r="B17" s="16">
        <v>0</v>
      </c>
      <c r="C17" s="8">
        <v>1</v>
      </c>
      <c r="D17" s="8">
        <v>0</v>
      </c>
      <c r="E17" s="28">
        <f t="shared" si="0"/>
        <v>1</v>
      </c>
      <c r="F17" s="16">
        <v>1</v>
      </c>
      <c r="G17" s="8">
        <v>2</v>
      </c>
      <c r="H17" s="8">
        <v>0</v>
      </c>
      <c r="I17" s="34">
        <f t="shared" si="1"/>
        <v>2</v>
      </c>
      <c r="J17" s="16">
        <v>14</v>
      </c>
      <c r="K17" s="8">
        <v>0</v>
      </c>
      <c r="L17" s="8">
        <v>0</v>
      </c>
      <c r="M17" s="28">
        <f t="shared" si="2"/>
        <v>0</v>
      </c>
      <c r="N17" s="16">
        <v>4</v>
      </c>
      <c r="O17" s="8">
        <v>2</v>
      </c>
      <c r="P17" s="8">
        <v>0</v>
      </c>
      <c r="Q17" s="34">
        <f t="shared" si="3"/>
        <v>2</v>
      </c>
    </row>
    <row r="18" spans="1:17" ht="15" thickBot="1" x14ac:dyDescent="0.4">
      <c r="A18" s="3">
        <v>0.44791666666666669</v>
      </c>
      <c r="B18" s="24">
        <v>3</v>
      </c>
      <c r="C18" s="25">
        <v>0</v>
      </c>
      <c r="D18" s="25">
        <v>0</v>
      </c>
      <c r="E18" s="29">
        <f t="shared" si="0"/>
        <v>0</v>
      </c>
      <c r="F18" s="24">
        <v>4</v>
      </c>
      <c r="G18" s="25">
        <v>0</v>
      </c>
      <c r="H18" s="25">
        <v>0</v>
      </c>
      <c r="I18" s="35">
        <f t="shared" si="1"/>
        <v>0</v>
      </c>
      <c r="J18" s="24">
        <v>5</v>
      </c>
      <c r="K18" s="25">
        <v>1</v>
      </c>
      <c r="L18" s="25">
        <v>0</v>
      </c>
      <c r="M18" s="29">
        <f t="shared" si="2"/>
        <v>1</v>
      </c>
      <c r="N18" s="24">
        <v>6</v>
      </c>
      <c r="O18" s="25">
        <v>2</v>
      </c>
      <c r="P18" s="25">
        <v>0</v>
      </c>
      <c r="Q18" s="35">
        <f t="shared" si="3"/>
        <v>2</v>
      </c>
    </row>
    <row r="19" spans="1:17" ht="0.75" customHeight="1" x14ac:dyDescent="0.35">
      <c r="A19" s="43">
        <v>0.45833333333333298</v>
      </c>
      <c r="B19" s="42"/>
      <c r="C19" s="39"/>
      <c r="D19" s="39"/>
      <c r="E19" s="40"/>
      <c r="F19" s="38"/>
      <c r="G19" s="39"/>
      <c r="H19" s="39"/>
      <c r="I19" s="41"/>
      <c r="J19" s="42"/>
      <c r="K19" s="39"/>
      <c r="L19" s="39"/>
      <c r="M19" s="40"/>
      <c r="N19" s="38"/>
      <c r="O19" s="39"/>
      <c r="P19" s="39"/>
      <c r="Q19" s="41"/>
    </row>
    <row r="20" spans="1:17" ht="0.75" customHeight="1" x14ac:dyDescent="0.35">
      <c r="A20" s="44">
        <v>0.46875</v>
      </c>
      <c r="B20" s="42"/>
      <c r="C20" s="39"/>
      <c r="D20" s="39"/>
      <c r="E20" s="40"/>
      <c r="F20" s="38"/>
      <c r="G20" s="39"/>
      <c r="H20" s="39"/>
      <c r="I20" s="41"/>
      <c r="J20" s="42"/>
      <c r="K20" s="39"/>
      <c r="L20" s="39"/>
      <c r="M20" s="40"/>
      <c r="N20" s="38"/>
      <c r="O20" s="39"/>
      <c r="P20" s="39"/>
      <c r="Q20" s="41"/>
    </row>
    <row r="21" spans="1:17" ht="0.75" customHeight="1" x14ac:dyDescent="0.35">
      <c r="A21" s="44">
        <v>0.47916666666666702</v>
      </c>
      <c r="B21" s="42"/>
      <c r="C21" s="39"/>
      <c r="D21" s="39"/>
      <c r="E21" s="40"/>
      <c r="F21" s="38"/>
      <c r="G21" s="39"/>
      <c r="H21" s="39"/>
      <c r="I21" s="41"/>
      <c r="J21" s="42"/>
      <c r="K21" s="39"/>
      <c r="L21" s="39"/>
      <c r="M21" s="40"/>
      <c r="N21" s="38"/>
      <c r="O21" s="39"/>
      <c r="P21" s="39"/>
      <c r="Q21" s="41"/>
    </row>
    <row r="22" spans="1:17" ht="0.75" customHeight="1" x14ac:dyDescent="0.35">
      <c r="A22" s="44">
        <v>0.48958333333333298</v>
      </c>
      <c r="B22" s="42"/>
      <c r="C22" s="39"/>
      <c r="D22" s="39"/>
      <c r="E22" s="40"/>
      <c r="F22" s="38"/>
      <c r="G22" s="39"/>
      <c r="H22" s="39"/>
      <c r="I22" s="41"/>
      <c r="J22" s="42"/>
      <c r="K22" s="39"/>
      <c r="L22" s="39"/>
      <c r="M22" s="40"/>
      <c r="N22" s="38"/>
      <c r="O22" s="39"/>
      <c r="P22" s="39"/>
      <c r="Q22" s="41"/>
    </row>
    <row r="23" spans="1:17" ht="0.75" customHeight="1" x14ac:dyDescent="0.35">
      <c r="A23" s="44">
        <v>0.5</v>
      </c>
      <c r="B23" s="42"/>
      <c r="C23" s="39"/>
      <c r="D23" s="39"/>
      <c r="E23" s="40"/>
      <c r="F23" s="38"/>
      <c r="G23" s="39"/>
      <c r="H23" s="39"/>
      <c r="I23" s="41"/>
      <c r="J23" s="42"/>
      <c r="K23" s="39"/>
      <c r="L23" s="39"/>
      <c r="M23" s="40"/>
      <c r="N23" s="38"/>
      <c r="O23" s="39"/>
      <c r="P23" s="39"/>
      <c r="Q23" s="41"/>
    </row>
    <row r="24" spans="1:17" ht="0.75" customHeight="1" x14ac:dyDescent="0.35">
      <c r="A24" s="44">
        <v>0.51041666666666696</v>
      </c>
      <c r="B24" s="42"/>
      <c r="C24" s="39"/>
      <c r="D24" s="39"/>
      <c r="E24" s="40"/>
      <c r="F24" s="38"/>
      <c r="G24" s="39"/>
      <c r="H24" s="39"/>
      <c r="I24" s="41"/>
      <c r="J24" s="42"/>
      <c r="K24" s="39"/>
      <c r="L24" s="39"/>
      <c r="M24" s="40"/>
      <c r="N24" s="38"/>
      <c r="O24" s="39"/>
      <c r="P24" s="39"/>
      <c r="Q24" s="41"/>
    </row>
    <row r="25" spans="1:17" ht="0.75" customHeight="1" x14ac:dyDescent="0.35">
      <c r="A25" s="44">
        <v>0.52083333333333304</v>
      </c>
      <c r="B25" s="42"/>
      <c r="C25" s="39"/>
      <c r="D25" s="39"/>
      <c r="E25" s="40"/>
      <c r="F25" s="38"/>
      <c r="G25" s="39"/>
      <c r="H25" s="39"/>
      <c r="I25" s="41"/>
      <c r="J25" s="42"/>
      <c r="K25" s="39"/>
      <c r="L25" s="39"/>
      <c r="M25" s="40"/>
      <c r="N25" s="38"/>
      <c r="O25" s="39"/>
      <c r="P25" s="39"/>
      <c r="Q25" s="41"/>
    </row>
    <row r="26" spans="1:17" ht="0.75" customHeight="1" thickBot="1" x14ac:dyDescent="0.4">
      <c r="A26" s="45">
        <v>0.53125</v>
      </c>
      <c r="B26" s="42"/>
      <c r="C26" s="39"/>
      <c r="D26" s="39"/>
      <c r="E26" s="40"/>
      <c r="F26" s="38"/>
      <c r="G26" s="39"/>
      <c r="H26" s="39"/>
      <c r="I26" s="41"/>
      <c r="J26" s="42"/>
      <c r="K26" s="39"/>
      <c r="L26" s="39"/>
      <c r="M26" s="40"/>
      <c r="N26" s="38"/>
      <c r="O26" s="39"/>
      <c r="P26" s="39"/>
      <c r="Q26" s="41"/>
    </row>
    <row r="27" spans="1:17" x14ac:dyDescent="0.35">
      <c r="A27" s="5">
        <v>0.54166666666666663</v>
      </c>
      <c r="B27" s="22">
        <v>6</v>
      </c>
      <c r="C27" s="23">
        <v>3</v>
      </c>
      <c r="D27" s="23">
        <v>0</v>
      </c>
      <c r="E27" s="27">
        <f t="shared" si="0"/>
        <v>3</v>
      </c>
      <c r="F27" s="22">
        <v>4</v>
      </c>
      <c r="G27" s="23">
        <v>1</v>
      </c>
      <c r="H27" s="23">
        <v>0</v>
      </c>
      <c r="I27" s="33">
        <f t="shared" si="1"/>
        <v>1</v>
      </c>
      <c r="J27" s="58">
        <v>15</v>
      </c>
      <c r="K27" s="62">
        <v>2</v>
      </c>
      <c r="L27" s="23">
        <v>0</v>
      </c>
      <c r="M27" s="27">
        <f t="shared" ref="M27:M44" si="4">K27+L27</f>
        <v>2</v>
      </c>
      <c r="N27" s="58">
        <v>14</v>
      </c>
      <c r="O27" s="62">
        <v>2</v>
      </c>
      <c r="P27" s="23">
        <v>0</v>
      </c>
      <c r="Q27" s="33">
        <f t="shared" ref="Q27:Q42" si="5">O27+P27</f>
        <v>2</v>
      </c>
    </row>
    <row r="28" spans="1:17" x14ac:dyDescent="0.35">
      <c r="A28" s="6">
        <v>0.55208333333333337</v>
      </c>
      <c r="B28" s="16">
        <v>3</v>
      </c>
      <c r="C28" s="8">
        <v>0</v>
      </c>
      <c r="D28" s="8">
        <v>0</v>
      </c>
      <c r="E28" s="28">
        <f t="shared" si="0"/>
        <v>0</v>
      </c>
      <c r="F28" s="16">
        <v>2</v>
      </c>
      <c r="G28" s="8">
        <v>4</v>
      </c>
      <c r="H28" s="8">
        <v>0</v>
      </c>
      <c r="I28" s="34">
        <f t="shared" si="1"/>
        <v>4</v>
      </c>
      <c r="J28" s="56">
        <v>12</v>
      </c>
      <c r="K28" s="61">
        <v>4</v>
      </c>
      <c r="L28" s="8">
        <v>0</v>
      </c>
      <c r="M28" s="28">
        <f t="shared" si="4"/>
        <v>4</v>
      </c>
      <c r="N28" s="56">
        <v>7</v>
      </c>
      <c r="O28" s="61">
        <v>2</v>
      </c>
      <c r="P28" s="8">
        <v>0</v>
      </c>
      <c r="Q28" s="34">
        <f t="shared" si="5"/>
        <v>2</v>
      </c>
    </row>
    <row r="29" spans="1:17" x14ac:dyDescent="0.35">
      <c r="A29" s="6">
        <v>0.5625</v>
      </c>
      <c r="B29" s="16">
        <v>5</v>
      </c>
      <c r="C29" s="8">
        <v>0</v>
      </c>
      <c r="D29" s="8">
        <v>0</v>
      </c>
      <c r="E29" s="28">
        <f t="shared" si="0"/>
        <v>0</v>
      </c>
      <c r="F29" s="16">
        <v>11</v>
      </c>
      <c r="G29" s="8">
        <v>7</v>
      </c>
      <c r="H29" s="8">
        <v>0</v>
      </c>
      <c r="I29" s="34">
        <f t="shared" si="1"/>
        <v>7</v>
      </c>
      <c r="J29" s="56">
        <v>39</v>
      </c>
      <c r="K29" s="61">
        <v>2</v>
      </c>
      <c r="L29" s="8">
        <v>0</v>
      </c>
      <c r="M29" s="28">
        <f t="shared" si="4"/>
        <v>2</v>
      </c>
      <c r="N29" s="56">
        <v>7</v>
      </c>
      <c r="O29" s="61">
        <v>3</v>
      </c>
      <c r="P29" s="8">
        <v>0</v>
      </c>
      <c r="Q29" s="34">
        <f t="shared" si="5"/>
        <v>3</v>
      </c>
    </row>
    <row r="30" spans="1:17" x14ac:dyDescent="0.35">
      <c r="A30" s="6">
        <v>0.57291666666666663</v>
      </c>
      <c r="B30" s="16">
        <v>3</v>
      </c>
      <c r="C30" s="8">
        <v>1</v>
      </c>
      <c r="D30" s="8">
        <v>0</v>
      </c>
      <c r="E30" s="28">
        <f t="shared" si="0"/>
        <v>1</v>
      </c>
      <c r="F30" s="16">
        <v>8</v>
      </c>
      <c r="G30" s="8">
        <v>1</v>
      </c>
      <c r="H30" s="8">
        <v>0</v>
      </c>
      <c r="I30" s="34">
        <f t="shared" si="1"/>
        <v>1</v>
      </c>
      <c r="J30" s="56">
        <v>13</v>
      </c>
      <c r="K30" s="61">
        <v>2</v>
      </c>
      <c r="L30" s="8">
        <v>0</v>
      </c>
      <c r="M30" s="28">
        <f t="shared" si="4"/>
        <v>2</v>
      </c>
      <c r="N30" s="56">
        <v>8</v>
      </c>
      <c r="O30" s="61">
        <v>3</v>
      </c>
      <c r="P30" s="8">
        <v>0</v>
      </c>
      <c r="Q30" s="34">
        <f t="shared" si="5"/>
        <v>3</v>
      </c>
    </row>
    <row r="31" spans="1:17" x14ac:dyDescent="0.35">
      <c r="A31" s="6">
        <v>0.58333333333333337</v>
      </c>
      <c r="B31" s="16">
        <v>10</v>
      </c>
      <c r="C31" s="8">
        <v>5</v>
      </c>
      <c r="D31" s="8">
        <v>0</v>
      </c>
      <c r="E31" s="28">
        <f t="shared" si="0"/>
        <v>5</v>
      </c>
      <c r="F31" s="16">
        <v>4</v>
      </c>
      <c r="G31" s="8">
        <v>0</v>
      </c>
      <c r="H31" s="8">
        <v>0</v>
      </c>
      <c r="I31" s="34">
        <f t="shared" si="1"/>
        <v>0</v>
      </c>
      <c r="J31" s="56">
        <v>16</v>
      </c>
      <c r="K31" s="61">
        <v>5</v>
      </c>
      <c r="L31" s="8">
        <v>0</v>
      </c>
      <c r="M31" s="28">
        <f t="shared" si="4"/>
        <v>5</v>
      </c>
      <c r="N31" s="56">
        <v>11</v>
      </c>
      <c r="O31" s="61">
        <v>3</v>
      </c>
      <c r="P31" s="8">
        <v>0</v>
      </c>
      <c r="Q31" s="34">
        <f t="shared" si="5"/>
        <v>3</v>
      </c>
    </row>
    <row r="32" spans="1:17" x14ac:dyDescent="0.35">
      <c r="A32" s="6">
        <v>0.59375</v>
      </c>
      <c r="B32" s="16">
        <v>17</v>
      </c>
      <c r="C32" s="8">
        <v>6</v>
      </c>
      <c r="D32" s="8">
        <v>0</v>
      </c>
      <c r="E32" s="28">
        <f t="shared" si="0"/>
        <v>6</v>
      </c>
      <c r="F32" s="16">
        <v>12</v>
      </c>
      <c r="G32" s="8">
        <v>2</v>
      </c>
      <c r="H32" s="8">
        <v>0</v>
      </c>
      <c r="I32" s="34">
        <f t="shared" si="1"/>
        <v>2</v>
      </c>
      <c r="J32" s="56">
        <v>45</v>
      </c>
      <c r="K32" s="61">
        <v>3</v>
      </c>
      <c r="L32" s="8">
        <v>0</v>
      </c>
      <c r="M32" s="28">
        <f t="shared" si="4"/>
        <v>3</v>
      </c>
      <c r="N32" s="56">
        <v>14</v>
      </c>
      <c r="O32" s="61">
        <v>3</v>
      </c>
      <c r="P32" s="8">
        <v>0</v>
      </c>
      <c r="Q32" s="34">
        <f t="shared" si="5"/>
        <v>3</v>
      </c>
    </row>
    <row r="33" spans="1:17" x14ac:dyDescent="0.35">
      <c r="A33" s="6">
        <v>0.60416666666666663</v>
      </c>
      <c r="B33" s="16">
        <v>5</v>
      </c>
      <c r="C33" s="8">
        <v>7</v>
      </c>
      <c r="D33" s="8">
        <v>0</v>
      </c>
      <c r="E33" s="28">
        <f t="shared" si="0"/>
        <v>7</v>
      </c>
      <c r="F33" s="16">
        <v>6</v>
      </c>
      <c r="G33" s="8">
        <v>3</v>
      </c>
      <c r="H33" s="8">
        <v>0</v>
      </c>
      <c r="I33" s="34">
        <f t="shared" si="1"/>
        <v>3</v>
      </c>
      <c r="J33" s="56">
        <v>23</v>
      </c>
      <c r="K33" s="61">
        <v>1</v>
      </c>
      <c r="L33" s="8">
        <v>0</v>
      </c>
      <c r="M33" s="28">
        <f t="shared" si="4"/>
        <v>1</v>
      </c>
      <c r="N33" s="56">
        <v>14</v>
      </c>
      <c r="O33" s="61">
        <v>3</v>
      </c>
      <c r="P33" s="8">
        <v>0</v>
      </c>
      <c r="Q33" s="34">
        <f t="shared" si="5"/>
        <v>3</v>
      </c>
    </row>
    <row r="34" spans="1:17" x14ac:dyDescent="0.35">
      <c r="A34" s="6">
        <v>0.61458333333333337</v>
      </c>
      <c r="B34" s="16">
        <v>5</v>
      </c>
      <c r="C34" s="8">
        <v>6</v>
      </c>
      <c r="D34" s="8">
        <v>0</v>
      </c>
      <c r="E34" s="28">
        <f t="shared" si="0"/>
        <v>6</v>
      </c>
      <c r="F34" s="16">
        <v>6</v>
      </c>
      <c r="G34" s="8">
        <v>6</v>
      </c>
      <c r="H34" s="8">
        <v>0</v>
      </c>
      <c r="I34" s="34">
        <f t="shared" si="1"/>
        <v>6</v>
      </c>
      <c r="J34" s="56">
        <v>17</v>
      </c>
      <c r="K34" s="61">
        <v>4</v>
      </c>
      <c r="L34" s="8">
        <v>0</v>
      </c>
      <c r="M34" s="28">
        <f t="shared" si="4"/>
        <v>4</v>
      </c>
      <c r="N34" s="56">
        <v>23</v>
      </c>
      <c r="O34" s="61">
        <v>3</v>
      </c>
      <c r="P34" s="8">
        <v>0</v>
      </c>
      <c r="Q34" s="34">
        <f t="shared" si="5"/>
        <v>3</v>
      </c>
    </row>
    <row r="35" spans="1:17" x14ac:dyDescent="0.35">
      <c r="A35" s="6">
        <v>0.625</v>
      </c>
      <c r="B35" s="16">
        <v>9</v>
      </c>
      <c r="C35" s="8">
        <v>10</v>
      </c>
      <c r="D35" s="8">
        <v>0</v>
      </c>
      <c r="E35" s="28">
        <f t="shared" si="0"/>
        <v>10</v>
      </c>
      <c r="F35" s="16">
        <v>9</v>
      </c>
      <c r="G35" s="8">
        <v>0</v>
      </c>
      <c r="H35" s="8">
        <v>0</v>
      </c>
      <c r="I35" s="34">
        <f t="shared" si="1"/>
        <v>0</v>
      </c>
      <c r="J35" s="56">
        <v>25</v>
      </c>
      <c r="K35" s="61">
        <v>0</v>
      </c>
      <c r="L35" s="8">
        <v>0</v>
      </c>
      <c r="M35" s="28">
        <f t="shared" si="4"/>
        <v>0</v>
      </c>
      <c r="N35" s="56">
        <v>15</v>
      </c>
      <c r="O35" s="61">
        <v>5</v>
      </c>
      <c r="P35" s="8">
        <v>0</v>
      </c>
      <c r="Q35" s="34">
        <f t="shared" si="5"/>
        <v>5</v>
      </c>
    </row>
    <row r="36" spans="1:17" x14ac:dyDescent="0.35">
      <c r="A36" s="6">
        <v>0.63541666666666663</v>
      </c>
      <c r="B36" s="16">
        <v>6</v>
      </c>
      <c r="C36" s="8">
        <v>7</v>
      </c>
      <c r="D36" s="8">
        <v>0</v>
      </c>
      <c r="E36" s="28">
        <f t="shared" si="0"/>
        <v>7</v>
      </c>
      <c r="F36" s="16">
        <v>9</v>
      </c>
      <c r="G36" s="8">
        <v>5</v>
      </c>
      <c r="H36" s="8">
        <v>0</v>
      </c>
      <c r="I36" s="34">
        <f t="shared" si="1"/>
        <v>5</v>
      </c>
      <c r="J36" s="56">
        <v>23</v>
      </c>
      <c r="K36" s="61">
        <v>1</v>
      </c>
      <c r="L36" s="8">
        <v>0</v>
      </c>
      <c r="M36" s="28">
        <f t="shared" si="4"/>
        <v>1</v>
      </c>
      <c r="N36" s="56">
        <v>12</v>
      </c>
      <c r="O36" s="61">
        <v>5</v>
      </c>
      <c r="P36" s="8">
        <v>0</v>
      </c>
      <c r="Q36" s="34">
        <f t="shared" si="5"/>
        <v>5</v>
      </c>
    </row>
    <row r="37" spans="1:17" x14ac:dyDescent="0.35">
      <c r="A37" s="6">
        <v>0.64583333333333337</v>
      </c>
      <c r="B37" s="16">
        <v>9</v>
      </c>
      <c r="C37" s="8">
        <v>5</v>
      </c>
      <c r="D37" s="8">
        <v>0</v>
      </c>
      <c r="E37" s="28">
        <f t="shared" si="0"/>
        <v>5</v>
      </c>
      <c r="F37" s="16">
        <v>2</v>
      </c>
      <c r="G37" s="8">
        <v>3</v>
      </c>
      <c r="H37" s="8">
        <v>0</v>
      </c>
      <c r="I37" s="34">
        <f t="shared" si="1"/>
        <v>3</v>
      </c>
      <c r="J37" s="56">
        <v>19</v>
      </c>
      <c r="K37" s="61">
        <v>4</v>
      </c>
      <c r="L37" s="8">
        <v>0</v>
      </c>
      <c r="M37" s="28">
        <f t="shared" si="4"/>
        <v>4</v>
      </c>
      <c r="N37" s="56">
        <v>19</v>
      </c>
      <c r="O37" s="61">
        <v>6</v>
      </c>
      <c r="P37" s="8">
        <v>0</v>
      </c>
      <c r="Q37" s="34">
        <f t="shared" si="5"/>
        <v>6</v>
      </c>
    </row>
    <row r="38" spans="1:17" x14ac:dyDescent="0.35">
      <c r="A38" s="6">
        <v>0.65625</v>
      </c>
      <c r="B38" s="16">
        <v>12</v>
      </c>
      <c r="C38" s="8">
        <v>9</v>
      </c>
      <c r="D38" s="8">
        <v>0</v>
      </c>
      <c r="E38" s="28">
        <f t="shared" si="0"/>
        <v>9</v>
      </c>
      <c r="F38" s="16">
        <v>4</v>
      </c>
      <c r="G38" s="8">
        <v>1</v>
      </c>
      <c r="H38" s="8">
        <v>0</v>
      </c>
      <c r="I38" s="34">
        <f t="shared" si="1"/>
        <v>1</v>
      </c>
      <c r="J38" s="56">
        <v>18</v>
      </c>
      <c r="K38" s="61">
        <v>7</v>
      </c>
      <c r="L38" s="8">
        <v>0</v>
      </c>
      <c r="M38" s="28">
        <f t="shared" si="4"/>
        <v>7</v>
      </c>
      <c r="N38" s="56">
        <v>22</v>
      </c>
      <c r="O38" s="61">
        <v>3</v>
      </c>
      <c r="P38" s="8">
        <v>0</v>
      </c>
      <c r="Q38" s="34">
        <f t="shared" si="5"/>
        <v>3</v>
      </c>
    </row>
    <row r="39" spans="1:17" x14ac:dyDescent="0.35">
      <c r="A39" s="6">
        <v>0.66666666666666663</v>
      </c>
      <c r="B39" s="16">
        <v>3</v>
      </c>
      <c r="C39" s="8">
        <v>5</v>
      </c>
      <c r="D39" s="8">
        <v>0</v>
      </c>
      <c r="E39" s="28">
        <f t="shared" si="0"/>
        <v>5</v>
      </c>
      <c r="F39" s="16">
        <v>10</v>
      </c>
      <c r="G39" s="8">
        <v>0</v>
      </c>
      <c r="H39" s="8">
        <v>0</v>
      </c>
      <c r="I39" s="34">
        <f t="shared" si="1"/>
        <v>0</v>
      </c>
      <c r="J39" s="56">
        <v>13</v>
      </c>
      <c r="K39" s="61">
        <v>2</v>
      </c>
      <c r="L39" s="8">
        <v>0</v>
      </c>
      <c r="M39" s="28">
        <f t="shared" si="4"/>
        <v>2</v>
      </c>
      <c r="N39" s="56">
        <v>24</v>
      </c>
      <c r="O39" s="61">
        <v>9</v>
      </c>
      <c r="P39" s="8">
        <v>0</v>
      </c>
      <c r="Q39" s="34">
        <f t="shared" si="5"/>
        <v>9</v>
      </c>
    </row>
    <row r="40" spans="1:17" x14ac:dyDescent="0.35">
      <c r="A40" s="6">
        <v>0.67708333333333337</v>
      </c>
      <c r="B40" s="16">
        <v>8</v>
      </c>
      <c r="C40" s="8">
        <v>6</v>
      </c>
      <c r="D40" s="8">
        <v>0</v>
      </c>
      <c r="E40" s="28">
        <f t="shared" si="0"/>
        <v>6</v>
      </c>
      <c r="F40" s="16">
        <v>7</v>
      </c>
      <c r="G40" s="8">
        <v>1</v>
      </c>
      <c r="H40" s="8">
        <v>0</v>
      </c>
      <c r="I40" s="34">
        <f t="shared" si="1"/>
        <v>1</v>
      </c>
      <c r="J40" s="56">
        <v>26</v>
      </c>
      <c r="K40" s="61">
        <v>4</v>
      </c>
      <c r="L40" s="8">
        <v>0</v>
      </c>
      <c r="M40" s="28">
        <f t="shared" si="4"/>
        <v>4</v>
      </c>
      <c r="N40" s="56">
        <v>30</v>
      </c>
      <c r="O40" s="61">
        <v>3</v>
      </c>
      <c r="P40" s="8">
        <v>0</v>
      </c>
      <c r="Q40" s="34">
        <f t="shared" si="5"/>
        <v>3</v>
      </c>
    </row>
    <row r="41" spans="1:17" x14ac:dyDescent="0.35">
      <c r="A41" s="6">
        <v>0.6875</v>
      </c>
      <c r="B41" s="16">
        <v>14</v>
      </c>
      <c r="C41" s="8">
        <v>4</v>
      </c>
      <c r="D41" s="8">
        <v>0</v>
      </c>
      <c r="E41" s="28">
        <f t="shared" si="0"/>
        <v>4</v>
      </c>
      <c r="F41" s="16">
        <v>5</v>
      </c>
      <c r="G41" s="8">
        <v>3</v>
      </c>
      <c r="H41" s="8">
        <v>0</v>
      </c>
      <c r="I41" s="34">
        <f t="shared" si="1"/>
        <v>3</v>
      </c>
      <c r="J41" s="56">
        <v>25</v>
      </c>
      <c r="K41" s="61">
        <v>4</v>
      </c>
      <c r="L41" s="8">
        <v>0</v>
      </c>
      <c r="M41" s="28">
        <f t="shared" si="4"/>
        <v>4</v>
      </c>
      <c r="N41" s="56">
        <v>11</v>
      </c>
      <c r="O41" s="61">
        <v>2</v>
      </c>
      <c r="P41" s="8">
        <v>0</v>
      </c>
      <c r="Q41" s="34">
        <f t="shared" si="5"/>
        <v>2</v>
      </c>
    </row>
    <row r="42" spans="1:17" ht="15" thickBot="1" x14ac:dyDescent="0.4">
      <c r="A42" s="7">
        <v>0.69791666666666663</v>
      </c>
      <c r="B42" s="17">
        <v>16</v>
      </c>
      <c r="C42" s="9">
        <v>4</v>
      </c>
      <c r="D42" s="9">
        <v>0</v>
      </c>
      <c r="E42" s="30">
        <f t="shared" si="0"/>
        <v>4</v>
      </c>
      <c r="F42" s="17">
        <v>10</v>
      </c>
      <c r="G42" s="9">
        <v>2</v>
      </c>
      <c r="H42" s="9">
        <v>0</v>
      </c>
      <c r="I42" s="36">
        <f t="shared" si="1"/>
        <v>2</v>
      </c>
      <c r="J42" s="60">
        <v>15</v>
      </c>
      <c r="K42" s="63">
        <v>4</v>
      </c>
      <c r="L42" s="9">
        <v>0</v>
      </c>
      <c r="M42" s="30">
        <f t="shared" si="4"/>
        <v>4</v>
      </c>
      <c r="N42" s="60">
        <v>23</v>
      </c>
      <c r="O42" s="63">
        <v>5</v>
      </c>
      <c r="P42" s="9">
        <v>0</v>
      </c>
      <c r="Q42" s="36">
        <f t="shared" si="5"/>
        <v>5</v>
      </c>
    </row>
    <row r="43" spans="1:17" ht="15" thickBot="1" x14ac:dyDescent="0.4">
      <c r="A43" s="12" t="s">
        <v>1</v>
      </c>
      <c r="B43" s="18">
        <f t="shared" ref="B43:H43" si="6">SUM(B3:B42)</f>
        <v>166</v>
      </c>
      <c r="C43" s="13">
        <f t="shared" si="6"/>
        <v>96</v>
      </c>
      <c r="D43" s="13">
        <f t="shared" si="6"/>
        <v>0</v>
      </c>
      <c r="E43" s="31">
        <f t="shared" si="0"/>
        <v>96</v>
      </c>
      <c r="F43" s="18">
        <f t="shared" si="6"/>
        <v>197</v>
      </c>
      <c r="G43" s="13">
        <f t="shared" si="6"/>
        <v>67</v>
      </c>
      <c r="H43" s="13">
        <f t="shared" si="6"/>
        <v>0</v>
      </c>
      <c r="I43" s="37">
        <f>G43+H43</f>
        <v>67</v>
      </c>
      <c r="J43" s="18">
        <f t="shared" ref="J43:L43" si="7">SUM(J3:J42)</f>
        <v>506</v>
      </c>
      <c r="K43" s="13">
        <f t="shared" si="7"/>
        <v>85</v>
      </c>
      <c r="L43" s="13">
        <f t="shared" si="7"/>
        <v>0</v>
      </c>
      <c r="M43" s="31">
        <f t="shared" si="4"/>
        <v>85</v>
      </c>
      <c r="N43" s="18">
        <f t="shared" ref="N43:P43" si="8">SUM(N3:N42)</f>
        <v>453</v>
      </c>
      <c r="O43" s="13">
        <f t="shared" si="8"/>
        <v>86</v>
      </c>
      <c r="P43" s="13">
        <f t="shared" si="8"/>
        <v>0</v>
      </c>
      <c r="Q43" s="37">
        <f>O43+P43</f>
        <v>86</v>
      </c>
    </row>
    <row r="44" spans="1:17" ht="31.5" customHeight="1" thickBot="1" x14ac:dyDescent="0.4">
      <c r="A44" s="10" t="s">
        <v>8</v>
      </c>
      <c r="B44" s="19">
        <f>B43/0.61</f>
        <v>272.13114754098359</v>
      </c>
      <c r="C44" s="11">
        <f>C43/0.5</f>
        <v>192</v>
      </c>
      <c r="D44" s="11">
        <f>D43/0.5</f>
        <v>0</v>
      </c>
      <c r="E44" s="32">
        <f t="shared" si="0"/>
        <v>192</v>
      </c>
      <c r="F44" s="19">
        <f>F43/0.61</f>
        <v>322.95081967213116</v>
      </c>
      <c r="G44" s="11">
        <f>G43/0.5</f>
        <v>134</v>
      </c>
      <c r="H44" s="11">
        <f>H43/0.5</f>
        <v>0</v>
      </c>
      <c r="I44" s="32">
        <f t="shared" si="1"/>
        <v>134</v>
      </c>
      <c r="J44" s="19">
        <f>J43/0.61</f>
        <v>829.50819672131149</v>
      </c>
      <c r="K44" s="11">
        <f>K43/0.5</f>
        <v>170</v>
      </c>
      <c r="L44" s="11">
        <f>L43/0.5</f>
        <v>0</v>
      </c>
      <c r="M44" s="32">
        <f t="shared" si="4"/>
        <v>170</v>
      </c>
      <c r="N44" s="19">
        <f>N43/0.61</f>
        <v>742.62295081967216</v>
      </c>
      <c r="O44" s="11">
        <f>O43/0.5</f>
        <v>172</v>
      </c>
      <c r="P44" s="11">
        <f>P43/0.5</f>
        <v>0</v>
      </c>
      <c r="Q44" s="32">
        <f t="shared" ref="Q44" si="9">O44+P44</f>
        <v>172</v>
      </c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  <pageSetup paperSize="9" scale="46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9999-B72B-4CD4-9B3A-0A3ECFEB6C18}">
  <dimension ref="A1:M38"/>
  <sheetViews>
    <sheetView tabSelected="1" topLeftCell="A12" workbookViewId="0">
      <selection activeCell="G28" sqref="G28"/>
    </sheetView>
  </sheetViews>
  <sheetFormatPr defaultRowHeight="14.5" x14ac:dyDescent="0.35"/>
  <sheetData>
    <row r="1" spans="1:13" x14ac:dyDescent="0.35">
      <c r="A1" s="71"/>
      <c r="B1" s="87" t="s">
        <v>145</v>
      </c>
      <c r="C1" s="88"/>
      <c r="D1" s="88" t="s">
        <v>146</v>
      </c>
      <c r="E1" s="88"/>
      <c r="F1" s="88" t="s">
        <v>147</v>
      </c>
      <c r="G1" s="89"/>
      <c r="H1" s="90" t="s">
        <v>148</v>
      </c>
      <c r="I1" s="88"/>
      <c r="J1" s="88" t="s">
        <v>149</v>
      </c>
      <c r="K1" s="88"/>
      <c r="L1" s="88" t="s">
        <v>147</v>
      </c>
      <c r="M1" s="89"/>
    </row>
    <row r="2" spans="1:13" ht="15" thickBot="1" x14ac:dyDescent="0.4">
      <c r="A2" s="80" t="s">
        <v>143</v>
      </c>
      <c r="B2" s="91" t="s">
        <v>2</v>
      </c>
      <c r="C2" s="92" t="s">
        <v>144</v>
      </c>
      <c r="D2" s="92" t="s">
        <v>2</v>
      </c>
      <c r="E2" s="92" t="s">
        <v>144</v>
      </c>
      <c r="F2" s="92" t="s">
        <v>2</v>
      </c>
      <c r="G2" s="93" t="s">
        <v>144</v>
      </c>
      <c r="H2" s="94" t="s">
        <v>2</v>
      </c>
      <c r="I2" s="92" t="s">
        <v>144</v>
      </c>
      <c r="J2" s="92" t="s">
        <v>2</v>
      </c>
      <c r="K2" s="92" t="s">
        <v>144</v>
      </c>
      <c r="L2" s="92" t="s">
        <v>2</v>
      </c>
      <c r="M2" s="93" t="s">
        <v>144</v>
      </c>
    </row>
    <row r="3" spans="1:13" x14ac:dyDescent="0.35">
      <c r="A3" s="78">
        <v>101</v>
      </c>
      <c r="B3" s="81">
        <f>'101'!B44</f>
        <v>2690.1639344262294</v>
      </c>
      <c r="C3" s="82">
        <f>'101'!E44</f>
        <v>196</v>
      </c>
      <c r="D3" s="82">
        <f>'101'!F44</f>
        <v>2440.9836065573772</v>
      </c>
      <c r="E3" s="82">
        <f>'101'!I44</f>
        <v>242</v>
      </c>
      <c r="F3" s="82">
        <f>B3+D3</f>
        <v>5131.1475409836066</v>
      </c>
      <c r="G3" s="83">
        <f>C3+E3</f>
        <v>438</v>
      </c>
      <c r="H3" s="84"/>
      <c r="I3" s="82"/>
      <c r="J3" s="82"/>
      <c r="K3" s="82"/>
      <c r="L3" s="82"/>
      <c r="M3" s="83"/>
    </row>
    <row r="4" spans="1:13" x14ac:dyDescent="0.35">
      <c r="A4" s="78">
        <v>102</v>
      </c>
      <c r="B4" s="73">
        <f>'102'!B44</f>
        <v>926.22950819672133</v>
      </c>
      <c r="C4" s="72">
        <f>'102'!E44</f>
        <v>40</v>
      </c>
      <c r="D4" s="72">
        <f>'102'!F44</f>
        <v>845.90163934426232</v>
      </c>
      <c r="E4" s="72">
        <f>'102'!I44</f>
        <v>30</v>
      </c>
      <c r="F4" s="72">
        <f t="shared" ref="F4:F38" si="0">B4+D4</f>
        <v>1772.1311475409836</v>
      </c>
      <c r="G4" s="74">
        <f t="shared" ref="G4:G38" si="1">C4+E4</f>
        <v>70</v>
      </c>
      <c r="H4" s="85">
        <f>'102'!J44</f>
        <v>2267.2131147540986</v>
      </c>
      <c r="I4" s="72">
        <f>'102'!M44</f>
        <v>130</v>
      </c>
      <c r="J4" s="72">
        <f>'102'!N44</f>
        <v>2188.5245901639346</v>
      </c>
      <c r="K4" s="72">
        <f>'102'!Q44</f>
        <v>100</v>
      </c>
      <c r="L4" s="72">
        <f t="shared" ref="L4:L38" si="2">H4+J4</f>
        <v>4455.7377049180332</v>
      </c>
      <c r="M4" s="74">
        <f t="shared" ref="M4:M38" si="3">I4+K4</f>
        <v>230</v>
      </c>
    </row>
    <row r="5" spans="1:13" x14ac:dyDescent="0.35">
      <c r="A5" s="78">
        <v>103</v>
      </c>
      <c r="B5" s="73">
        <f>'103'!B44</f>
        <v>2775.4098360655739</v>
      </c>
      <c r="C5" s="72">
        <f>'103'!E44</f>
        <v>58</v>
      </c>
      <c r="D5" s="72">
        <f>'103'!F44</f>
        <v>2826.2295081967213</v>
      </c>
      <c r="E5" s="72">
        <f>'103'!I44</f>
        <v>50</v>
      </c>
      <c r="F5" s="72">
        <f t="shared" si="0"/>
        <v>5601.6393442622957</v>
      </c>
      <c r="G5" s="74">
        <f t="shared" si="1"/>
        <v>108</v>
      </c>
      <c r="H5" s="85">
        <f>'103'!J44</f>
        <v>619.67213114754099</v>
      </c>
      <c r="I5" s="72">
        <f>'103'!M44</f>
        <v>12</v>
      </c>
      <c r="J5" s="72">
        <f>'103'!N44</f>
        <v>393.44262295081967</v>
      </c>
      <c r="K5" s="72">
        <f>'103'!Q44</f>
        <v>12</v>
      </c>
      <c r="L5" s="72">
        <f t="shared" si="2"/>
        <v>1013.1147540983607</v>
      </c>
      <c r="M5" s="74">
        <f t="shared" si="3"/>
        <v>24</v>
      </c>
    </row>
    <row r="6" spans="1:13" x14ac:dyDescent="0.35">
      <c r="A6" s="78">
        <v>104</v>
      </c>
      <c r="B6" s="73">
        <f>'104'!B44</f>
        <v>4081.967213114754</v>
      </c>
      <c r="C6" s="72">
        <f>'104'!E44</f>
        <v>102</v>
      </c>
      <c r="D6" s="72">
        <f>'104'!F44</f>
        <v>4018.032786885246</v>
      </c>
      <c r="E6" s="72">
        <f>'104'!I44</f>
        <v>124</v>
      </c>
      <c r="F6" s="72">
        <f t="shared" si="0"/>
        <v>8100</v>
      </c>
      <c r="G6" s="74">
        <f t="shared" si="1"/>
        <v>226</v>
      </c>
      <c r="H6" s="85"/>
      <c r="I6" s="72"/>
      <c r="J6" s="72"/>
      <c r="K6" s="72"/>
      <c r="L6" s="72"/>
      <c r="M6" s="74"/>
    </row>
    <row r="7" spans="1:13" x14ac:dyDescent="0.35">
      <c r="A7" s="78">
        <v>105</v>
      </c>
      <c r="B7" s="73">
        <f>'105'!B44</f>
        <v>1063.9344262295083</v>
      </c>
      <c r="C7" s="72">
        <f>'105'!E44</f>
        <v>78</v>
      </c>
      <c r="D7" s="72">
        <f>'105'!F44</f>
        <v>1140.983606557377</v>
      </c>
      <c r="E7" s="72">
        <f>'105'!I44</f>
        <v>68</v>
      </c>
      <c r="F7" s="72">
        <f t="shared" si="0"/>
        <v>2204.9180327868853</v>
      </c>
      <c r="G7" s="74">
        <f t="shared" si="1"/>
        <v>146</v>
      </c>
      <c r="H7" s="85"/>
      <c r="I7" s="72"/>
      <c r="J7" s="72"/>
      <c r="K7" s="72"/>
      <c r="L7" s="72"/>
      <c r="M7" s="74"/>
    </row>
    <row r="8" spans="1:13" x14ac:dyDescent="0.35">
      <c r="A8" s="78">
        <v>106</v>
      </c>
      <c r="B8" s="73">
        <f>'106'!B44</f>
        <v>152.45901639344262</v>
      </c>
      <c r="C8" s="72">
        <f>'106'!E44</f>
        <v>2</v>
      </c>
      <c r="D8" s="72">
        <f>'106'!F44</f>
        <v>88.524590163934434</v>
      </c>
      <c r="E8" s="72">
        <f>'106'!I44</f>
        <v>4</v>
      </c>
      <c r="F8" s="72">
        <f t="shared" si="0"/>
        <v>240.98360655737707</v>
      </c>
      <c r="G8" s="74">
        <f t="shared" si="1"/>
        <v>6</v>
      </c>
      <c r="H8" s="85">
        <f>'106'!J44</f>
        <v>154.09836065573771</v>
      </c>
      <c r="I8" s="72">
        <f>'106'!M44</f>
        <v>8</v>
      </c>
      <c r="J8" s="72">
        <f>'106'!N44</f>
        <v>193.44262295081967</v>
      </c>
      <c r="K8" s="72">
        <f>'106'!Q44</f>
        <v>0</v>
      </c>
      <c r="L8" s="72">
        <f t="shared" si="2"/>
        <v>347.54098360655735</v>
      </c>
      <c r="M8" s="74">
        <f t="shared" si="3"/>
        <v>8</v>
      </c>
    </row>
    <row r="9" spans="1:13" x14ac:dyDescent="0.35">
      <c r="A9" s="78">
        <v>107</v>
      </c>
      <c r="B9" s="73">
        <f>'107'!B44</f>
        <v>7224.5901639344265</v>
      </c>
      <c r="C9" s="72">
        <f>'107'!E44</f>
        <v>240</v>
      </c>
      <c r="D9" s="72">
        <f>'107'!F44</f>
        <v>6363.9344262295081</v>
      </c>
      <c r="E9" s="72">
        <f>'107'!I44</f>
        <v>216</v>
      </c>
      <c r="F9" s="72">
        <f t="shared" si="0"/>
        <v>13588.524590163935</v>
      </c>
      <c r="G9" s="74">
        <f t="shared" si="1"/>
        <v>456</v>
      </c>
      <c r="H9" s="85"/>
      <c r="I9" s="72"/>
      <c r="J9" s="72"/>
      <c r="K9" s="72"/>
      <c r="L9" s="72"/>
      <c r="M9" s="74"/>
    </row>
    <row r="10" spans="1:13" x14ac:dyDescent="0.35">
      <c r="A10" s="78">
        <v>108</v>
      </c>
      <c r="B10" s="73">
        <f>'108'!B44</f>
        <v>775.40983606557381</v>
      </c>
      <c r="C10" s="72">
        <f>'108'!E44</f>
        <v>32</v>
      </c>
      <c r="D10" s="72">
        <f>'108'!F44</f>
        <v>601.63934426229514</v>
      </c>
      <c r="E10" s="72">
        <f>'108'!I44</f>
        <v>16</v>
      </c>
      <c r="F10" s="72">
        <f t="shared" si="0"/>
        <v>1377.049180327869</v>
      </c>
      <c r="G10" s="74">
        <f t="shared" si="1"/>
        <v>48</v>
      </c>
      <c r="H10" s="85">
        <f>'108'!J44</f>
        <v>1416.3934426229509</v>
      </c>
      <c r="I10" s="72">
        <f>'108'!M44</f>
        <v>220</v>
      </c>
      <c r="J10" s="72">
        <f>'108'!N44</f>
        <v>1914.7540983606557</v>
      </c>
      <c r="K10" s="72">
        <f>'108'!Q44</f>
        <v>204</v>
      </c>
      <c r="L10" s="72">
        <f t="shared" si="2"/>
        <v>3331.1475409836066</v>
      </c>
      <c r="M10" s="74">
        <f t="shared" si="3"/>
        <v>424</v>
      </c>
    </row>
    <row r="11" spans="1:13" x14ac:dyDescent="0.35">
      <c r="A11" s="78">
        <v>109</v>
      </c>
      <c r="B11" s="73">
        <f>'109'!B44</f>
        <v>657.37704918032784</v>
      </c>
      <c r="C11" s="72">
        <f>'109'!E44</f>
        <v>4</v>
      </c>
      <c r="D11" s="72">
        <f>'109'!F44</f>
        <v>465.57377049180332</v>
      </c>
      <c r="E11" s="72">
        <f>'109'!I44</f>
        <v>8</v>
      </c>
      <c r="F11" s="72">
        <f t="shared" si="0"/>
        <v>1122.9508196721313</v>
      </c>
      <c r="G11" s="74">
        <f t="shared" si="1"/>
        <v>12</v>
      </c>
      <c r="H11" s="85">
        <f>'109'!J44</f>
        <v>904.91803278688531</v>
      </c>
      <c r="I11" s="72">
        <f>'109'!M44</f>
        <v>140</v>
      </c>
      <c r="J11" s="72">
        <f>'109'!N44</f>
        <v>731.14754098360652</v>
      </c>
      <c r="K11" s="72">
        <f>'109'!Q44</f>
        <v>124</v>
      </c>
      <c r="L11" s="72">
        <f t="shared" si="2"/>
        <v>1636.0655737704919</v>
      </c>
      <c r="M11" s="74">
        <f t="shared" si="3"/>
        <v>264</v>
      </c>
    </row>
    <row r="12" spans="1:13" x14ac:dyDescent="0.35">
      <c r="A12" s="78">
        <v>110</v>
      </c>
      <c r="B12" s="73">
        <f>'110'!B44</f>
        <v>3509.8360655737706</v>
      </c>
      <c r="C12" s="72">
        <f>'110'!E44</f>
        <v>112</v>
      </c>
      <c r="D12" s="72">
        <f>'110'!F44</f>
        <v>3436.0655737704919</v>
      </c>
      <c r="E12" s="72">
        <f>'110'!I44</f>
        <v>142</v>
      </c>
      <c r="F12" s="72">
        <f t="shared" si="0"/>
        <v>6945.9016393442625</v>
      </c>
      <c r="G12" s="74">
        <f t="shared" si="1"/>
        <v>254</v>
      </c>
      <c r="H12" s="85"/>
      <c r="I12" s="72"/>
      <c r="J12" s="72"/>
      <c r="K12" s="72"/>
      <c r="L12" s="72"/>
      <c r="M12" s="74"/>
    </row>
    <row r="13" spans="1:13" x14ac:dyDescent="0.35">
      <c r="A13" s="78">
        <v>111</v>
      </c>
      <c r="B13" s="73">
        <f>'111'!B44</f>
        <v>570.49180327868851</v>
      </c>
      <c r="C13" s="72">
        <f>'111'!E44</f>
        <v>22</v>
      </c>
      <c r="D13" s="72">
        <f>'111'!F44</f>
        <v>516.39344262295083</v>
      </c>
      <c r="E13" s="72">
        <f>'111'!I44</f>
        <v>32</v>
      </c>
      <c r="F13" s="72">
        <f t="shared" si="0"/>
        <v>1086.8852459016393</v>
      </c>
      <c r="G13" s="74">
        <f t="shared" si="1"/>
        <v>54</v>
      </c>
      <c r="H13" s="85">
        <f>'111'!J44</f>
        <v>1019.672131147541</v>
      </c>
      <c r="I13" s="72">
        <f>'111'!M44</f>
        <v>174</v>
      </c>
      <c r="J13" s="72">
        <f>'111'!N44</f>
        <v>867.21311475409834</v>
      </c>
      <c r="K13" s="72">
        <f>'111'!Q44</f>
        <v>150</v>
      </c>
      <c r="L13" s="72">
        <f t="shared" si="2"/>
        <v>1886.8852459016393</v>
      </c>
      <c r="M13" s="74">
        <f t="shared" si="3"/>
        <v>324</v>
      </c>
    </row>
    <row r="14" spans="1:13" x14ac:dyDescent="0.35">
      <c r="A14" s="78">
        <v>112</v>
      </c>
      <c r="B14" s="73">
        <f>'112'!B44</f>
        <v>1573.7704918032787</v>
      </c>
      <c r="C14" s="72">
        <f>'112'!E44</f>
        <v>130</v>
      </c>
      <c r="D14" s="72">
        <f>'112'!F44</f>
        <v>1581.967213114754</v>
      </c>
      <c r="E14" s="72">
        <f>'112'!I44</f>
        <v>104</v>
      </c>
      <c r="F14" s="72">
        <f t="shared" si="0"/>
        <v>3155.7377049180327</v>
      </c>
      <c r="G14" s="74">
        <f t="shared" si="1"/>
        <v>234</v>
      </c>
      <c r="H14" s="85"/>
      <c r="I14" s="72"/>
      <c r="J14" s="72"/>
      <c r="K14" s="72"/>
      <c r="L14" s="72"/>
      <c r="M14" s="74"/>
    </row>
    <row r="15" spans="1:13" x14ac:dyDescent="0.35">
      <c r="A15" s="78">
        <v>113</v>
      </c>
      <c r="B15" s="73">
        <f>'113'!B44</f>
        <v>2203.2786885245901</v>
      </c>
      <c r="C15" s="72">
        <f>'113'!E44</f>
        <v>128</v>
      </c>
      <c r="D15" s="72">
        <f>'113'!F44</f>
        <v>1216.3934426229509</v>
      </c>
      <c r="E15" s="72">
        <f>'113'!I44</f>
        <v>72</v>
      </c>
      <c r="F15" s="72">
        <f t="shared" si="0"/>
        <v>3419.6721311475412</v>
      </c>
      <c r="G15" s="74">
        <f t="shared" si="1"/>
        <v>200</v>
      </c>
      <c r="H15" s="85"/>
      <c r="I15" s="72"/>
      <c r="J15" s="72"/>
      <c r="K15" s="72"/>
      <c r="L15" s="72"/>
      <c r="M15" s="74"/>
    </row>
    <row r="16" spans="1:13" x14ac:dyDescent="0.35">
      <c r="A16" s="78">
        <v>114</v>
      </c>
      <c r="B16" s="73">
        <f>'114'!B44</f>
        <v>422.95081967213116</v>
      </c>
      <c r="C16" s="72">
        <f>'114'!E44</f>
        <v>244</v>
      </c>
      <c r="D16" s="72">
        <f>'114'!F44</f>
        <v>521.31147540983602</v>
      </c>
      <c r="E16" s="72">
        <f>'114'!I44</f>
        <v>276</v>
      </c>
      <c r="F16" s="72">
        <f t="shared" si="0"/>
        <v>944.26229508196718</v>
      </c>
      <c r="G16" s="74">
        <f t="shared" si="1"/>
        <v>520</v>
      </c>
      <c r="H16" s="85">
        <f>'114'!J44</f>
        <v>550.81967213114751</v>
      </c>
      <c r="I16" s="72">
        <f>'114'!M44</f>
        <v>346</v>
      </c>
      <c r="J16" s="72">
        <f>'114'!N44</f>
        <v>470.49180327868851</v>
      </c>
      <c r="K16" s="72">
        <f>'114'!Q44</f>
        <v>232</v>
      </c>
      <c r="L16" s="72">
        <f t="shared" si="2"/>
        <v>1021.311475409836</v>
      </c>
      <c r="M16" s="74">
        <f t="shared" si="3"/>
        <v>578</v>
      </c>
    </row>
    <row r="17" spans="1:13" x14ac:dyDescent="0.35">
      <c r="A17" s="78">
        <v>115</v>
      </c>
      <c r="B17" s="73">
        <f>'115'!B44</f>
        <v>1893.4426229508197</v>
      </c>
      <c r="C17" s="72">
        <f>'115'!E44</f>
        <v>290</v>
      </c>
      <c r="D17" s="72">
        <f>'115'!F44</f>
        <v>1552.4590163934427</v>
      </c>
      <c r="E17" s="72">
        <f>'115'!I44</f>
        <v>322</v>
      </c>
      <c r="F17" s="72">
        <f t="shared" si="0"/>
        <v>3445.9016393442625</v>
      </c>
      <c r="G17" s="74">
        <f t="shared" si="1"/>
        <v>612</v>
      </c>
      <c r="H17" s="85">
        <f>'115'!J44</f>
        <v>152.45901639344262</v>
      </c>
      <c r="I17" s="72">
        <f>'115'!M44</f>
        <v>140</v>
      </c>
      <c r="J17" s="72">
        <f>'115'!N44</f>
        <v>142.62295081967213</v>
      </c>
      <c r="K17" s="72">
        <f>'115'!Q44</f>
        <v>152</v>
      </c>
      <c r="L17" s="72">
        <f t="shared" si="2"/>
        <v>295.08196721311475</v>
      </c>
      <c r="M17" s="74">
        <f t="shared" si="3"/>
        <v>292</v>
      </c>
    </row>
    <row r="18" spans="1:13" x14ac:dyDescent="0.35">
      <c r="A18" s="78">
        <v>116</v>
      </c>
      <c r="B18" s="73">
        <f>'116'!B44</f>
        <v>3939.344262295082</v>
      </c>
      <c r="C18" s="72">
        <f>'116'!E44</f>
        <v>278</v>
      </c>
      <c r="D18" s="72">
        <f>'116'!F44</f>
        <v>2962.2950819672133</v>
      </c>
      <c r="E18" s="72">
        <f>'116'!I44</f>
        <v>248</v>
      </c>
      <c r="F18" s="72">
        <f t="shared" si="0"/>
        <v>6901.6393442622957</v>
      </c>
      <c r="G18" s="74">
        <f t="shared" si="1"/>
        <v>526</v>
      </c>
      <c r="H18" s="85">
        <f>'116'!J44</f>
        <v>754.09836065573768</v>
      </c>
      <c r="I18" s="72">
        <f>'116'!M44</f>
        <v>160</v>
      </c>
      <c r="J18" s="72">
        <f>'116'!N44</f>
        <v>629.50819672131149</v>
      </c>
      <c r="K18" s="72">
        <f>'116'!Q44</f>
        <v>162</v>
      </c>
      <c r="L18" s="72">
        <f t="shared" si="2"/>
        <v>1383.6065573770493</v>
      </c>
      <c r="M18" s="74">
        <f t="shared" si="3"/>
        <v>322</v>
      </c>
    </row>
    <row r="19" spans="1:13" x14ac:dyDescent="0.35">
      <c r="A19" s="78">
        <v>117</v>
      </c>
      <c r="B19" s="73">
        <f>'117'!B44</f>
        <v>304.91803278688525</v>
      </c>
      <c r="C19" s="72">
        <f>'117'!E44</f>
        <v>180</v>
      </c>
      <c r="D19" s="72">
        <f>'117'!F44</f>
        <v>277.04918032786884</v>
      </c>
      <c r="E19" s="72">
        <f>'117'!I44</f>
        <v>150</v>
      </c>
      <c r="F19" s="72">
        <f t="shared" si="0"/>
        <v>581.96721311475403</v>
      </c>
      <c r="G19" s="74">
        <f t="shared" si="1"/>
        <v>330</v>
      </c>
      <c r="H19" s="85">
        <f>'117'!J44</f>
        <v>218.03278688524591</v>
      </c>
      <c r="I19" s="72">
        <f>'117'!M44</f>
        <v>152</v>
      </c>
      <c r="J19" s="72">
        <f>'117'!N44</f>
        <v>259.01639344262298</v>
      </c>
      <c r="K19" s="72">
        <f>'117'!Q44</f>
        <v>106</v>
      </c>
      <c r="L19" s="72">
        <f t="shared" si="2"/>
        <v>477.0491803278689</v>
      </c>
      <c r="M19" s="74">
        <f t="shared" si="3"/>
        <v>258</v>
      </c>
    </row>
    <row r="20" spans="1:13" x14ac:dyDescent="0.35">
      <c r="A20" s="78">
        <v>119</v>
      </c>
      <c r="B20" s="73">
        <f>'119'!B44</f>
        <v>127.8688524590164</v>
      </c>
      <c r="C20" s="72">
        <f>'119'!E44</f>
        <v>266</v>
      </c>
      <c r="D20" s="72">
        <f>'119'!F44</f>
        <v>124.59016393442623</v>
      </c>
      <c r="E20" s="72">
        <f>'119'!I44</f>
        <v>284</v>
      </c>
      <c r="F20" s="72">
        <f t="shared" si="0"/>
        <v>252.45901639344262</v>
      </c>
      <c r="G20" s="74">
        <f t="shared" si="1"/>
        <v>550</v>
      </c>
      <c r="H20" s="85">
        <f>'119'!J44</f>
        <v>68.852459016393439</v>
      </c>
      <c r="I20" s="72">
        <f>'119'!M44</f>
        <v>72</v>
      </c>
      <c r="J20" s="72">
        <f>'119'!N44</f>
        <v>57.377049180327873</v>
      </c>
      <c r="K20" s="72">
        <f>'119'!Q44</f>
        <v>66</v>
      </c>
      <c r="L20" s="72">
        <f t="shared" si="2"/>
        <v>126.22950819672131</v>
      </c>
      <c r="M20" s="74">
        <f t="shared" si="3"/>
        <v>138</v>
      </c>
    </row>
    <row r="21" spans="1:13" x14ac:dyDescent="0.35">
      <c r="A21" s="78">
        <v>120</v>
      </c>
      <c r="B21" s="73">
        <f>'120'!B44</f>
        <v>442.62295081967216</v>
      </c>
      <c r="C21" s="72">
        <f>'120'!E44</f>
        <v>362</v>
      </c>
      <c r="D21" s="72">
        <f>'120'!F44</f>
        <v>406.55737704918033</v>
      </c>
      <c r="E21" s="72">
        <f>'120'!I44</f>
        <v>332</v>
      </c>
      <c r="F21" s="72">
        <f t="shared" si="0"/>
        <v>849.18032786885249</v>
      </c>
      <c r="G21" s="74">
        <f t="shared" si="1"/>
        <v>694</v>
      </c>
      <c r="H21" s="85">
        <f>'120'!J44</f>
        <v>1560.655737704918</v>
      </c>
      <c r="I21" s="72">
        <f>'120'!M44</f>
        <v>340</v>
      </c>
      <c r="J21" s="72">
        <f>'120'!N44</f>
        <v>1183.6065573770493</v>
      </c>
      <c r="K21" s="72">
        <f>'120'!Q44</f>
        <v>246</v>
      </c>
      <c r="L21" s="72">
        <f t="shared" si="2"/>
        <v>2744.2622950819673</v>
      </c>
      <c r="M21" s="74">
        <f t="shared" si="3"/>
        <v>586</v>
      </c>
    </row>
    <row r="22" spans="1:13" x14ac:dyDescent="0.35">
      <c r="A22" s="78">
        <v>123</v>
      </c>
      <c r="B22" s="73">
        <f>'123'!B44</f>
        <v>1070.4918032786886</v>
      </c>
      <c r="C22" s="72">
        <f>'123'!E44</f>
        <v>124</v>
      </c>
      <c r="D22" s="72">
        <f>'123'!F44</f>
        <v>834.42622950819668</v>
      </c>
      <c r="E22" s="72">
        <f>'123'!I44</f>
        <v>100</v>
      </c>
      <c r="F22" s="72">
        <f t="shared" si="0"/>
        <v>1904.9180327868853</v>
      </c>
      <c r="G22" s="74">
        <f t="shared" si="1"/>
        <v>224</v>
      </c>
      <c r="H22" s="85">
        <f>'123'!J44</f>
        <v>686.88524590163934</v>
      </c>
      <c r="I22" s="72">
        <f>'123'!M44</f>
        <v>138</v>
      </c>
      <c r="J22" s="72">
        <f>'123'!N44</f>
        <v>600</v>
      </c>
      <c r="K22" s="72">
        <f>'123'!Q44</f>
        <v>166</v>
      </c>
      <c r="L22" s="72">
        <f t="shared" si="2"/>
        <v>1286.8852459016393</v>
      </c>
      <c r="M22" s="74">
        <f t="shared" si="3"/>
        <v>304</v>
      </c>
    </row>
    <row r="23" spans="1:13" x14ac:dyDescent="0.35">
      <c r="A23" s="78">
        <v>124</v>
      </c>
      <c r="B23" s="73">
        <f>'124'!B44</f>
        <v>1547.5409836065573</v>
      </c>
      <c r="C23" s="72">
        <f>'124'!E44</f>
        <v>412</v>
      </c>
      <c r="D23" s="72">
        <f>'124'!F44</f>
        <v>1427.8688524590164</v>
      </c>
      <c r="E23" s="72">
        <f>'124'!I44</f>
        <v>408</v>
      </c>
      <c r="F23" s="72">
        <f t="shared" si="0"/>
        <v>2975.4098360655735</v>
      </c>
      <c r="G23" s="74">
        <f t="shared" si="1"/>
        <v>820</v>
      </c>
      <c r="H23" s="85"/>
      <c r="I23" s="72"/>
      <c r="J23" s="72"/>
      <c r="K23" s="72"/>
      <c r="L23" s="72"/>
      <c r="M23" s="74"/>
    </row>
    <row r="24" spans="1:13" x14ac:dyDescent="0.35">
      <c r="A24" s="78">
        <v>125</v>
      </c>
      <c r="B24" s="73">
        <f>'125'!B44</f>
        <v>2314.7540983606559</v>
      </c>
      <c r="C24" s="72">
        <f>'125'!E44</f>
        <v>284</v>
      </c>
      <c r="D24" s="72">
        <f>'125'!F44</f>
        <v>2159.0163934426232</v>
      </c>
      <c r="E24" s="72">
        <f>'125'!I44</f>
        <v>244</v>
      </c>
      <c r="F24" s="72">
        <f t="shared" si="0"/>
        <v>4473.7704918032796</v>
      </c>
      <c r="G24" s="74">
        <f t="shared" si="1"/>
        <v>528</v>
      </c>
      <c r="H24" s="85">
        <f>'125'!J44</f>
        <v>381.96721311475409</v>
      </c>
      <c r="I24" s="72">
        <f>'125'!M44</f>
        <v>728</v>
      </c>
      <c r="J24" s="72">
        <f>'125'!N44</f>
        <v>516.39344262295083</v>
      </c>
      <c r="K24" s="72">
        <f>'125'!Q44</f>
        <v>824</v>
      </c>
      <c r="L24" s="72">
        <f t="shared" si="2"/>
        <v>898.36065573770497</v>
      </c>
      <c r="M24" s="74">
        <f t="shared" si="3"/>
        <v>1552</v>
      </c>
    </row>
    <row r="25" spans="1:13" x14ac:dyDescent="0.35">
      <c r="A25" s="78">
        <v>126</v>
      </c>
      <c r="B25" s="73">
        <f>'126'!B44</f>
        <v>1418.032786885246</v>
      </c>
      <c r="C25" s="72">
        <f>'126'!E44</f>
        <v>294</v>
      </c>
      <c r="D25" s="72">
        <f>'126'!F44</f>
        <v>1075.4098360655737</v>
      </c>
      <c r="E25" s="72">
        <f>'126'!I44</f>
        <v>394</v>
      </c>
      <c r="F25" s="72">
        <f t="shared" si="0"/>
        <v>2493.4426229508199</v>
      </c>
      <c r="G25" s="74">
        <f t="shared" si="1"/>
        <v>688</v>
      </c>
      <c r="H25" s="85">
        <f>'126'!J44</f>
        <v>1136.0655737704919</v>
      </c>
      <c r="I25" s="72">
        <f>'126'!M44</f>
        <v>674</v>
      </c>
      <c r="J25" s="72">
        <f>'126'!N44</f>
        <v>1057.377049180328</v>
      </c>
      <c r="K25" s="72">
        <f>'126'!Q44</f>
        <v>672</v>
      </c>
      <c r="L25" s="72">
        <f t="shared" si="2"/>
        <v>2193.4426229508199</v>
      </c>
      <c r="M25" s="74">
        <f t="shared" si="3"/>
        <v>1346</v>
      </c>
    </row>
    <row r="26" spans="1:13" x14ac:dyDescent="0.35">
      <c r="A26" s="78">
        <v>127</v>
      </c>
      <c r="B26" s="73">
        <f>'127'!B44</f>
        <v>2393.4426229508199</v>
      </c>
      <c r="C26" s="72">
        <f>'127'!E44</f>
        <v>498</v>
      </c>
      <c r="D26" s="72">
        <f>'127'!F44</f>
        <v>2009.8360655737706</v>
      </c>
      <c r="E26" s="72">
        <f>'127'!I44</f>
        <v>368</v>
      </c>
      <c r="F26" s="72">
        <f t="shared" si="0"/>
        <v>4403.2786885245905</v>
      </c>
      <c r="G26" s="74">
        <f t="shared" si="1"/>
        <v>866</v>
      </c>
      <c r="H26" s="85"/>
      <c r="I26" s="72"/>
      <c r="J26" s="72"/>
      <c r="K26" s="72"/>
      <c r="L26" s="72"/>
      <c r="M26" s="74"/>
    </row>
    <row r="27" spans="1:13" x14ac:dyDescent="0.35">
      <c r="A27" s="78">
        <v>132</v>
      </c>
      <c r="B27" s="73">
        <f>'132'!B44</f>
        <v>240.98360655737704</v>
      </c>
      <c r="C27" s="72">
        <f>'132'!E44</f>
        <v>94</v>
      </c>
      <c r="D27" s="72">
        <f>'132'!F44</f>
        <v>277.04918032786884</v>
      </c>
      <c r="E27" s="72">
        <f>'132'!I44</f>
        <v>148</v>
      </c>
      <c r="F27" s="72">
        <f t="shared" si="0"/>
        <v>518.03278688524586</v>
      </c>
      <c r="G27" s="74">
        <f t="shared" si="1"/>
        <v>242</v>
      </c>
      <c r="H27" s="85">
        <f>'132'!J44</f>
        <v>239.34426229508196</v>
      </c>
      <c r="I27" s="72">
        <f>'132'!M44</f>
        <v>38</v>
      </c>
      <c r="J27" s="72">
        <f>'132'!N44</f>
        <v>263.93442622950818</v>
      </c>
      <c r="K27" s="72">
        <f>'132'!Q44</f>
        <v>68</v>
      </c>
      <c r="L27" s="72">
        <f t="shared" si="2"/>
        <v>503.27868852459017</v>
      </c>
      <c r="M27" s="74">
        <f t="shared" si="3"/>
        <v>106</v>
      </c>
    </row>
    <row r="28" spans="1:13" x14ac:dyDescent="0.35">
      <c r="A28" s="78">
        <v>133</v>
      </c>
      <c r="B28" s="73">
        <f>'133'!B44</f>
        <v>303.27868852459017</v>
      </c>
      <c r="C28" s="72">
        <f>'133'!E44</f>
        <v>280</v>
      </c>
      <c r="D28" s="72">
        <f>'133'!F44</f>
        <v>286.88524590163934</v>
      </c>
      <c r="E28" s="72">
        <f>'133'!I44</f>
        <v>326</v>
      </c>
      <c r="F28" s="72">
        <f t="shared" si="0"/>
        <v>590.1639344262295</v>
      </c>
      <c r="G28" s="74">
        <f t="shared" si="1"/>
        <v>606</v>
      </c>
      <c r="H28" s="85"/>
      <c r="I28" s="72"/>
      <c r="J28" s="72"/>
      <c r="K28" s="72"/>
      <c r="L28" s="72"/>
      <c r="M28" s="74"/>
    </row>
    <row r="29" spans="1:13" x14ac:dyDescent="0.35">
      <c r="A29" s="78">
        <v>135</v>
      </c>
      <c r="B29" s="73">
        <f>'135'!B44</f>
        <v>488.52459016393442</v>
      </c>
      <c r="C29" s="72">
        <f>'135'!E44</f>
        <v>152</v>
      </c>
      <c r="D29" s="72">
        <f>'135'!F44</f>
        <v>427.86885245901641</v>
      </c>
      <c r="E29" s="72">
        <f>'135'!I44</f>
        <v>148</v>
      </c>
      <c r="F29" s="72">
        <f t="shared" si="0"/>
        <v>916.39344262295083</v>
      </c>
      <c r="G29" s="74">
        <f t="shared" si="1"/>
        <v>300</v>
      </c>
      <c r="H29" s="85"/>
      <c r="I29" s="72"/>
      <c r="J29" s="72"/>
      <c r="K29" s="72"/>
      <c r="L29" s="72"/>
      <c r="M29" s="74"/>
    </row>
    <row r="30" spans="1:13" x14ac:dyDescent="0.35">
      <c r="A30" s="78">
        <v>136</v>
      </c>
      <c r="B30" s="73">
        <f>'136'!B44</f>
        <v>2219.6721311475412</v>
      </c>
      <c r="C30" s="72">
        <f>'136'!E44</f>
        <v>134</v>
      </c>
      <c r="D30" s="72">
        <f>'136'!F44</f>
        <v>2668.8524590163934</v>
      </c>
      <c r="E30" s="72">
        <f>'136'!I44</f>
        <v>196</v>
      </c>
      <c r="F30" s="72">
        <f t="shared" si="0"/>
        <v>4888.5245901639346</v>
      </c>
      <c r="G30" s="74">
        <f t="shared" si="1"/>
        <v>330</v>
      </c>
      <c r="H30" s="85">
        <f>'136'!J44</f>
        <v>1591.8032786885246</v>
      </c>
      <c r="I30" s="72">
        <f>'136'!M44</f>
        <v>28</v>
      </c>
      <c r="J30" s="72">
        <f>'136'!N44</f>
        <v>1280.327868852459</v>
      </c>
      <c r="K30" s="72">
        <f>'136'!Q44</f>
        <v>20</v>
      </c>
      <c r="L30" s="72">
        <f t="shared" si="2"/>
        <v>2872.1311475409839</v>
      </c>
      <c r="M30" s="74">
        <f t="shared" si="3"/>
        <v>48</v>
      </c>
    </row>
    <row r="31" spans="1:13" x14ac:dyDescent="0.35">
      <c r="A31" s="78">
        <v>137</v>
      </c>
      <c r="B31" s="73">
        <f>'137'!B44</f>
        <v>293.44262295081967</v>
      </c>
      <c r="C31" s="72">
        <f>'137'!E44</f>
        <v>180</v>
      </c>
      <c r="D31" s="72">
        <f>'137'!F44</f>
        <v>327.86885245901641</v>
      </c>
      <c r="E31" s="72">
        <f>'137'!I44</f>
        <v>152</v>
      </c>
      <c r="F31" s="72">
        <f t="shared" si="0"/>
        <v>621.31147540983602</v>
      </c>
      <c r="G31" s="74">
        <f t="shared" si="1"/>
        <v>332</v>
      </c>
      <c r="H31" s="85"/>
      <c r="I31" s="72"/>
      <c r="J31" s="72"/>
      <c r="K31" s="72"/>
      <c r="L31" s="72"/>
      <c r="M31" s="74"/>
    </row>
    <row r="32" spans="1:13" x14ac:dyDescent="0.35">
      <c r="A32" s="78">
        <v>138</v>
      </c>
      <c r="B32" s="73">
        <f>'138'!B44</f>
        <v>59.016393442622949</v>
      </c>
      <c r="C32" s="72">
        <f>'138'!E44</f>
        <v>30</v>
      </c>
      <c r="D32" s="72">
        <f>'138'!F44</f>
        <v>40.983606557377051</v>
      </c>
      <c r="E32" s="72">
        <f>'138'!I44</f>
        <v>30</v>
      </c>
      <c r="F32" s="72">
        <f t="shared" si="0"/>
        <v>100</v>
      </c>
      <c r="G32" s="74">
        <f t="shared" si="1"/>
        <v>60</v>
      </c>
      <c r="H32" s="85"/>
      <c r="I32" s="72"/>
      <c r="J32" s="72"/>
      <c r="K32" s="72"/>
      <c r="L32" s="72"/>
      <c r="M32" s="74"/>
    </row>
    <row r="33" spans="1:13" x14ac:dyDescent="0.35">
      <c r="A33" s="78">
        <v>139</v>
      </c>
      <c r="B33" s="73">
        <f>'139'!B44</f>
        <v>9.8360655737704921</v>
      </c>
      <c r="C33" s="72">
        <f>'139'!E44</f>
        <v>16</v>
      </c>
      <c r="D33" s="72">
        <f>'139'!F44</f>
        <v>8.1967213114754092</v>
      </c>
      <c r="E33" s="72">
        <f>'139'!I44</f>
        <v>28</v>
      </c>
      <c r="F33" s="72">
        <f t="shared" si="0"/>
        <v>18.032786885245901</v>
      </c>
      <c r="G33" s="74">
        <f t="shared" si="1"/>
        <v>44</v>
      </c>
      <c r="H33" s="85">
        <f>'139'!J44</f>
        <v>24.590163934426229</v>
      </c>
      <c r="I33" s="72">
        <f>'139'!M44</f>
        <v>54</v>
      </c>
      <c r="J33" s="72">
        <f>'139'!N44</f>
        <v>14.754098360655737</v>
      </c>
      <c r="K33" s="72">
        <f>'139'!Q44</f>
        <v>56</v>
      </c>
      <c r="L33" s="72">
        <f t="shared" si="2"/>
        <v>39.344262295081968</v>
      </c>
      <c r="M33" s="74">
        <f t="shared" si="3"/>
        <v>110</v>
      </c>
    </row>
    <row r="34" spans="1:13" x14ac:dyDescent="0.35">
      <c r="A34" s="78">
        <v>140</v>
      </c>
      <c r="B34" s="73">
        <f>'140'!B44</f>
        <v>303.27868852459017</v>
      </c>
      <c r="C34" s="72">
        <f>'140'!E44</f>
        <v>90</v>
      </c>
      <c r="D34" s="72">
        <f>'140'!F44</f>
        <v>327.86885245901641</v>
      </c>
      <c r="E34" s="72">
        <f>'140'!I44</f>
        <v>120</v>
      </c>
      <c r="F34" s="72">
        <f t="shared" si="0"/>
        <v>631.14754098360663</v>
      </c>
      <c r="G34" s="74">
        <f t="shared" si="1"/>
        <v>210</v>
      </c>
      <c r="H34" s="85"/>
      <c r="I34" s="72"/>
      <c r="J34" s="72"/>
      <c r="K34" s="72"/>
      <c r="L34" s="72"/>
      <c r="M34" s="74"/>
    </row>
    <row r="35" spans="1:13" x14ac:dyDescent="0.35">
      <c r="A35" s="78">
        <v>141</v>
      </c>
      <c r="B35" s="73">
        <f>'141'!B44</f>
        <v>921.31147540983613</v>
      </c>
      <c r="C35" s="72">
        <f>'141'!E44</f>
        <v>68</v>
      </c>
      <c r="D35" s="72">
        <f>'141'!F44</f>
        <v>1091.8032786885246</v>
      </c>
      <c r="E35" s="72">
        <f>'141'!I44</f>
        <v>60</v>
      </c>
      <c r="F35" s="72">
        <f t="shared" si="0"/>
        <v>2013.1147540983607</v>
      </c>
      <c r="G35" s="74">
        <f t="shared" si="1"/>
        <v>128</v>
      </c>
      <c r="H35" s="85"/>
      <c r="I35" s="72"/>
      <c r="J35" s="72"/>
      <c r="K35" s="72"/>
      <c r="L35" s="72"/>
      <c r="M35" s="74"/>
    </row>
    <row r="36" spans="1:13" x14ac:dyDescent="0.35">
      <c r="A36" s="78">
        <v>142</v>
      </c>
      <c r="B36" s="73">
        <f>'142'!B44</f>
        <v>4496.7213114754095</v>
      </c>
      <c r="C36" s="72">
        <f>'142'!E44</f>
        <v>198</v>
      </c>
      <c r="D36" s="72">
        <f>'142'!F44</f>
        <v>3993.4426229508199</v>
      </c>
      <c r="E36" s="72">
        <f>'142'!I44</f>
        <v>188</v>
      </c>
      <c r="F36" s="72">
        <f t="shared" si="0"/>
        <v>8490.1639344262294</v>
      </c>
      <c r="G36" s="74">
        <f t="shared" si="1"/>
        <v>386</v>
      </c>
      <c r="H36" s="85"/>
      <c r="I36" s="72"/>
      <c r="J36" s="72"/>
      <c r="K36" s="72"/>
      <c r="L36" s="72"/>
      <c r="M36" s="74"/>
    </row>
    <row r="37" spans="1:13" x14ac:dyDescent="0.35">
      <c r="A37" s="78">
        <v>147</v>
      </c>
      <c r="B37" s="73">
        <f>'147'!B44</f>
        <v>667.21311475409834</v>
      </c>
      <c r="C37" s="72">
        <f>'147'!E44</f>
        <v>466</v>
      </c>
      <c r="D37" s="72">
        <f>'147'!F44</f>
        <v>532.78688524590166</v>
      </c>
      <c r="E37" s="72">
        <f>'147'!I44</f>
        <v>366</v>
      </c>
      <c r="F37" s="72">
        <f t="shared" si="0"/>
        <v>1200</v>
      </c>
      <c r="G37" s="74">
        <f t="shared" si="1"/>
        <v>832</v>
      </c>
      <c r="H37" s="85"/>
      <c r="I37" s="72"/>
      <c r="J37" s="72"/>
      <c r="K37" s="72"/>
      <c r="L37" s="72"/>
      <c r="M37" s="74"/>
    </row>
    <row r="38" spans="1:13" ht="15" thickBot="1" x14ac:dyDescent="0.4">
      <c r="A38" s="79">
        <v>151</v>
      </c>
      <c r="B38" s="75">
        <f>'151'!B44</f>
        <v>272.13114754098359</v>
      </c>
      <c r="C38" s="76">
        <f>'151'!E44</f>
        <v>192</v>
      </c>
      <c r="D38" s="76">
        <f>'151'!F44</f>
        <v>322.95081967213116</v>
      </c>
      <c r="E38" s="76">
        <f>'151'!I44</f>
        <v>134</v>
      </c>
      <c r="F38" s="76">
        <f t="shared" si="0"/>
        <v>595.08196721311469</v>
      </c>
      <c r="G38" s="77">
        <f t="shared" si="1"/>
        <v>326</v>
      </c>
      <c r="H38" s="86">
        <f>'151'!J44</f>
        <v>829.50819672131149</v>
      </c>
      <c r="I38" s="76">
        <f>'151'!M44</f>
        <v>170</v>
      </c>
      <c r="J38" s="76">
        <f>'151'!N44</f>
        <v>742.62295081967216</v>
      </c>
      <c r="K38" s="76">
        <f>'151'!Q44</f>
        <v>172</v>
      </c>
      <c r="L38" s="76">
        <f t="shared" si="2"/>
        <v>1572.1311475409836</v>
      </c>
      <c r="M38" s="77">
        <f t="shared" si="3"/>
        <v>342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EE82FF1BF6F4DACC0A55882A665DD" ma:contentTypeVersion="11" ma:contentTypeDescription="Vytvoří nový dokument" ma:contentTypeScope="" ma:versionID="daa14815cce9e00ee8124001ae65f371">
  <xsd:schema xmlns:xsd="http://www.w3.org/2001/XMLSchema" xmlns:xs="http://www.w3.org/2001/XMLSchema" xmlns:p="http://schemas.microsoft.com/office/2006/metadata/properties" xmlns:ns2="cdd233fc-0e2a-41f3-8ac3-ced03d501b71" xmlns:ns3="f382a22a-4b47-4fa7-8046-96769afd8565" targetNamespace="http://schemas.microsoft.com/office/2006/metadata/properties" ma:root="true" ma:fieldsID="ba873efca274896bee8a13dab9df092b" ns2:_="" ns3:_="">
    <xsd:import namespace="cdd233fc-0e2a-41f3-8ac3-ced03d501b71"/>
    <xsd:import namespace="f382a22a-4b47-4fa7-8046-96769afd8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233fc-0e2a-41f3-8ac3-ced03d501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7c3f5fa4-6919-444b-b110-a55e4fda4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2a22a-4b47-4fa7-8046-96769afd85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6653a7-9e0a-4707-9da7-5307fa8f8074}" ma:internalName="TaxCatchAll" ma:showField="CatchAllData" ma:web="f382a22a-4b47-4fa7-8046-96769afd85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82a22a-4b47-4fa7-8046-96769afd8565" xsi:nil="true"/>
    <lcf76f155ced4ddcb4097134ff3c332f xmlns="cdd233fc-0e2a-41f3-8ac3-ced03d501b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3AC78B-5483-4C8C-951A-2AA2DD6334FD}"/>
</file>

<file path=customXml/itemProps2.xml><?xml version="1.0" encoding="utf-8"?>
<ds:datastoreItem xmlns:ds="http://schemas.openxmlformats.org/officeDocument/2006/customXml" ds:itemID="{975D3C98-5347-4B7E-A155-BE25E931A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40925-AB95-4EC5-9655-8D4D9A7D333B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f382a22a-4b47-4fa7-8046-96769afd8565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cdd233fc-0e2a-41f3-8ac3-ced03d501b7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1d3304e1-9e75-4102-b10b-b4a29129044f}" enabled="0" method="" siteId="{1d3304e1-9e75-4102-b10b-b4a29129044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37</vt:i4>
      </vt:variant>
    </vt:vector>
  </HeadingPairs>
  <TitlesOfParts>
    <vt:vector size="37" baseType="lpstr"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119</vt:lpstr>
      <vt:lpstr>120</vt:lpstr>
      <vt:lpstr>123</vt:lpstr>
      <vt:lpstr>124</vt:lpstr>
      <vt:lpstr>125</vt:lpstr>
      <vt:lpstr>126</vt:lpstr>
      <vt:lpstr>127</vt:lpstr>
      <vt:lpstr>132</vt:lpstr>
      <vt:lpstr>133</vt:lpstr>
      <vt:lpstr>135</vt:lpstr>
      <vt:lpstr>136</vt:lpstr>
      <vt:lpstr>137</vt:lpstr>
      <vt:lpstr>138</vt:lpstr>
      <vt:lpstr>139</vt:lpstr>
      <vt:lpstr>140</vt:lpstr>
      <vt:lpstr>141</vt:lpstr>
      <vt:lpstr>142</vt:lpstr>
      <vt:lpstr>147</vt:lpstr>
      <vt:lpstr>151</vt:lpstr>
      <vt:lpstr>SOUHRN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Mikolajek</dc:creator>
  <cp:lastModifiedBy>Petr Daněk</cp:lastModifiedBy>
  <cp:lastPrinted>2025-11-10T12:02:35Z</cp:lastPrinted>
  <dcterms:created xsi:type="dcterms:W3CDTF">2025-10-06T11:58:48Z</dcterms:created>
  <dcterms:modified xsi:type="dcterms:W3CDTF">2025-12-19T13:28:17Z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0x01010007BEE82FF1BF6F4DACC0A55882A665DD</vt:lpwstr>
  </property>
  <property fmtid="{D5CDD505-2E9C-101B-9397-08002B2CF9AE}" pid="3" name="MediaServiceImageTags">
    <vt:lpwstr/>
  </property>
</Properties>
</file>